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Graduate\CEAMS\AMOD v1 Article Manuscrpt\AMT\Typeset article\Wendt_2019_amod\"/>
    </mc:Choice>
  </mc:AlternateContent>
  <bookViews>
    <workbookView xWindow="0" yWindow="0" windowWidth="25200" windowHeight="11240"/>
  </bookViews>
  <sheets>
    <sheet name="Raw Data" sheetId="1" r:id="rId1"/>
    <sheet name="No Outliers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2" l="1"/>
  <c r="I39" i="2"/>
  <c r="I34" i="2"/>
  <c r="I29" i="2"/>
  <c r="I26" i="2"/>
  <c r="I24" i="2"/>
  <c r="I21" i="2"/>
  <c r="I19" i="2"/>
  <c r="I16" i="2"/>
  <c r="I13" i="2"/>
  <c r="I10" i="2"/>
  <c r="I6" i="2"/>
  <c r="I2" i="2"/>
  <c r="H12" i="2" l="1"/>
  <c r="F40" i="2"/>
  <c r="E40" i="2"/>
  <c r="F39" i="2"/>
  <c r="G39" i="2" s="1"/>
  <c r="H39" i="2" s="1"/>
  <c r="E39" i="2"/>
  <c r="F38" i="2"/>
  <c r="E38" i="2"/>
  <c r="F37" i="2"/>
  <c r="G37" i="2" s="1"/>
  <c r="H37" i="2" s="1"/>
  <c r="E37" i="2"/>
  <c r="F36" i="2"/>
  <c r="G36" i="2" s="1"/>
  <c r="H36" i="2" s="1"/>
  <c r="E36" i="2"/>
  <c r="F35" i="2"/>
  <c r="E35" i="2"/>
  <c r="F34" i="2"/>
  <c r="E34" i="2"/>
  <c r="G34" i="2" s="1"/>
  <c r="H34" i="2" s="1"/>
  <c r="F33" i="2"/>
  <c r="E33" i="2"/>
  <c r="F32" i="2"/>
  <c r="G32" i="2" s="1"/>
  <c r="H32" i="2" s="1"/>
  <c r="E32" i="2"/>
  <c r="F31" i="2"/>
  <c r="G31" i="2" s="1"/>
  <c r="H31" i="2" s="1"/>
  <c r="E31" i="2"/>
  <c r="F30" i="2"/>
  <c r="E30" i="2"/>
  <c r="F29" i="2"/>
  <c r="G29" i="2" s="1"/>
  <c r="H29" i="2" s="1"/>
  <c r="E29" i="2"/>
  <c r="G28" i="2"/>
  <c r="H28" i="2" s="1"/>
  <c r="F28" i="2"/>
  <c r="E28" i="2"/>
  <c r="F27" i="2"/>
  <c r="E27" i="2"/>
  <c r="F26" i="2"/>
  <c r="E26" i="2"/>
  <c r="G26" i="2" s="1"/>
  <c r="H26" i="2" s="1"/>
  <c r="F25" i="2"/>
  <c r="E25" i="2"/>
  <c r="F24" i="2"/>
  <c r="G24" i="2" s="1"/>
  <c r="H24" i="2" s="1"/>
  <c r="E24" i="2"/>
  <c r="F23" i="2"/>
  <c r="G23" i="2" s="1"/>
  <c r="H23" i="2" s="1"/>
  <c r="E23" i="2"/>
  <c r="F22" i="2"/>
  <c r="E22" i="2"/>
  <c r="F21" i="2"/>
  <c r="G21" i="2" s="1"/>
  <c r="H21" i="2" s="1"/>
  <c r="E21" i="2"/>
  <c r="F20" i="2"/>
  <c r="E20" i="2"/>
  <c r="F19" i="2"/>
  <c r="G19" i="2" s="1"/>
  <c r="H19" i="2" s="1"/>
  <c r="E19" i="2"/>
  <c r="F18" i="2"/>
  <c r="E18" i="2"/>
  <c r="F17" i="2"/>
  <c r="G17" i="2" s="1"/>
  <c r="H17" i="2" s="1"/>
  <c r="E17" i="2"/>
  <c r="F16" i="2"/>
  <c r="E16" i="2"/>
  <c r="F15" i="2"/>
  <c r="G15" i="2" s="1"/>
  <c r="H15" i="2" s="1"/>
  <c r="E15" i="2"/>
  <c r="F14" i="2"/>
  <c r="E14" i="2"/>
  <c r="F13" i="2"/>
  <c r="G13" i="2" s="1"/>
  <c r="H13" i="2" s="1"/>
  <c r="E13" i="2"/>
  <c r="F12" i="2"/>
  <c r="G12" i="2" s="1"/>
  <c r="E12" i="2"/>
  <c r="F11" i="2"/>
  <c r="G11" i="2" s="1"/>
  <c r="H11" i="2" s="1"/>
  <c r="E11" i="2"/>
  <c r="F10" i="2"/>
  <c r="E10" i="2"/>
  <c r="G10" i="2" s="1"/>
  <c r="H10" i="2" s="1"/>
  <c r="F9" i="2"/>
  <c r="E9" i="2"/>
  <c r="F8" i="2"/>
  <c r="E8" i="2"/>
  <c r="F7" i="2"/>
  <c r="E7" i="2"/>
  <c r="F6" i="2"/>
  <c r="G6" i="2" s="1"/>
  <c r="H6" i="2" s="1"/>
  <c r="E6" i="2"/>
  <c r="F5" i="2"/>
  <c r="G5" i="2" s="1"/>
  <c r="H5" i="2" s="1"/>
  <c r="E5" i="2"/>
  <c r="F4" i="2"/>
  <c r="G4" i="2" s="1"/>
  <c r="H4" i="2" s="1"/>
  <c r="E4" i="2"/>
  <c r="F3" i="2"/>
  <c r="E3" i="2"/>
  <c r="G2" i="2"/>
  <c r="H2" i="2" s="1"/>
  <c r="F2" i="2"/>
  <c r="E2" i="2"/>
  <c r="I1" i="1"/>
  <c r="G3" i="2" l="1"/>
  <c r="H3" i="2" s="1"/>
  <c r="F42" i="2"/>
  <c r="F43" i="2"/>
  <c r="G7" i="2"/>
  <c r="H7" i="2" s="1"/>
  <c r="J2" i="2" s="1"/>
  <c r="G9" i="2"/>
  <c r="H9" i="2" s="1"/>
  <c r="G30" i="2"/>
  <c r="H30" i="2" s="1"/>
  <c r="G33" i="2"/>
  <c r="H33" i="2" s="1"/>
  <c r="G35" i="2"/>
  <c r="H35" i="2" s="1"/>
  <c r="G8" i="2"/>
  <c r="H8" i="2" s="1"/>
  <c r="G14" i="2"/>
  <c r="H14" i="2" s="1"/>
  <c r="G16" i="2"/>
  <c r="H16" i="2" s="1"/>
  <c r="G18" i="2"/>
  <c r="H18" i="2" s="1"/>
  <c r="G20" i="2"/>
  <c r="H20" i="2" s="1"/>
  <c r="G22" i="2"/>
  <c r="H22" i="2" s="1"/>
  <c r="G25" i="2"/>
  <c r="H25" i="2" s="1"/>
  <c r="G27" i="2"/>
  <c r="H27" i="2" s="1"/>
  <c r="G38" i="2"/>
  <c r="H38" i="2" s="1"/>
  <c r="G40" i="2"/>
  <c r="H40" i="2" s="1"/>
  <c r="F41" i="1"/>
  <c r="G41" i="1" s="1"/>
  <c r="E41" i="1"/>
  <c r="F40" i="1"/>
  <c r="E40" i="1"/>
  <c r="F39" i="1"/>
  <c r="G39" i="1" s="1"/>
  <c r="E39" i="1"/>
  <c r="F38" i="1"/>
  <c r="E38" i="1"/>
  <c r="F37" i="1"/>
  <c r="G37" i="1" s="1"/>
  <c r="E37" i="1"/>
  <c r="F36" i="1"/>
  <c r="E36" i="1"/>
  <c r="F35" i="1"/>
  <c r="G35" i="1" s="1"/>
  <c r="E35" i="1"/>
  <c r="F34" i="1"/>
  <c r="E34" i="1"/>
  <c r="F33" i="1"/>
  <c r="G33" i="1" s="1"/>
  <c r="E33" i="1"/>
  <c r="F32" i="1"/>
  <c r="G32" i="1" s="1"/>
  <c r="E32" i="1"/>
  <c r="F31" i="1"/>
  <c r="G31" i="1" s="1"/>
  <c r="E31" i="1"/>
  <c r="F30" i="1"/>
  <c r="E30" i="1"/>
  <c r="F29" i="1"/>
  <c r="E29" i="1"/>
  <c r="F28" i="1"/>
  <c r="G28" i="1" s="1"/>
  <c r="E28" i="1"/>
  <c r="F27" i="1"/>
  <c r="G27" i="1" s="1"/>
  <c r="E27" i="1"/>
  <c r="F26" i="1"/>
  <c r="G26" i="1" s="1"/>
  <c r="E26" i="1"/>
  <c r="F25" i="1"/>
  <c r="G25" i="1" s="1"/>
  <c r="E25" i="1"/>
  <c r="F24" i="1"/>
  <c r="G24" i="1" s="1"/>
  <c r="E24" i="1"/>
  <c r="F23" i="1"/>
  <c r="G23" i="1" s="1"/>
  <c r="E23" i="1"/>
  <c r="F22" i="1"/>
  <c r="G22" i="1" s="1"/>
  <c r="E22" i="1"/>
  <c r="F21" i="1"/>
  <c r="G21" i="1" s="1"/>
  <c r="E21" i="1"/>
  <c r="F20" i="1"/>
  <c r="G20" i="1" s="1"/>
  <c r="E20" i="1"/>
  <c r="F19" i="1"/>
  <c r="G19" i="1" s="1"/>
  <c r="E19" i="1"/>
  <c r="F18" i="1"/>
  <c r="G18" i="1" s="1"/>
  <c r="E18" i="1"/>
  <c r="F17" i="1"/>
  <c r="G17" i="1" s="1"/>
  <c r="E17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F5" i="1"/>
  <c r="G5" i="1" s="1"/>
  <c r="E5" i="1"/>
  <c r="F4" i="1"/>
  <c r="G4" i="1" s="1"/>
  <c r="E4" i="1"/>
  <c r="F3" i="1"/>
  <c r="G3" i="1" s="1"/>
  <c r="E3" i="1"/>
  <c r="F2" i="1"/>
  <c r="G2" i="1" s="1"/>
  <c r="E2" i="1"/>
  <c r="O51" i="2" l="1"/>
  <c r="F45" i="2"/>
  <c r="F44" i="2"/>
  <c r="O52" i="2"/>
  <c r="G34" i="1"/>
  <c r="G36" i="1"/>
  <c r="G38" i="1"/>
  <c r="G40" i="1"/>
  <c r="G30" i="1"/>
  <c r="G29" i="1"/>
  <c r="O48" i="2" l="1"/>
  <c r="O47" i="2"/>
  <c r="O49" i="2"/>
  <c r="O50" i="2"/>
</calcChain>
</file>

<file path=xl/sharedStrings.xml><?xml version="1.0" encoding="utf-8"?>
<sst xmlns="http://schemas.openxmlformats.org/spreadsheetml/2006/main" count="104" uniqueCount="22">
  <si>
    <t>Location</t>
  </si>
  <si>
    <t>Average</t>
  </si>
  <si>
    <t>Difference (abs)</t>
  </si>
  <si>
    <t>Difference (%)</t>
  </si>
  <si>
    <t>PH</t>
  </si>
  <si>
    <t>Facilties</t>
  </si>
  <si>
    <t>L'Orange</t>
  </si>
  <si>
    <t>Excluded - large discrepency in repeat measures of CEAMS filter on post measurements</t>
  </si>
  <si>
    <t>ABS Diff (%)</t>
  </si>
  <si>
    <t>Ave Err (%)</t>
  </si>
  <si>
    <t>Bias</t>
  </si>
  <si>
    <t>St. Deviation</t>
  </si>
  <si>
    <t>Lower LOA</t>
  </si>
  <si>
    <t>Upper LOA</t>
  </si>
  <si>
    <t>BA Lines</t>
  </si>
  <si>
    <t>1 to 1</t>
  </si>
  <si>
    <t>reg line</t>
  </si>
  <si>
    <t xml:space="preserve"> </t>
  </si>
  <si>
    <t>CV%</t>
  </si>
  <si>
    <t>CV% AVE</t>
  </si>
  <si>
    <t>FEM (ug/m-3)</t>
  </si>
  <si>
    <r>
      <t>AMOD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(ug/m-3)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</si>
</sst>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4" fontId="0" fillId="2" borderId="0" xfId="0" applyNumberFormat="1" applyFill="1"/>
    <xf numFmtId="0" fontId="0" fillId="2" borderId="0" xfId="0" applyFill="1"/>
    <xf numFmtId="20" fontId="0" fillId="0" borderId="0" xfId="0" applyNumberFormat="1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86470536247152"/>
          <c:y val="5.3390481762654166E-2"/>
          <c:w val="0.83756500635043873"/>
          <c:h val="0.80918026673788046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 cmpd="sng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'Raw Data'!$C$2:$C$41</c:f>
              <c:numCache>
                <c:formatCode>General</c:formatCode>
                <c:ptCount val="40"/>
                <c:pt idx="0">
                  <c:v>7.8520200000000004</c:v>
                </c:pt>
                <c:pt idx="1">
                  <c:v>7.8520200000000004</c:v>
                </c:pt>
                <c:pt idx="2">
                  <c:v>7.7775400000000001</c:v>
                </c:pt>
                <c:pt idx="3">
                  <c:v>7.7775400000000001</c:v>
                </c:pt>
                <c:pt idx="4">
                  <c:v>4.4930099999999999</c:v>
                </c:pt>
                <c:pt idx="5">
                  <c:v>4.4930099999999999</c:v>
                </c:pt>
                <c:pt idx="6">
                  <c:v>4.4930099999999999</c:v>
                </c:pt>
                <c:pt idx="7">
                  <c:v>4.4930099999999999</c:v>
                </c:pt>
                <c:pt idx="8">
                  <c:v>6.4562299999999997</c:v>
                </c:pt>
                <c:pt idx="9">
                  <c:v>6.0109700000000004</c:v>
                </c:pt>
                <c:pt idx="10">
                  <c:v>6.0109700000000004</c:v>
                </c:pt>
                <c:pt idx="11">
                  <c:v>7.2818300000000002</c:v>
                </c:pt>
                <c:pt idx="12">
                  <c:v>7.2818300000000002</c:v>
                </c:pt>
                <c:pt idx="13">
                  <c:v>6.8410599999999997</c:v>
                </c:pt>
                <c:pt idx="14">
                  <c:v>6.8410599999999997</c:v>
                </c:pt>
                <c:pt idx="15">
                  <c:v>4.4705199999999996</c:v>
                </c:pt>
                <c:pt idx="16">
                  <c:v>4.4705199999999996</c:v>
                </c:pt>
                <c:pt idx="17">
                  <c:v>3.9562300000000001</c:v>
                </c:pt>
                <c:pt idx="18">
                  <c:v>5.3489500000000003</c:v>
                </c:pt>
                <c:pt idx="19">
                  <c:v>5.3489500000000003</c:v>
                </c:pt>
                <c:pt idx="20">
                  <c:v>7.9685199999999998</c:v>
                </c:pt>
                <c:pt idx="21">
                  <c:v>7.9685199999999998</c:v>
                </c:pt>
                <c:pt idx="22">
                  <c:v>8.2175600000000006</c:v>
                </c:pt>
                <c:pt idx="23">
                  <c:v>10.461499999999999</c:v>
                </c:pt>
                <c:pt idx="24">
                  <c:v>12.336499999999999</c:v>
                </c:pt>
                <c:pt idx="25">
                  <c:v>11.8415</c:v>
                </c:pt>
                <c:pt idx="26">
                  <c:v>9.6932100000000005</c:v>
                </c:pt>
                <c:pt idx="27">
                  <c:v>7.7510399999999997</c:v>
                </c:pt>
                <c:pt idx="28">
                  <c:v>7.8428399999999998</c:v>
                </c:pt>
                <c:pt idx="29">
                  <c:v>7.8428399999999998</c:v>
                </c:pt>
                <c:pt idx="30">
                  <c:v>7.8428399999999998</c:v>
                </c:pt>
                <c:pt idx="31">
                  <c:v>7.8428399999999998</c:v>
                </c:pt>
                <c:pt idx="32">
                  <c:v>9.47058</c:v>
                </c:pt>
                <c:pt idx="33">
                  <c:v>9.3529400000000003</c:v>
                </c:pt>
                <c:pt idx="34">
                  <c:v>9.5882299999999994</c:v>
                </c:pt>
                <c:pt idx="35">
                  <c:v>9.5882299999999994</c:v>
                </c:pt>
                <c:pt idx="36">
                  <c:v>12.926460000000001</c:v>
                </c:pt>
                <c:pt idx="37">
                  <c:v>12.01361</c:v>
                </c:pt>
                <c:pt idx="38">
                  <c:v>12.76473</c:v>
                </c:pt>
                <c:pt idx="39">
                  <c:v>12.76473</c:v>
                </c:pt>
              </c:numCache>
            </c:numRef>
          </c:xVal>
          <c:yVal>
            <c:numRef>
              <c:f>'Raw Data'!$D$2:$D$41</c:f>
              <c:numCache>
                <c:formatCode>General</c:formatCode>
                <c:ptCount val="40"/>
                <c:pt idx="0">
                  <c:v>8.2120800000000003</c:v>
                </c:pt>
                <c:pt idx="1">
                  <c:v>8.2396399999999996</c:v>
                </c:pt>
                <c:pt idx="2">
                  <c:v>8.4049800000000001</c:v>
                </c:pt>
                <c:pt idx="3">
                  <c:v>7.9916200000000002</c:v>
                </c:pt>
                <c:pt idx="4">
                  <c:v>4.3604700000000003</c:v>
                </c:pt>
                <c:pt idx="5">
                  <c:v>5.1256599999999999</c:v>
                </c:pt>
                <c:pt idx="6">
                  <c:v>5.0154300000000003</c:v>
                </c:pt>
                <c:pt idx="7">
                  <c:v>5.0429899999999996</c:v>
                </c:pt>
                <c:pt idx="8">
                  <c:v>6.42361</c:v>
                </c:pt>
                <c:pt idx="9">
                  <c:v>7.03125</c:v>
                </c:pt>
                <c:pt idx="10">
                  <c:v>7.1759300000000001</c:v>
                </c:pt>
                <c:pt idx="11">
                  <c:v>11.747680000000001</c:v>
                </c:pt>
                <c:pt idx="12">
                  <c:v>6.7129599999999998</c:v>
                </c:pt>
                <c:pt idx="13">
                  <c:v>6.3078700000000003</c:v>
                </c:pt>
                <c:pt idx="14">
                  <c:v>6.1921299999999997</c:v>
                </c:pt>
                <c:pt idx="15">
                  <c:v>4.9768499999999998</c:v>
                </c:pt>
                <c:pt idx="16">
                  <c:v>4.3402799999999999</c:v>
                </c:pt>
                <c:pt idx="17">
                  <c:v>3.6458300000000001</c:v>
                </c:pt>
                <c:pt idx="18">
                  <c:v>5.5439499999999997</c:v>
                </c:pt>
                <c:pt idx="19">
                  <c:v>5.1666100000000004</c:v>
                </c:pt>
                <c:pt idx="20">
                  <c:v>8.9572199999999995</c:v>
                </c:pt>
                <c:pt idx="21">
                  <c:v>9.1615599999999997</c:v>
                </c:pt>
                <c:pt idx="22">
                  <c:v>9.0885099999999994</c:v>
                </c:pt>
                <c:pt idx="23">
                  <c:v>9.8365399999999994</c:v>
                </c:pt>
                <c:pt idx="24">
                  <c:v>11.52153</c:v>
                </c:pt>
                <c:pt idx="25">
                  <c:v>11.356579999999999</c:v>
                </c:pt>
                <c:pt idx="26">
                  <c:v>10.02309</c:v>
                </c:pt>
                <c:pt idx="27">
                  <c:v>10.73141</c:v>
                </c:pt>
                <c:pt idx="28">
                  <c:v>6.7933199999999996</c:v>
                </c:pt>
                <c:pt idx="29">
                  <c:v>8.3333300000000001</c:v>
                </c:pt>
                <c:pt idx="30">
                  <c:v>8.2754600000000007</c:v>
                </c:pt>
                <c:pt idx="31">
                  <c:v>8.6805599999999998</c:v>
                </c:pt>
                <c:pt idx="32">
                  <c:v>8.5357099999999999</c:v>
                </c:pt>
                <c:pt idx="33">
                  <c:v>8.7653099999999995</c:v>
                </c:pt>
                <c:pt idx="34">
                  <c:v>8.6428600000000007</c:v>
                </c:pt>
                <c:pt idx="35">
                  <c:v>9.1479599999999994</c:v>
                </c:pt>
                <c:pt idx="36">
                  <c:v>11.489800000000001</c:v>
                </c:pt>
                <c:pt idx="37">
                  <c:v>10.02037</c:v>
                </c:pt>
                <c:pt idx="38">
                  <c:v>10.877549999999999</c:v>
                </c:pt>
                <c:pt idx="39">
                  <c:v>12.05612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11-4A99-996F-09417FC63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397136"/>
        <c:axId val="526397528"/>
      </c:scatterChart>
      <c:valAx>
        <c:axId val="526397136"/>
        <c:scaling>
          <c:orientation val="minMax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TPS PM2.5,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l-GR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g/m^3</a:t>
                </a:r>
                <a:r>
                  <a:rPr lang="en-US" sz="11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 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11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7863889090253688"/>
              <c:y val="0.92846164355866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26397528"/>
        <c:crosses val="autoZero"/>
        <c:crossBetween val="midCat"/>
      </c:valAx>
      <c:valAx>
        <c:axId val="526397528"/>
        <c:scaling>
          <c:orientation val="minMax"/>
          <c:max val="14"/>
          <c:min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Federal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Reference Method PM2.5, </a:t>
                </a:r>
                <a:r>
                  <a:rPr lang="el-GR" sz="1100" b="1" i="0" u="none" strike="noStrike" baseline="0">
                    <a:solidFill>
                      <a:sysClr val="windowText" lastClr="000000"/>
                    </a:solidFill>
                    <a:effectLst/>
                  </a:rPr>
                  <a:t>μ</a:t>
                </a:r>
                <a:r>
                  <a:rPr lang="en-US" sz="1100" b="1" i="0" u="none" strike="noStrike" baseline="0">
                    <a:solidFill>
                      <a:sysClr val="windowText" lastClr="000000"/>
                    </a:solidFill>
                    <a:effectLst/>
                  </a:rPr>
                  <a:t>g/m^3   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11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26397136"/>
        <c:crosses val="autoZero"/>
        <c:crossBetween val="midCat"/>
      </c:valAx>
      <c:spPr>
        <a:noFill/>
        <a:ln>
          <a:noFill/>
        </a:ln>
        <a:effectLst>
          <a:glow rad="127000">
            <a:schemeClr val="tx1"/>
          </a:glow>
        </a:effectLst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[1]Sheet1!$E$2:$E$41</c:f>
              <c:numCache>
                <c:formatCode>General</c:formatCode>
                <c:ptCount val="40"/>
                <c:pt idx="0">
                  <c:v>8.0320499999999999</c:v>
                </c:pt>
                <c:pt idx="1">
                  <c:v>8.0458300000000005</c:v>
                </c:pt>
                <c:pt idx="2">
                  <c:v>8.0912600000000001</c:v>
                </c:pt>
                <c:pt idx="3">
                  <c:v>7.8845799999999997</c:v>
                </c:pt>
                <c:pt idx="4">
                  <c:v>4.4267400000000006</c:v>
                </c:pt>
                <c:pt idx="5">
                  <c:v>4.8093349999999999</c:v>
                </c:pt>
                <c:pt idx="6">
                  <c:v>4.7542200000000001</c:v>
                </c:pt>
                <c:pt idx="7">
                  <c:v>4.7679999999999998</c:v>
                </c:pt>
                <c:pt idx="8">
                  <c:v>6.4399199999999999</c:v>
                </c:pt>
                <c:pt idx="9">
                  <c:v>6.5211100000000002</c:v>
                </c:pt>
                <c:pt idx="10">
                  <c:v>6.5934500000000007</c:v>
                </c:pt>
                <c:pt idx="11">
                  <c:v>9.514755000000001</c:v>
                </c:pt>
                <c:pt idx="12">
                  <c:v>6.997395</c:v>
                </c:pt>
                <c:pt idx="13">
                  <c:v>6.574465</c:v>
                </c:pt>
                <c:pt idx="14">
                  <c:v>6.5165949999999997</c:v>
                </c:pt>
                <c:pt idx="15">
                  <c:v>4.7236849999999997</c:v>
                </c:pt>
                <c:pt idx="16">
                  <c:v>4.4054000000000002</c:v>
                </c:pt>
                <c:pt idx="17">
                  <c:v>3.8010299999999999</c:v>
                </c:pt>
                <c:pt idx="18">
                  <c:v>5.4464500000000005</c:v>
                </c:pt>
                <c:pt idx="19">
                  <c:v>5.2577800000000003</c:v>
                </c:pt>
                <c:pt idx="20">
                  <c:v>8.4628699999999988</c:v>
                </c:pt>
                <c:pt idx="21">
                  <c:v>8.5650399999999998</c:v>
                </c:pt>
                <c:pt idx="22">
                  <c:v>8.6530349999999991</c:v>
                </c:pt>
                <c:pt idx="23">
                  <c:v>10.14902</c:v>
                </c:pt>
                <c:pt idx="24">
                  <c:v>11.929015</c:v>
                </c:pt>
                <c:pt idx="25">
                  <c:v>11.599039999999999</c:v>
                </c:pt>
                <c:pt idx="26">
                  <c:v>9.8581500000000002</c:v>
                </c:pt>
                <c:pt idx="27">
                  <c:v>9.241225</c:v>
                </c:pt>
                <c:pt idx="28">
                  <c:v>7.3180800000000001</c:v>
                </c:pt>
                <c:pt idx="29">
                  <c:v>8.0880849999999995</c:v>
                </c:pt>
                <c:pt idx="30">
                  <c:v>8.0591500000000007</c:v>
                </c:pt>
                <c:pt idx="31">
                  <c:v>8.2616999999999994</c:v>
                </c:pt>
                <c:pt idx="32">
                  <c:v>9.003145</c:v>
                </c:pt>
                <c:pt idx="33">
                  <c:v>9.0591249999999999</c:v>
                </c:pt>
                <c:pt idx="34">
                  <c:v>9.1155450000000009</c:v>
                </c:pt>
                <c:pt idx="35">
                  <c:v>9.3680950000000003</c:v>
                </c:pt>
                <c:pt idx="36">
                  <c:v>12.208130000000001</c:v>
                </c:pt>
                <c:pt idx="37">
                  <c:v>11.01699</c:v>
                </c:pt>
                <c:pt idx="38">
                  <c:v>11.82114</c:v>
                </c:pt>
                <c:pt idx="39">
                  <c:v>12.410425</c:v>
                </c:pt>
              </c:numCache>
            </c:numRef>
          </c:xVal>
          <c:yVal>
            <c:numRef>
              <c:f>[1]Sheet1!$F$2:$F$40</c:f>
              <c:numCache>
                <c:formatCode>General</c:formatCode>
                <c:ptCount val="39"/>
                <c:pt idx="0">
                  <c:v>0.36005999999999982</c:v>
                </c:pt>
                <c:pt idx="1">
                  <c:v>0.38761999999999919</c:v>
                </c:pt>
                <c:pt idx="2">
                  <c:v>0.62744</c:v>
                </c:pt>
                <c:pt idx="3">
                  <c:v>0.21408000000000005</c:v>
                </c:pt>
                <c:pt idx="4">
                  <c:v>-0.13253999999999966</c:v>
                </c:pt>
                <c:pt idx="5">
                  <c:v>0.63264999999999993</c:v>
                </c:pt>
                <c:pt idx="6">
                  <c:v>0.52242000000000033</c:v>
                </c:pt>
                <c:pt idx="7">
                  <c:v>0.54997999999999969</c:v>
                </c:pt>
                <c:pt idx="8">
                  <c:v>-3.2619999999999649E-2</c:v>
                </c:pt>
                <c:pt idx="9">
                  <c:v>1.0202799999999996</c:v>
                </c:pt>
                <c:pt idx="10">
                  <c:v>1.1649599999999998</c:v>
                </c:pt>
                <c:pt idx="11">
                  <c:v>4.4658500000000005</c:v>
                </c:pt>
                <c:pt idx="12">
                  <c:v>-0.56887000000000043</c:v>
                </c:pt>
                <c:pt idx="13">
                  <c:v>-0.53318999999999939</c:v>
                </c:pt>
                <c:pt idx="14">
                  <c:v>-0.64893000000000001</c:v>
                </c:pt>
                <c:pt idx="15">
                  <c:v>0.50633000000000017</c:v>
                </c:pt>
                <c:pt idx="16">
                  <c:v>-0.13023999999999969</c:v>
                </c:pt>
                <c:pt idx="17">
                  <c:v>-0.31040000000000001</c:v>
                </c:pt>
                <c:pt idx="18">
                  <c:v>0.1949999999999994</c:v>
                </c:pt>
                <c:pt idx="19">
                  <c:v>-0.18233999999999995</c:v>
                </c:pt>
                <c:pt idx="20">
                  <c:v>0.98869999999999969</c:v>
                </c:pt>
                <c:pt idx="21">
                  <c:v>1.1930399999999999</c:v>
                </c:pt>
                <c:pt idx="22">
                  <c:v>0.87094999999999878</c:v>
                </c:pt>
                <c:pt idx="23">
                  <c:v>-0.62495999999999974</c:v>
                </c:pt>
                <c:pt idx="24">
                  <c:v>-0.81496999999999886</c:v>
                </c:pt>
                <c:pt idx="25">
                  <c:v>-0.48492000000000068</c:v>
                </c:pt>
                <c:pt idx="26">
                  <c:v>0.32987999999999928</c:v>
                </c:pt>
                <c:pt idx="27">
                  <c:v>2.9803700000000006</c:v>
                </c:pt>
                <c:pt idx="28">
                  <c:v>-1.0495200000000002</c:v>
                </c:pt>
                <c:pt idx="29">
                  <c:v>0.49049000000000031</c:v>
                </c:pt>
                <c:pt idx="30">
                  <c:v>0.43262000000000089</c:v>
                </c:pt>
                <c:pt idx="31">
                  <c:v>0.83772000000000002</c:v>
                </c:pt>
                <c:pt idx="32">
                  <c:v>-0.93487000000000009</c:v>
                </c:pt>
                <c:pt idx="33">
                  <c:v>-0.58763000000000076</c:v>
                </c:pt>
                <c:pt idx="34">
                  <c:v>-0.94536999999999871</c:v>
                </c:pt>
                <c:pt idx="35">
                  <c:v>-0.44026999999999994</c:v>
                </c:pt>
                <c:pt idx="36">
                  <c:v>-1.4366599999999998</c:v>
                </c:pt>
                <c:pt idx="37">
                  <c:v>-1.9932400000000001</c:v>
                </c:pt>
                <c:pt idx="38">
                  <c:v>-1.8871800000000007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59-45DC-94E0-9C697A526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398312"/>
        <c:axId val="526398704"/>
      </c:scatterChart>
      <c:valAx>
        <c:axId val="526398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398704"/>
        <c:crosses val="autoZero"/>
        <c:crossBetween val="midCat"/>
      </c:valAx>
      <c:valAx>
        <c:axId val="52639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398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86470220610017"/>
          <c:y val="5.3390534788879201E-2"/>
          <c:w val="0.83756500635043873"/>
          <c:h val="0.8091802667378804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'No Outliers'!$D$2:$D$41</c:f>
              <c:numCache>
                <c:formatCode>General</c:formatCode>
                <c:ptCount val="40"/>
                <c:pt idx="0">
                  <c:v>8.2120800000000003</c:v>
                </c:pt>
                <c:pt idx="1">
                  <c:v>8.2396399999999996</c:v>
                </c:pt>
                <c:pt idx="2">
                  <c:v>8.4049800000000001</c:v>
                </c:pt>
                <c:pt idx="3">
                  <c:v>7.9916200000000002</c:v>
                </c:pt>
                <c:pt idx="4">
                  <c:v>4.3604700000000003</c:v>
                </c:pt>
                <c:pt idx="5">
                  <c:v>5.1256599999999999</c:v>
                </c:pt>
                <c:pt idx="6">
                  <c:v>5.0154300000000003</c:v>
                </c:pt>
                <c:pt idx="7">
                  <c:v>5.0429899999999996</c:v>
                </c:pt>
                <c:pt idx="8">
                  <c:v>6.42361</c:v>
                </c:pt>
                <c:pt idx="9">
                  <c:v>7.03125</c:v>
                </c:pt>
                <c:pt idx="10">
                  <c:v>7.1759300000000001</c:v>
                </c:pt>
                <c:pt idx="11">
                  <c:v>6.7129599999999998</c:v>
                </c:pt>
                <c:pt idx="12">
                  <c:v>6.3078700000000003</c:v>
                </c:pt>
                <c:pt idx="13">
                  <c:v>6.1921299999999997</c:v>
                </c:pt>
                <c:pt idx="14">
                  <c:v>4.9768499999999998</c:v>
                </c:pt>
                <c:pt idx="15">
                  <c:v>4.3402799999999999</c:v>
                </c:pt>
                <c:pt idx="16">
                  <c:v>3.6458300000000001</c:v>
                </c:pt>
                <c:pt idx="17">
                  <c:v>5.5439499999999997</c:v>
                </c:pt>
                <c:pt idx="18">
                  <c:v>5.1666100000000004</c:v>
                </c:pt>
                <c:pt idx="19">
                  <c:v>8.9572199999999995</c:v>
                </c:pt>
                <c:pt idx="20">
                  <c:v>9.1615599999999997</c:v>
                </c:pt>
                <c:pt idx="21">
                  <c:v>9.0885099999999994</c:v>
                </c:pt>
                <c:pt idx="22">
                  <c:v>9.8365399999999994</c:v>
                </c:pt>
                <c:pt idx="23">
                  <c:v>11.52153</c:v>
                </c:pt>
                <c:pt idx="24">
                  <c:v>11.356579999999999</c:v>
                </c:pt>
                <c:pt idx="25">
                  <c:v>10.02309</c:v>
                </c:pt>
                <c:pt idx="26">
                  <c:v>10.73141</c:v>
                </c:pt>
                <c:pt idx="27">
                  <c:v>6.7933199999999996</c:v>
                </c:pt>
                <c:pt idx="28">
                  <c:v>8.3333300000000001</c:v>
                </c:pt>
                <c:pt idx="29">
                  <c:v>8.2754600000000007</c:v>
                </c:pt>
                <c:pt idx="30">
                  <c:v>8.6805599999999998</c:v>
                </c:pt>
                <c:pt idx="31">
                  <c:v>8.5357099999999999</c:v>
                </c:pt>
                <c:pt idx="32">
                  <c:v>8.7653099999999995</c:v>
                </c:pt>
                <c:pt idx="33">
                  <c:v>8.6428600000000007</c:v>
                </c:pt>
                <c:pt idx="34">
                  <c:v>9.1479599999999994</c:v>
                </c:pt>
                <c:pt idx="35">
                  <c:v>11.489800000000001</c:v>
                </c:pt>
                <c:pt idx="36">
                  <c:v>10.02037</c:v>
                </c:pt>
                <c:pt idx="37">
                  <c:v>10.877549999999999</c:v>
                </c:pt>
                <c:pt idx="38">
                  <c:v>12.05612</c:v>
                </c:pt>
              </c:numCache>
            </c:numRef>
          </c:xVal>
          <c:yVal>
            <c:numRef>
              <c:f>'No Outliers'!$C$2:$C$41</c:f>
              <c:numCache>
                <c:formatCode>General</c:formatCode>
                <c:ptCount val="40"/>
                <c:pt idx="0">
                  <c:v>7.8520200000000004</c:v>
                </c:pt>
                <c:pt idx="1">
                  <c:v>7.8520200000000004</c:v>
                </c:pt>
                <c:pt idx="2">
                  <c:v>7.7775400000000001</c:v>
                </c:pt>
                <c:pt idx="3">
                  <c:v>7.7775400000000001</c:v>
                </c:pt>
                <c:pt idx="4">
                  <c:v>4.4930099999999999</c:v>
                </c:pt>
                <c:pt idx="5">
                  <c:v>4.4930099999999999</c:v>
                </c:pt>
                <c:pt idx="6">
                  <c:v>4.4930099999999999</c:v>
                </c:pt>
                <c:pt idx="7">
                  <c:v>4.4930099999999999</c:v>
                </c:pt>
                <c:pt idx="8">
                  <c:v>6.4562299999999997</c:v>
                </c:pt>
                <c:pt idx="9">
                  <c:v>6.0109700000000004</c:v>
                </c:pt>
                <c:pt idx="10">
                  <c:v>6.0109700000000004</c:v>
                </c:pt>
                <c:pt idx="11">
                  <c:v>7.2818300000000002</c:v>
                </c:pt>
                <c:pt idx="12">
                  <c:v>6.8410599999999997</c:v>
                </c:pt>
                <c:pt idx="13">
                  <c:v>6.8410599999999997</c:v>
                </c:pt>
                <c:pt idx="14">
                  <c:v>4.4705199999999996</c:v>
                </c:pt>
                <c:pt idx="15">
                  <c:v>4.4705199999999996</c:v>
                </c:pt>
                <c:pt idx="16">
                  <c:v>3.9562300000000001</c:v>
                </c:pt>
                <c:pt idx="17">
                  <c:v>5.3489500000000003</c:v>
                </c:pt>
                <c:pt idx="18">
                  <c:v>5.3489500000000003</c:v>
                </c:pt>
                <c:pt idx="19">
                  <c:v>7.9685199999999998</c:v>
                </c:pt>
                <c:pt idx="20">
                  <c:v>7.9685199999999998</c:v>
                </c:pt>
                <c:pt idx="21">
                  <c:v>8.2175600000000006</c:v>
                </c:pt>
                <c:pt idx="22">
                  <c:v>10.461499999999999</c:v>
                </c:pt>
                <c:pt idx="23">
                  <c:v>12.336499999999999</c:v>
                </c:pt>
                <c:pt idx="24">
                  <c:v>11.8415</c:v>
                </c:pt>
                <c:pt idx="25">
                  <c:v>9.6932100000000005</c:v>
                </c:pt>
                <c:pt idx="26">
                  <c:v>7.7510399999999997</c:v>
                </c:pt>
                <c:pt idx="27">
                  <c:v>7.8428399999999998</c:v>
                </c:pt>
                <c:pt idx="28">
                  <c:v>7.8428399999999998</c:v>
                </c:pt>
                <c:pt idx="29">
                  <c:v>7.8428399999999998</c:v>
                </c:pt>
                <c:pt idx="30">
                  <c:v>7.8428399999999998</c:v>
                </c:pt>
                <c:pt idx="31">
                  <c:v>9.47058</c:v>
                </c:pt>
                <c:pt idx="32">
                  <c:v>9.3529400000000003</c:v>
                </c:pt>
                <c:pt idx="33">
                  <c:v>9.5882299999999994</c:v>
                </c:pt>
                <c:pt idx="34">
                  <c:v>9.5882299999999994</c:v>
                </c:pt>
                <c:pt idx="35">
                  <c:v>12.926460000000001</c:v>
                </c:pt>
                <c:pt idx="36">
                  <c:v>12.01361</c:v>
                </c:pt>
                <c:pt idx="37">
                  <c:v>12.76473</c:v>
                </c:pt>
                <c:pt idx="38">
                  <c:v>12.76473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11-4A99-996F-09417FC638BA}"/>
            </c:ext>
          </c:extLst>
        </c:ser>
        <c:ser>
          <c:idx val="1"/>
          <c:order val="1"/>
          <c:tx>
            <c:v>1 to 1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7.2816786467164466E-3"/>
                  <c:y val="-2.8122425109649777E-3"/>
                </c:manualLayout>
              </c:layout>
              <c:tx>
                <c:rich>
                  <a:bodyPr/>
                  <a:lstStyle/>
                  <a:p>
                    <a:r>
                      <a:rPr lang="en-US" sz="1100" b="1">
                        <a:latin typeface="Arial" panose="020B0604020202020204" pitchFamily="34" charset="0"/>
                        <a:cs typeface="Arial" panose="020B0604020202020204" pitchFamily="34" charset="0"/>
                      </a:rPr>
                      <a:t>1:1 Line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B1D-4906-8910-C0A1C3F6D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'No Outliers'!$V$3:$V$4</c:f>
              <c:numCache>
                <c:formatCode>General</c:formatCode>
                <c:ptCount val="2"/>
                <c:pt idx="0">
                  <c:v>2</c:v>
                </c:pt>
                <c:pt idx="1">
                  <c:v>14</c:v>
                </c:pt>
              </c:numCache>
            </c:numRef>
          </c:xVal>
          <c:yVal>
            <c:numRef>
              <c:f>'No Outliers'!$W$3:$W$4</c:f>
              <c:numCache>
                <c:formatCode>General</c:formatCode>
                <c:ptCount val="2"/>
                <c:pt idx="0">
                  <c:v>2</c:v>
                </c:pt>
                <c:pt idx="1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1D-4906-8910-C0A1C3F6DB92}"/>
            </c:ext>
          </c:extLst>
        </c:ser>
        <c:ser>
          <c:idx val="2"/>
          <c:order val="2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5875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B1D-4906-8910-C0A1C3F6DB92}"/>
              </c:ext>
            </c:extLst>
          </c:dPt>
          <c:dLbls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1" i="0" u="none" strike="noStrike" kern="1200" baseline="0">
                        <a:solidFill>
                          <a:schemeClr val="tx1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1100" b="1">
                        <a:solidFill>
                          <a:schemeClr val="tx1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Fit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B1D-4906-8910-C0A1C3F6D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'No Outliers'!$V$7:$V$8</c:f>
              <c:numCache>
                <c:formatCode>General</c:formatCode>
                <c:ptCount val="2"/>
                <c:pt idx="0">
                  <c:v>2</c:v>
                </c:pt>
                <c:pt idx="1">
                  <c:v>14</c:v>
                </c:pt>
              </c:numCache>
            </c:numRef>
          </c:xVal>
          <c:yVal>
            <c:numRef>
              <c:f>'No Outliers'!$W$7:$W$8</c:f>
              <c:numCache>
                <c:formatCode>General</c:formatCode>
                <c:ptCount val="2"/>
                <c:pt idx="0">
                  <c:v>1.08</c:v>
                </c:pt>
                <c:pt idx="1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1D-4906-8910-C0A1C3F6D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399488"/>
        <c:axId val="526399880"/>
      </c:scatterChart>
      <c:valAx>
        <c:axId val="526399488"/>
        <c:scaling>
          <c:orientation val="minMax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 i="0" u="none" strike="noStrike" baseline="0">
                    <a:effectLst/>
                  </a:rPr>
                  <a:t>Federal Reference Method</a:t>
                </a:r>
                <a:r>
                  <a:rPr lang="en-US" sz="11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PM2.5,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l-GR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g/m^3</a:t>
                </a:r>
                <a:r>
                  <a:rPr lang="en-US" sz="11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 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11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25485034334739343"/>
              <c:y val="0.92846164355866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26399880"/>
        <c:crosses val="autoZero"/>
        <c:crossBetween val="midCat"/>
      </c:valAx>
      <c:valAx>
        <c:axId val="526399880"/>
        <c:scaling>
          <c:orientation val="minMax"/>
          <c:max val="14"/>
          <c:min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AMOD 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PM2.5, </a:t>
                </a:r>
                <a:r>
                  <a:rPr lang="el-GR" sz="1100" b="1" i="0" u="none" strike="noStrike" baseline="0">
                    <a:solidFill>
                      <a:sysClr val="windowText" lastClr="000000"/>
                    </a:solidFill>
                    <a:effectLst/>
                  </a:rPr>
                  <a:t>μ</a:t>
                </a:r>
                <a:r>
                  <a:rPr lang="en-US" sz="1100" b="1" i="0" u="none" strike="noStrike" baseline="0">
                    <a:solidFill>
                      <a:sysClr val="windowText" lastClr="000000"/>
                    </a:solidFill>
                    <a:effectLst/>
                  </a:rPr>
                  <a:t>g/m^3   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11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26399488"/>
        <c:crosses val="autoZero"/>
        <c:crossBetween val="midCat"/>
      </c:valAx>
      <c:spPr>
        <a:noFill/>
        <a:ln>
          <a:noFill/>
        </a:ln>
        <a:effectLst>
          <a:glow rad="127000">
            <a:schemeClr val="tx1"/>
          </a:glow>
        </a:effectLst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95637442909999E-2"/>
          <c:y val="8.7461723534558181E-2"/>
          <c:w val="0.86078722087449899"/>
          <c:h val="0.7749537307836520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'No Outliers'!$E$2:$E$40</c:f>
              <c:numCache>
                <c:formatCode>General</c:formatCode>
                <c:ptCount val="39"/>
                <c:pt idx="0">
                  <c:v>8.0320499999999999</c:v>
                </c:pt>
                <c:pt idx="1">
                  <c:v>8.0458300000000005</c:v>
                </c:pt>
                <c:pt idx="2">
                  <c:v>8.0912600000000001</c:v>
                </c:pt>
                <c:pt idx="3">
                  <c:v>7.8845799999999997</c:v>
                </c:pt>
                <c:pt idx="4">
                  <c:v>4.4267400000000006</c:v>
                </c:pt>
                <c:pt idx="5">
                  <c:v>4.8093349999999999</c:v>
                </c:pt>
                <c:pt idx="6">
                  <c:v>4.7542200000000001</c:v>
                </c:pt>
                <c:pt idx="7">
                  <c:v>4.7679999999999998</c:v>
                </c:pt>
                <c:pt idx="8">
                  <c:v>6.4399199999999999</c:v>
                </c:pt>
                <c:pt idx="9">
                  <c:v>6.5211100000000002</c:v>
                </c:pt>
                <c:pt idx="10">
                  <c:v>6.5934500000000007</c:v>
                </c:pt>
                <c:pt idx="11">
                  <c:v>6.997395</c:v>
                </c:pt>
                <c:pt idx="12">
                  <c:v>6.574465</c:v>
                </c:pt>
                <c:pt idx="13">
                  <c:v>6.5165949999999997</c:v>
                </c:pt>
                <c:pt idx="14">
                  <c:v>4.7236849999999997</c:v>
                </c:pt>
                <c:pt idx="15">
                  <c:v>4.4054000000000002</c:v>
                </c:pt>
                <c:pt idx="16">
                  <c:v>3.8010299999999999</c:v>
                </c:pt>
                <c:pt idx="17">
                  <c:v>5.4464500000000005</c:v>
                </c:pt>
                <c:pt idx="18">
                  <c:v>5.2577800000000003</c:v>
                </c:pt>
                <c:pt idx="19">
                  <c:v>8.4628699999999988</c:v>
                </c:pt>
                <c:pt idx="20">
                  <c:v>8.5650399999999998</c:v>
                </c:pt>
                <c:pt idx="21">
                  <c:v>8.6530349999999991</c:v>
                </c:pt>
                <c:pt idx="22">
                  <c:v>10.14902</c:v>
                </c:pt>
                <c:pt idx="23">
                  <c:v>11.929015</c:v>
                </c:pt>
                <c:pt idx="24">
                  <c:v>11.599039999999999</c:v>
                </c:pt>
                <c:pt idx="25">
                  <c:v>9.8581500000000002</c:v>
                </c:pt>
                <c:pt idx="26">
                  <c:v>9.241225</c:v>
                </c:pt>
                <c:pt idx="27">
                  <c:v>7.3180800000000001</c:v>
                </c:pt>
                <c:pt idx="28">
                  <c:v>8.0880849999999995</c:v>
                </c:pt>
                <c:pt idx="29">
                  <c:v>8.0591500000000007</c:v>
                </c:pt>
                <c:pt idx="30">
                  <c:v>8.2616999999999994</c:v>
                </c:pt>
                <c:pt idx="31">
                  <c:v>9.003145</c:v>
                </c:pt>
                <c:pt idx="32">
                  <c:v>9.0591249999999999</c:v>
                </c:pt>
                <c:pt idx="33">
                  <c:v>9.1155450000000009</c:v>
                </c:pt>
                <c:pt idx="34">
                  <c:v>9.3680950000000003</c:v>
                </c:pt>
                <c:pt idx="35">
                  <c:v>12.208130000000001</c:v>
                </c:pt>
                <c:pt idx="36">
                  <c:v>11.01699</c:v>
                </c:pt>
                <c:pt idx="37">
                  <c:v>11.82114</c:v>
                </c:pt>
                <c:pt idx="38">
                  <c:v>12.410425</c:v>
                </c:pt>
              </c:numCache>
            </c:numRef>
          </c:xVal>
          <c:yVal>
            <c:numRef>
              <c:f>'No Outliers'!$F$2:$F$40</c:f>
              <c:numCache>
                <c:formatCode>General</c:formatCode>
                <c:ptCount val="39"/>
                <c:pt idx="0">
                  <c:v>0.36005999999999982</c:v>
                </c:pt>
                <c:pt idx="1">
                  <c:v>0.38761999999999919</c:v>
                </c:pt>
                <c:pt idx="2">
                  <c:v>0.62744</c:v>
                </c:pt>
                <c:pt idx="3">
                  <c:v>0.21408000000000005</c:v>
                </c:pt>
                <c:pt idx="4">
                  <c:v>-0.13253999999999966</c:v>
                </c:pt>
                <c:pt idx="5">
                  <c:v>0.63264999999999993</c:v>
                </c:pt>
                <c:pt idx="6">
                  <c:v>0.52242000000000033</c:v>
                </c:pt>
                <c:pt idx="7">
                  <c:v>0.54997999999999969</c:v>
                </c:pt>
                <c:pt idx="8">
                  <c:v>-3.2619999999999649E-2</c:v>
                </c:pt>
                <c:pt idx="9">
                  <c:v>1.0202799999999996</c:v>
                </c:pt>
                <c:pt idx="10">
                  <c:v>1.1649599999999998</c:v>
                </c:pt>
                <c:pt idx="11">
                  <c:v>-0.56887000000000043</c:v>
                </c:pt>
                <c:pt idx="12">
                  <c:v>-0.53318999999999939</c:v>
                </c:pt>
                <c:pt idx="13">
                  <c:v>-0.64893000000000001</c:v>
                </c:pt>
                <c:pt idx="14">
                  <c:v>0.50633000000000017</c:v>
                </c:pt>
                <c:pt idx="15">
                  <c:v>-0.13023999999999969</c:v>
                </c:pt>
                <c:pt idx="16">
                  <c:v>-0.31040000000000001</c:v>
                </c:pt>
                <c:pt idx="17">
                  <c:v>0.1949999999999994</c:v>
                </c:pt>
                <c:pt idx="18">
                  <c:v>-0.18233999999999995</c:v>
                </c:pt>
                <c:pt idx="19">
                  <c:v>0.98869999999999969</c:v>
                </c:pt>
                <c:pt idx="20">
                  <c:v>1.1930399999999999</c:v>
                </c:pt>
                <c:pt idx="21">
                  <c:v>0.87094999999999878</c:v>
                </c:pt>
                <c:pt idx="22">
                  <c:v>-0.62495999999999974</c:v>
                </c:pt>
                <c:pt idx="23">
                  <c:v>-0.81496999999999886</c:v>
                </c:pt>
                <c:pt idx="24">
                  <c:v>-0.48492000000000068</c:v>
                </c:pt>
                <c:pt idx="25">
                  <c:v>0.32987999999999928</c:v>
                </c:pt>
                <c:pt idx="26">
                  <c:v>2.9803700000000006</c:v>
                </c:pt>
                <c:pt idx="27">
                  <c:v>-1.0495200000000002</c:v>
                </c:pt>
                <c:pt idx="28">
                  <c:v>0.49049000000000031</c:v>
                </c:pt>
                <c:pt idx="29">
                  <c:v>0.43262000000000089</c:v>
                </c:pt>
                <c:pt idx="30">
                  <c:v>0.83772000000000002</c:v>
                </c:pt>
                <c:pt idx="31">
                  <c:v>-0.93487000000000009</c:v>
                </c:pt>
                <c:pt idx="32">
                  <c:v>-0.58763000000000076</c:v>
                </c:pt>
                <c:pt idx="33">
                  <c:v>-0.94536999999999871</c:v>
                </c:pt>
                <c:pt idx="34">
                  <c:v>-0.44026999999999994</c:v>
                </c:pt>
                <c:pt idx="35">
                  <c:v>-1.4366599999999998</c:v>
                </c:pt>
                <c:pt idx="36">
                  <c:v>-1.9932400000000001</c:v>
                </c:pt>
                <c:pt idx="37">
                  <c:v>-1.8871800000000007</c:v>
                </c:pt>
                <c:pt idx="38">
                  <c:v>-0.70861000000000018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64-49DD-B270-B3DA5EB26E96}"/>
            </c:ext>
          </c:extLst>
        </c:ser>
        <c:ser>
          <c:idx val="1"/>
          <c:order val="1"/>
          <c:tx>
            <c:v>U LOA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'No Outliers'!$N$47:$N$48</c:f>
              <c:numCache>
                <c:formatCode>General</c:formatCode>
                <c:ptCount val="2"/>
                <c:pt idx="0">
                  <c:v>2</c:v>
                </c:pt>
                <c:pt idx="1">
                  <c:v>13</c:v>
                </c:pt>
              </c:numCache>
            </c:numRef>
          </c:xVal>
          <c:yVal>
            <c:numRef>
              <c:f>'No Outliers'!$O$47:$O$48</c:f>
              <c:numCache>
                <c:formatCode>General</c:formatCode>
                <c:ptCount val="2"/>
                <c:pt idx="0">
                  <c:v>1.8410326208855592</c:v>
                </c:pt>
                <c:pt idx="1">
                  <c:v>1.8410326208855592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64-49DD-B270-B3DA5EB26E96}"/>
            </c:ext>
          </c:extLst>
        </c:ser>
        <c:ser>
          <c:idx val="2"/>
          <c:order val="2"/>
          <c:tx>
            <c:v>L LOA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'No Outliers'!$N$49:$N$50</c:f>
              <c:numCache>
                <c:formatCode>General</c:formatCode>
                <c:ptCount val="2"/>
                <c:pt idx="0">
                  <c:v>2</c:v>
                </c:pt>
                <c:pt idx="1">
                  <c:v>13</c:v>
                </c:pt>
              </c:numCache>
            </c:numRef>
          </c:xVal>
          <c:yVal>
            <c:numRef>
              <c:f>'No Outliers'!$O$49:$O$50</c:f>
              <c:numCache>
                <c:formatCode>General</c:formatCode>
                <c:ptCount val="2"/>
                <c:pt idx="0">
                  <c:v>-1.8483526208855592</c:v>
                </c:pt>
                <c:pt idx="1">
                  <c:v>-1.8483526208855592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64-49DD-B270-B3DA5EB26E96}"/>
            </c:ext>
          </c:extLst>
        </c:ser>
        <c:ser>
          <c:idx val="3"/>
          <c:order val="3"/>
          <c:tx>
            <c:v>Bias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Outliers'!$N$51:$N$52</c:f>
              <c:numCache>
                <c:formatCode>General</c:formatCode>
                <c:ptCount val="2"/>
                <c:pt idx="0">
                  <c:v>2</c:v>
                </c:pt>
                <c:pt idx="1">
                  <c:v>13</c:v>
                </c:pt>
              </c:numCache>
            </c:numRef>
          </c:xVal>
          <c:yVal>
            <c:numRef>
              <c:f>'No Outliers'!$O$51:$O$52</c:f>
              <c:numCache>
                <c:formatCode>General</c:formatCode>
                <c:ptCount val="2"/>
                <c:pt idx="0">
                  <c:v>-3.6600000000000421E-3</c:v>
                </c:pt>
                <c:pt idx="1">
                  <c:v>-3.6600000000000421E-3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64-49DD-B270-B3DA5EB26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400664"/>
        <c:axId val="526401056"/>
      </c:scatterChart>
      <c:valAx>
        <c:axId val="526400664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Average of AMOD</a:t>
                </a:r>
                <a:r>
                  <a:rPr lang="en-US" sz="11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and FRM Measurement </a:t>
                </a:r>
                <a:r>
                  <a:rPr lang="en-US" sz="1050" b="1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(</a:t>
                </a:r>
                <a:r>
                  <a:rPr lang="el-GR" sz="1050" b="1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1050" b="1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g/m</a:t>
                </a:r>
                <a:r>
                  <a:rPr lang="en-US" sz="1050" b="1" i="0" baseline="3000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3</a:t>
                </a:r>
                <a:r>
                  <a:rPr lang="en-US" sz="1050" b="1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en-US" sz="700">
                  <a:solidFill>
                    <a:schemeClr val="tx1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26401056"/>
        <c:crossesAt val="-4"/>
        <c:crossBetween val="midCat"/>
      </c:valAx>
      <c:valAx>
        <c:axId val="526401056"/>
        <c:scaling>
          <c:orientation val="minMax"/>
          <c:min val="-4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Difference</a:t>
                </a:r>
                <a:r>
                  <a:rPr lang="en-US" sz="11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: AMOD - FRM (</a:t>
                </a:r>
                <a:r>
                  <a:rPr lang="el-GR" sz="1100" b="1" i="0" u="none" strike="noStrike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1100" b="1" i="0" u="none" strike="noStrike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g/m</a:t>
                </a:r>
                <a:r>
                  <a:rPr lang="en-US" sz="1100" b="1" i="0" u="none" strike="noStrike" baseline="3000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3</a:t>
                </a:r>
                <a:r>
                  <a:rPr lang="en-US" sz="11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26400664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478208</xdr:colOff>
      <xdr:row>18</xdr:row>
      <xdr:rowOff>123266</xdr:rowOff>
    </xdr:from>
    <xdr:to>
      <xdr:col>16</xdr:col>
      <xdr:colOff>224118</xdr:colOff>
      <xdr:row>42</xdr:row>
      <xdr:rowOff>67235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FCD9C1-B372-4271-ADF3-3261CDD55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5603</xdr:colOff>
      <xdr:row>5</xdr:row>
      <xdr:rowOff>1118</xdr:rowOff>
    </xdr:from>
    <xdr:to>
      <xdr:col>27</xdr:col>
      <xdr:colOff>22413</xdr:colOff>
      <xdr:row>30</xdr:row>
      <xdr:rowOff>89645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A96554-80F1-43DA-A132-3EE781CDF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302560</xdr:colOff>
      <xdr:row>33</xdr:row>
      <xdr:rowOff>89647</xdr:rowOff>
    </xdr:from>
    <xdr:to>
      <xdr:col>16</xdr:col>
      <xdr:colOff>11208</xdr:colOff>
      <xdr:row>37</xdr:row>
      <xdr:rowOff>123265</xdr:rowOff>
    </xdr:to>
    <xdr:sp macro="" textlink="">
      <xdr:nvSpPr>
        <xdr:cNvPr id="4" name="TextBox 3"/>
        <xdr:cNvSpPr txBox="1"/>
      </xdr:nvSpPr>
      <xdr:spPr>
        <a:xfrm>
          <a:off x="9099178" y="6376147"/>
          <a:ext cx="2129118" cy="79561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FRM</a:t>
          </a:r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 = 0.86*TPS + 1.07</a:t>
          </a:r>
        </a:p>
        <a:p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Pearson = 0.93</a:t>
          </a:r>
        </a:p>
        <a:p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Average Error = 8%</a:t>
          </a:r>
        </a:p>
        <a:p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Absolute Error = 0.83 </a:t>
          </a:r>
          <a:r>
            <a:rPr lang="el-GR" sz="1100" b="1" baseline="0">
              <a:latin typeface="Arial" panose="020B0604020202020204" pitchFamily="34" charset="0"/>
              <a:cs typeface="Arial" panose="020B0604020202020204" pitchFamily="34" charset="0"/>
            </a:rPr>
            <a:t>μ</a:t>
          </a:r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g/m^3</a:t>
          </a:r>
          <a:endParaRPr lang="en-US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390525</xdr:colOff>
      <xdr:row>1</xdr:row>
      <xdr:rowOff>114300</xdr:rowOff>
    </xdr:from>
    <xdr:to>
      <xdr:col>20</xdr:col>
      <xdr:colOff>136435</xdr:colOff>
      <xdr:row>25</xdr:row>
      <xdr:rowOff>58269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FCD9C1-B372-4271-ADF3-3261CDD55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409574</xdr:colOff>
      <xdr:row>25</xdr:row>
      <xdr:rowOff>142875</xdr:rowOff>
    </xdr:from>
    <xdr:to>
      <xdr:col>20</xdr:col>
      <xdr:colOff>457199</xdr:colOff>
      <xdr:row>43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nsors\Sub%20Projects\NASA%20AOD%20UPAS\Data\Experiments%20and%20testing\CEAMS\AOD%20Co-locations\AOD%20Colocations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-13-2017 PH Roof"/>
      <sheetName val="10-17-2017 PH Roof"/>
      <sheetName val="10-23-2017 PH Roof"/>
      <sheetName val="11-10-2017 PH Roof"/>
      <sheetName val="11-13-2017 PH Roof"/>
      <sheetName val="11-20-2017 PH Roof"/>
      <sheetName val="12-1-2017 Facilities"/>
      <sheetName val="12-1-2017 PH Roof"/>
      <sheetName val="Comparis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C2">
            <v>7.8520200000000004</v>
          </cell>
          <cell r="E2">
            <v>8.0320499999999999</v>
          </cell>
          <cell r="F2">
            <v>0.36005999999999982</v>
          </cell>
        </row>
        <row r="3">
          <cell r="E3">
            <v>8.0458300000000005</v>
          </cell>
          <cell r="F3">
            <v>0.38761999999999919</v>
          </cell>
        </row>
        <row r="4">
          <cell r="E4">
            <v>8.0912600000000001</v>
          </cell>
          <cell r="F4">
            <v>0.62744</v>
          </cell>
        </row>
        <row r="5">
          <cell r="E5">
            <v>7.8845799999999997</v>
          </cell>
          <cell r="F5">
            <v>0.21408000000000005</v>
          </cell>
        </row>
        <row r="6">
          <cell r="E6">
            <v>4.4267400000000006</v>
          </cell>
          <cell r="F6">
            <v>-0.13253999999999966</v>
          </cell>
        </row>
        <row r="7">
          <cell r="E7">
            <v>4.8093349999999999</v>
          </cell>
          <cell r="F7">
            <v>0.63264999999999993</v>
          </cell>
        </row>
        <row r="8">
          <cell r="E8">
            <v>4.7542200000000001</v>
          </cell>
          <cell r="F8">
            <v>0.52242000000000033</v>
          </cell>
        </row>
        <row r="9">
          <cell r="E9">
            <v>4.7679999999999998</v>
          </cell>
          <cell r="F9">
            <v>0.54997999999999969</v>
          </cell>
        </row>
        <row r="10">
          <cell r="E10">
            <v>6.4399199999999999</v>
          </cell>
          <cell r="F10">
            <v>-3.2619999999999649E-2</v>
          </cell>
        </row>
        <row r="11">
          <cell r="E11">
            <v>6.5211100000000002</v>
          </cell>
          <cell r="F11">
            <v>1.0202799999999996</v>
          </cell>
        </row>
        <row r="12">
          <cell r="E12">
            <v>6.5934500000000007</v>
          </cell>
          <cell r="F12">
            <v>1.1649599999999998</v>
          </cell>
        </row>
        <row r="13">
          <cell r="E13">
            <v>9.514755000000001</v>
          </cell>
          <cell r="F13">
            <v>4.4658500000000005</v>
          </cell>
        </row>
        <row r="14">
          <cell r="E14">
            <v>6.997395</v>
          </cell>
          <cell r="F14">
            <v>-0.56887000000000043</v>
          </cell>
        </row>
        <row r="15">
          <cell r="E15">
            <v>6.574465</v>
          </cell>
          <cell r="F15">
            <v>-0.53318999999999939</v>
          </cell>
        </row>
        <row r="16">
          <cell r="E16">
            <v>6.5165949999999997</v>
          </cell>
          <cell r="F16">
            <v>-0.64893000000000001</v>
          </cell>
        </row>
        <row r="17">
          <cell r="E17">
            <v>4.7236849999999997</v>
          </cell>
          <cell r="F17">
            <v>0.50633000000000017</v>
          </cell>
        </row>
        <row r="18">
          <cell r="E18">
            <v>4.4054000000000002</v>
          </cell>
          <cell r="F18">
            <v>-0.13023999999999969</v>
          </cell>
        </row>
        <row r="19">
          <cell r="E19">
            <v>3.8010299999999999</v>
          </cell>
          <cell r="F19">
            <v>-0.31040000000000001</v>
          </cell>
        </row>
        <row r="20">
          <cell r="E20">
            <v>5.4464500000000005</v>
          </cell>
          <cell r="F20">
            <v>0.1949999999999994</v>
          </cell>
        </row>
        <row r="21">
          <cell r="E21">
            <v>5.2577800000000003</v>
          </cell>
          <cell r="F21">
            <v>-0.18233999999999995</v>
          </cell>
        </row>
        <row r="22">
          <cell r="E22">
            <v>8.4628699999999988</v>
          </cell>
          <cell r="F22">
            <v>0.98869999999999969</v>
          </cell>
        </row>
        <row r="23">
          <cell r="E23">
            <v>8.5650399999999998</v>
          </cell>
          <cell r="F23">
            <v>1.1930399999999999</v>
          </cell>
        </row>
        <row r="24">
          <cell r="E24">
            <v>8.6530349999999991</v>
          </cell>
          <cell r="F24">
            <v>0.87094999999999878</v>
          </cell>
        </row>
        <row r="25">
          <cell r="E25">
            <v>10.14902</v>
          </cell>
          <cell r="F25">
            <v>-0.62495999999999974</v>
          </cell>
        </row>
        <row r="26">
          <cell r="E26">
            <v>11.929015</v>
          </cell>
          <cell r="F26">
            <v>-0.81496999999999886</v>
          </cell>
        </row>
        <row r="27">
          <cell r="E27">
            <v>11.599039999999999</v>
          </cell>
          <cell r="F27">
            <v>-0.48492000000000068</v>
          </cell>
        </row>
        <row r="28">
          <cell r="E28">
            <v>9.8581500000000002</v>
          </cell>
          <cell r="F28">
            <v>0.32987999999999928</v>
          </cell>
        </row>
        <row r="29">
          <cell r="E29">
            <v>9.241225</v>
          </cell>
          <cell r="F29">
            <v>2.9803700000000006</v>
          </cell>
        </row>
        <row r="30">
          <cell r="E30">
            <v>7.3180800000000001</v>
          </cell>
          <cell r="F30">
            <v>-1.0495200000000002</v>
          </cell>
        </row>
        <row r="31">
          <cell r="E31">
            <v>8.0880849999999995</v>
          </cell>
          <cell r="F31">
            <v>0.49049000000000031</v>
          </cell>
        </row>
        <row r="32">
          <cell r="E32">
            <v>8.0591500000000007</v>
          </cell>
          <cell r="F32">
            <v>0.43262000000000089</v>
          </cell>
        </row>
        <row r="33">
          <cell r="E33">
            <v>8.2616999999999994</v>
          </cell>
          <cell r="F33">
            <v>0.83772000000000002</v>
          </cell>
        </row>
        <row r="34">
          <cell r="E34">
            <v>9.003145</v>
          </cell>
          <cell r="F34">
            <v>-0.93487000000000009</v>
          </cell>
        </row>
        <row r="35">
          <cell r="E35">
            <v>9.0591249999999999</v>
          </cell>
          <cell r="F35">
            <v>-0.58763000000000076</v>
          </cell>
        </row>
        <row r="36">
          <cell r="E36">
            <v>9.1155450000000009</v>
          </cell>
          <cell r="F36">
            <v>-0.94536999999999871</v>
          </cell>
        </row>
        <row r="37">
          <cell r="E37">
            <v>9.3680950000000003</v>
          </cell>
          <cell r="F37">
            <v>-0.44026999999999994</v>
          </cell>
        </row>
        <row r="38">
          <cell r="E38">
            <v>12.208130000000001</v>
          </cell>
          <cell r="F38">
            <v>-1.4366599999999998</v>
          </cell>
        </row>
        <row r="39">
          <cell r="E39">
            <v>11.01699</v>
          </cell>
          <cell r="F39">
            <v>-1.9932400000000001</v>
          </cell>
        </row>
        <row r="40">
          <cell r="E40">
            <v>11.82114</v>
          </cell>
          <cell r="F40">
            <v>-1.8871800000000007</v>
          </cell>
        </row>
        <row r="41">
          <cell r="E41">
            <v>12.410425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Normal="100" workbookViewId="0">
      <selection activeCell="D9" sqref="D9"/>
    </sheetView>
  </sheetViews>
  <sheetFormatPr defaultRowHeight="14.5" x14ac:dyDescent="0.35"/>
  <cols>
    <col min="1" max="1" width="10.7265625" customWidth="1"/>
    <col min="3" max="3" width="13.453125" customWidth="1"/>
    <col min="4" max="4" width="13.81640625" customWidth="1"/>
    <col min="6" max="6" width="16.1796875" customWidth="1"/>
    <col min="7" max="7" width="14.26953125" customWidth="1"/>
  </cols>
  <sheetData>
    <row r="1" spans="1:9" x14ac:dyDescent="0.35">
      <c r="B1" s="1" t="s">
        <v>0</v>
      </c>
      <c r="C1" s="1" t="s">
        <v>20</v>
      </c>
      <c r="D1" s="1" t="s">
        <v>21</v>
      </c>
      <c r="E1" s="1" t="s">
        <v>1</v>
      </c>
      <c r="F1" s="1" t="s">
        <v>2</v>
      </c>
      <c r="G1" s="1" t="s">
        <v>3</v>
      </c>
      <c r="I1" t="e">
        <f>AVERAGE(ABS(G2:G12))+AVERAGE(ABS(G14:G41))</f>
        <v>#VALUE!</v>
      </c>
    </row>
    <row r="2" spans="1:9" x14ac:dyDescent="0.35">
      <c r="A2" s="2">
        <v>43021</v>
      </c>
      <c r="B2" t="s">
        <v>4</v>
      </c>
      <c r="C2">
        <v>7.8520200000000004</v>
      </c>
      <c r="D2">
        <v>8.2120800000000003</v>
      </c>
      <c r="E2">
        <f>AVERAGE(C2:D2)</f>
        <v>8.0320499999999999</v>
      </c>
      <c r="F2">
        <f>D2-C2</f>
        <v>0.36005999999999982</v>
      </c>
      <c r="G2">
        <f>F2/E2*100</f>
        <v>4.4827908192802566</v>
      </c>
    </row>
    <row r="3" spans="1:9" x14ac:dyDescent="0.35">
      <c r="A3" s="2">
        <v>43021</v>
      </c>
      <c r="B3" t="s">
        <v>4</v>
      </c>
      <c r="C3">
        <v>7.8520200000000004</v>
      </c>
      <c r="D3">
        <v>8.2396399999999996</v>
      </c>
      <c r="E3">
        <f t="shared" ref="E3:E41" si="0">AVERAGE(C3:D3)</f>
        <v>8.0458300000000005</v>
      </c>
      <c r="F3">
        <f t="shared" ref="F3:F40" si="1">D3-C3</f>
        <v>0.38761999999999919</v>
      </c>
      <c r="G3">
        <f t="shared" ref="G3:G41" si="2">F3/E3*100</f>
        <v>4.817650882506828</v>
      </c>
    </row>
    <row r="4" spans="1:9" x14ac:dyDescent="0.35">
      <c r="A4" s="2">
        <v>43021</v>
      </c>
      <c r="B4" t="s">
        <v>4</v>
      </c>
      <c r="C4">
        <v>7.7775400000000001</v>
      </c>
      <c r="D4">
        <v>8.4049800000000001</v>
      </c>
      <c r="E4">
        <f t="shared" si="0"/>
        <v>8.0912600000000001</v>
      </c>
      <c r="F4">
        <f t="shared" si="1"/>
        <v>0.62744</v>
      </c>
      <c r="G4">
        <f t="shared" si="2"/>
        <v>7.7545400839918619</v>
      </c>
    </row>
    <row r="5" spans="1:9" x14ac:dyDescent="0.35">
      <c r="A5" s="2">
        <v>43021</v>
      </c>
      <c r="B5" t="s">
        <v>4</v>
      </c>
      <c r="C5">
        <v>7.7775400000000001</v>
      </c>
      <c r="D5">
        <v>7.9916200000000002</v>
      </c>
      <c r="E5">
        <f t="shared" si="0"/>
        <v>7.8845799999999997</v>
      </c>
      <c r="F5">
        <f t="shared" si="1"/>
        <v>0.21408000000000005</v>
      </c>
      <c r="G5">
        <f t="shared" si="2"/>
        <v>2.7151731607771126</v>
      </c>
    </row>
    <row r="6" spans="1:9" x14ac:dyDescent="0.35">
      <c r="A6" s="2">
        <v>43025</v>
      </c>
      <c r="B6" t="s">
        <v>4</v>
      </c>
      <c r="C6">
        <v>4.4930099999999999</v>
      </c>
      <c r="D6">
        <v>4.3604700000000003</v>
      </c>
      <c r="E6">
        <f t="shared" si="0"/>
        <v>4.4267400000000006</v>
      </c>
      <c r="F6">
        <f t="shared" si="1"/>
        <v>-0.13253999999999966</v>
      </c>
      <c r="G6">
        <f t="shared" si="2"/>
        <v>-2.9940769053524634</v>
      </c>
    </row>
    <row r="7" spans="1:9" x14ac:dyDescent="0.35">
      <c r="A7" s="2">
        <v>43025</v>
      </c>
      <c r="B7" t="s">
        <v>4</v>
      </c>
      <c r="C7">
        <v>4.4930099999999999</v>
      </c>
      <c r="D7">
        <v>5.1256599999999999</v>
      </c>
      <c r="E7">
        <f t="shared" si="0"/>
        <v>4.8093349999999999</v>
      </c>
      <c r="F7">
        <f t="shared" si="1"/>
        <v>0.63264999999999993</v>
      </c>
      <c r="G7">
        <f t="shared" si="2"/>
        <v>13.154625327618058</v>
      </c>
    </row>
    <row r="8" spans="1:9" x14ac:dyDescent="0.35">
      <c r="A8" s="2">
        <v>43025</v>
      </c>
      <c r="B8" t="s">
        <v>4</v>
      </c>
      <c r="C8">
        <v>4.4930099999999999</v>
      </c>
      <c r="D8">
        <v>5.0154300000000003</v>
      </c>
      <c r="E8">
        <f t="shared" si="0"/>
        <v>4.7542200000000001</v>
      </c>
      <c r="F8">
        <f t="shared" si="1"/>
        <v>0.52242000000000033</v>
      </c>
      <c r="G8">
        <f t="shared" si="2"/>
        <v>10.9885533273597</v>
      </c>
    </row>
    <row r="9" spans="1:9" x14ac:dyDescent="0.35">
      <c r="A9" s="2">
        <v>43025</v>
      </c>
      <c r="B9" t="s">
        <v>4</v>
      </c>
      <c r="C9">
        <v>4.4930099999999999</v>
      </c>
      <c r="D9">
        <v>5.0429899999999996</v>
      </c>
      <c r="E9">
        <f t="shared" si="0"/>
        <v>4.7679999999999998</v>
      </c>
      <c r="F9">
        <f t="shared" si="1"/>
        <v>0.54997999999999969</v>
      </c>
      <c r="G9">
        <f t="shared" si="2"/>
        <v>11.534815436241605</v>
      </c>
    </row>
    <row r="10" spans="1:9" x14ac:dyDescent="0.35">
      <c r="A10" s="2">
        <v>43031</v>
      </c>
      <c r="B10" t="s">
        <v>4</v>
      </c>
      <c r="C10">
        <v>6.4562299999999997</v>
      </c>
      <c r="D10">
        <v>6.42361</v>
      </c>
      <c r="E10">
        <f t="shared" si="0"/>
        <v>6.4399199999999999</v>
      </c>
      <c r="F10">
        <f t="shared" si="1"/>
        <v>-3.2619999999999649E-2</v>
      </c>
      <c r="G10">
        <f t="shared" si="2"/>
        <v>-0.5065280314041114</v>
      </c>
    </row>
    <row r="11" spans="1:9" x14ac:dyDescent="0.35">
      <c r="A11" s="2">
        <v>43031</v>
      </c>
      <c r="B11" t="s">
        <v>4</v>
      </c>
      <c r="C11">
        <v>6.0109700000000004</v>
      </c>
      <c r="D11">
        <v>7.03125</v>
      </c>
      <c r="E11">
        <f t="shared" si="0"/>
        <v>6.5211100000000002</v>
      </c>
      <c r="F11">
        <f t="shared" si="1"/>
        <v>1.0202799999999996</v>
      </c>
      <c r="G11">
        <f t="shared" si="2"/>
        <v>15.645802631760539</v>
      </c>
    </row>
    <row r="12" spans="1:9" x14ac:dyDescent="0.35">
      <c r="A12" s="2">
        <v>43031</v>
      </c>
      <c r="B12" t="s">
        <v>4</v>
      </c>
      <c r="C12">
        <v>6.0109700000000004</v>
      </c>
      <c r="D12">
        <v>7.1759300000000001</v>
      </c>
      <c r="E12">
        <f t="shared" si="0"/>
        <v>6.5934500000000007</v>
      </c>
      <c r="F12">
        <f t="shared" si="1"/>
        <v>1.1649599999999998</v>
      </c>
      <c r="G12">
        <f t="shared" si="2"/>
        <v>17.66844368274575</v>
      </c>
    </row>
    <row r="13" spans="1:9" x14ac:dyDescent="0.35">
      <c r="A13" s="3">
        <v>43049</v>
      </c>
      <c r="B13" s="3" t="s">
        <v>4</v>
      </c>
      <c r="C13" s="4">
        <v>7.2818300000000002</v>
      </c>
      <c r="D13" s="4">
        <v>11.747680000000001</v>
      </c>
      <c r="E13" s="4">
        <f t="shared" si="0"/>
        <v>9.514755000000001</v>
      </c>
      <c r="F13" s="4">
        <f t="shared" si="1"/>
        <v>4.4658500000000005</v>
      </c>
      <c r="G13" s="4">
        <f t="shared" si="2"/>
        <v>46.936048274495775</v>
      </c>
      <c r="H13" t="s">
        <v>7</v>
      </c>
    </row>
    <row r="14" spans="1:9" x14ac:dyDescent="0.35">
      <c r="A14" s="2">
        <v>43049</v>
      </c>
      <c r="B14" t="s">
        <v>4</v>
      </c>
      <c r="C14">
        <v>7.2818300000000002</v>
      </c>
      <c r="D14">
        <v>6.7129599999999998</v>
      </c>
      <c r="E14">
        <f t="shared" si="0"/>
        <v>6.997395</v>
      </c>
      <c r="F14">
        <f t="shared" si="1"/>
        <v>-0.56887000000000043</v>
      </c>
      <c r="G14">
        <f t="shared" si="2"/>
        <v>-8.129739710277903</v>
      </c>
    </row>
    <row r="15" spans="1:9" x14ac:dyDescent="0.35">
      <c r="A15" s="2">
        <v>43049</v>
      </c>
      <c r="B15" t="s">
        <v>4</v>
      </c>
      <c r="C15">
        <v>6.8410599999999997</v>
      </c>
      <c r="D15">
        <v>6.3078700000000003</v>
      </c>
      <c r="E15">
        <f t="shared" si="0"/>
        <v>6.574465</v>
      </c>
      <c r="F15">
        <f t="shared" si="1"/>
        <v>-0.53318999999999939</v>
      </c>
      <c r="G15">
        <f t="shared" si="2"/>
        <v>-8.1100135144076262</v>
      </c>
    </row>
    <row r="16" spans="1:9" x14ac:dyDescent="0.35">
      <c r="A16" s="2">
        <v>43049</v>
      </c>
      <c r="B16" t="s">
        <v>4</v>
      </c>
      <c r="C16">
        <v>6.8410599999999997</v>
      </c>
      <c r="D16">
        <v>6.1921299999999997</v>
      </c>
      <c r="E16">
        <f t="shared" si="0"/>
        <v>6.5165949999999997</v>
      </c>
      <c r="F16">
        <f t="shared" si="1"/>
        <v>-0.64893000000000001</v>
      </c>
      <c r="G16">
        <f t="shared" si="2"/>
        <v>-9.9581146288821092</v>
      </c>
    </row>
    <row r="17" spans="1:7" x14ac:dyDescent="0.35">
      <c r="A17" s="2">
        <v>43052</v>
      </c>
      <c r="B17" t="s">
        <v>4</v>
      </c>
      <c r="C17">
        <v>4.4705199999999996</v>
      </c>
      <c r="D17">
        <v>4.9768499999999998</v>
      </c>
      <c r="E17">
        <f t="shared" si="0"/>
        <v>4.7236849999999997</v>
      </c>
      <c r="F17">
        <f t="shared" si="1"/>
        <v>0.50633000000000017</v>
      </c>
      <c r="G17">
        <f t="shared" si="2"/>
        <v>10.718961996830869</v>
      </c>
    </row>
    <row r="18" spans="1:7" x14ac:dyDescent="0.35">
      <c r="A18" s="2">
        <v>43052</v>
      </c>
      <c r="B18" t="s">
        <v>4</v>
      </c>
      <c r="C18">
        <v>4.4705199999999996</v>
      </c>
      <c r="D18">
        <v>4.3402799999999999</v>
      </c>
      <c r="E18">
        <f t="shared" si="0"/>
        <v>4.4054000000000002</v>
      </c>
      <c r="F18">
        <f t="shared" si="1"/>
        <v>-0.13023999999999969</v>
      </c>
      <c r="G18">
        <f t="shared" si="2"/>
        <v>-2.9563717256094724</v>
      </c>
    </row>
    <row r="19" spans="1:7" x14ac:dyDescent="0.35">
      <c r="A19" s="2">
        <v>43052</v>
      </c>
      <c r="B19" t="s">
        <v>4</v>
      </c>
      <c r="C19">
        <v>3.9562300000000001</v>
      </c>
      <c r="D19">
        <v>3.6458300000000001</v>
      </c>
      <c r="E19">
        <f t="shared" si="0"/>
        <v>3.8010299999999999</v>
      </c>
      <c r="F19">
        <f t="shared" si="1"/>
        <v>-0.31040000000000001</v>
      </c>
      <c r="G19">
        <f t="shared" si="2"/>
        <v>-8.1662075805768435</v>
      </c>
    </row>
    <row r="20" spans="1:7" x14ac:dyDescent="0.35">
      <c r="A20" s="2">
        <v>43059</v>
      </c>
      <c r="B20" t="s">
        <v>4</v>
      </c>
      <c r="C20">
        <v>5.3489500000000003</v>
      </c>
      <c r="D20">
        <v>5.5439499999999997</v>
      </c>
      <c r="E20">
        <f t="shared" si="0"/>
        <v>5.4464500000000005</v>
      </c>
      <c r="F20">
        <f t="shared" si="1"/>
        <v>0.1949999999999994</v>
      </c>
      <c r="G20">
        <f t="shared" si="2"/>
        <v>3.5803137823719924</v>
      </c>
    </row>
    <row r="21" spans="1:7" x14ac:dyDescent="0.35">
      <c r="A21" s="2">
        <v>43059</v>
      </c>
      <c r="B21" t="s">
        <v>4</v>
      </c>
      <c r="C21">
        <v>5.3489500000000003</v>
      </c>
      <c r="D21">
        <v>5.1666100000000004</v>
      </c>
      <c r="E21">
        <f t="shared" si="0"/>
        <v>5.2577800000000003</v>
      </c>
      <c r="F21">
        <f t="shared" si="1"/>
        <v>-0.18233999999999995</v>
      </c>
      <c r="G21">
        <f t="shared" si="2"/>
        <v>-3.4680036060846966</v>
      </c>
    </row>
    <row r="22" spans="1:7" x14ac:dyDescent="0.35">
      <c r="A22" s="2">
        <v>43066</v>
      </c>
      <c r="B22" t="s">
        <v>4</v>
      </c>
      <c r="C22">
        <v>7.9685199999999998</v>
      </c>
      <c r="D22">
        <v>8.9572199999999995</v>
      </c>
      <c r="E22">
        <f t="shared" si="0"/>
        <v>8.4628699999999988</v>
      </c>
      <c r="F22">
        <f t="shared" si="1"/>
        <v>0.98869999999999969</v>
      </c>
      <c r="G22">
        <f t="shared" si="2"/>
        <v>11.682797916073387</v>
      </c>
    </row>
    <row r="23" spans="1:7" x14ac:dyDescent="0.35">
      <c r="A23" s="2">
        <v>43066</v>
      </c>
      <c r="B23" t="s">
        <v>4</v>
      </c>
      <c r="C23">
        <v>7.9685199999999998</v>
      </c>
      <c r="D23">
        <v>9.1615599999999997</v>
      </c>
      <c r="E23">
        <f t="shared" si="0"/>
        <v>8.5650399999999998</v>
      </c>
      <c r="F23">
        <f t="shared" si="1"/>
        <v>1.1930399999999999</v>
      </c>
      <c r="G23">
        <f t="shared" si="2"/>
        <v>13.929181883563881</v>
      </c>
    </row>
    <row r="24" spans="1:7" x14ac:dyDescent="0.35">
      <c r="A24" s="2">
        <v>43066</v>
      </c>
      <c r="B24" t="s">
        <v>4</v>
      </c>
      <c r="C24">
        <v>8.2175600000000006</v>
      </c>
      <c r="D24">
        <v>9.0885099999999994</v>
      </c>
      <c r="E24">
        <f t="shared" si="0"/>
        <v>8.6530349999999991</v>
      </c>
      <c r="F24">
        <f t="shared" si="1"/>
        <v>0.87094999999999878</v>
      </c>
      <c r="G24">
        <f t="shared" si="2"/>
        <v>10.065254560971946</v>
      </c>
    </row>
    <row r="25" spans="1:7" x14ac:dyDescent="0.35">
      <c r="A25" s="2">
        <v>43068</v>
      </c>
      <c r="B25" t="s">
        <v>4</v>
      </c>
      <c r="C25">
        <v>10.461499999999999</v>
      </c>
      <c r="D25">
        <v>9.8365399999999994</v>
      </c>
      <c r="E25">
        <f t="shared" si="0"/>
        <v>10.14902</v>
      </c>
      <c r="F25">
        <f t="shared" si="1"/>
        <v>-0.62495999999999974</v>
      </c>
      <c r="G25">
        <f t="shared" si="2"/>
        <v>-6.1578359289862448</v>
      </c>
    </row>
    <row r="26" spans="1:7" x14ac:dyDescent="0.35">
      <c r="A26" s="2">
        <v>43068</v>
      </c>
      <c r="B26" t="s">
        <v>4</v>
      </c>
      <c r="C26">
        <v>12.336499999999999</v>
      </c>
      <c r="D26">
        <v>11.52153</v>
      </c>
      <c r="E26">
        <f t="shared" si="0"/>
        <v>11.929015</v>
      </c>
      <c r="F26">
        <f t="shared" si="1"/>
        <v>-0.81496999999999886</v>
      </c>
      <c r="G26">
        <f t="shared" si="2"/>
        <v>-6.8318297864492488</v>
      </c>
    </row>
    <row r="27" spans="1:7" x14ac:dyDescent="0.35">
      <c r="A27" s="2">
        <v>43068</v>
      </c>
      <c r="B27" t="s">
        <v>5</v>
      </c>
      <c r="C27">
        <v>11.8415</v>
      </c>
      <c r="D27">
        <v>11.356579999999999</v>
      </c>
      <c r="E27">
        <f t="shared" si="0"/>
        <v>11.599039999999999</v>
      </c>
      <c r="F27">
        <f t="shared" si="1"/>
        <v>-0.48492000000000068</v>
      </c>
      <c r="G27">
        <f t="shared" si="2"/>
        <v>-4.1806908157916576</v>
      </c>
    </row>
    <row r="28" spans="1:7" x14ac:dyDescent="0.35">
      <c r="A28" s="2">
        <v>43068</v>
      </c>
      <c r="B28" t="s">
        <v>5</v>
      </c>
      <c r="C28">
        <v>9.6932100000000005</v>
      </c>
      <c r="D28">
        <v>10.02309</v>
      </c>
      <c r="E28">
        <f t="shared" si="0"/>
        <v>9.8581500000000002</v>
      </c>
      <c r="F28">
        <f t="shared" si="1"/>
        <v>0.32987999999999928</v>
      </c>
      <c r="G28">
        <f t="shared" si="2"/>
        <v>3.3462667944796873</v>
      </c>
    </row>
    <row r="29" spans="1:7" x14ac:dyDescent="0.35">
      <c r="A29" s="2">
        <v>43070</v>
      </c>
      <c r="B29" t="s">
        <v>5</v>
      </c>
      <c r="C29">
        <v>7.7510399999999997</v>
      </c>
      <c r="D29">
        <v>10.73141</v>
      </c>
      <c r="E29">
        <f t="shared" si="0"/>
        <v>9.241225</v>
      </c>
      <c r="F29">
        <f t="shared" si="1"/>
        <v>2.9803700000000006</v>
      </c>
      <c r="G29">
        <f t="shared" si="2"/>
        <v>32.250810904398506</v>
      </c>
    </row>
    <row r="30" spans="1:7" x14ac:dyDescent="0.35">
      <c r="A30" s="2">
        <v>43070</v>
      </c>
      <c r="B30" t="s">
        <v>4</v>
      </c>
      <c r="C30">
        <v>7.8428399999999998</v>
      </c>
      <c r="D30">
        <v>6.7933199999999996</v>
      </c>
      <c r="E30">
        <f t="shared" si="0"/>
        <v>7.3180800000000001</v>
      </c>
      <c r="F30">
        <f t="shared" si="1"/>
        <v>-1.0495200000000002</v>
      </c>
      <c r="G30">
        <f t="shared" si="2"/>
        <v>-14.341466614193891</v>
      </c>
    </row>
    <row r="31" spans="1:7" x14ac:dyDescent="0.35">
      <c r="A31" s="2">
        <v>43070</v>
      </c>
      <c r="B31" t="s">
        <v>4</v>
      </c>
      <c r="C31">
        <v>7.8428399999999998</v>
      </c>
      <c r="D31">
        <v>8.3333300000000001</v>
      </c>
      <c r="E31">
        <f t="shared" si="0"/>
        <v>8.0880849999999995</v>
      </c>
      <c r="F31">
        <f t="shared" si="1"/>
        <v>0.49049000000000031</v>
      </c>
      <c r="G31">
        <f t="shared" si="2"/>
        <v>6.0643526866990189</v>
      </c>
    </row>
    <row r="32" spans="1:7" x14ac:dyDescent="0.35">
      <c r="A32" s="2">
        <v>43070</v>
      </c>
      <c r="B32" t="s">
        <v>4</v>
      </c>
      <c r="C32">
        <v>7.8428399999999998</v>
      </c>
      <c r="D32">
        <v>8.2754600000000007</v>
      </c>
      <c r="E32">
        <f t="shared" si="0"/>
        <v>8.0591500000000007</v>
      </c>
      <c r="F32">
        <f t="shared" si="1"/>
        <v>0.43262000000000089</v>
      </c>
      <c r="G32">
        <f t="shared" si="2"/>
        <v>5.36805990706217</v>
      </c>
    </row>
    <row r="33" spans="1:7" x14ac:dyDescent="0.35">
      <c r="A33" s="2">
        <v>43070</v>
      </c>
      <c r="B33" t="s">
        <v>4</v>
      </c>
      <c r="C33">
        <v>7.8428399999999998</v>
      </c>
      <c r="D33">
        <v>8.6805599999999998</v>
      </c>
      <c r="E33">
        <f t="shared" si="0"/>
        <v>8.2616999999999994</v>
      </c>
      <c r="F33">
        <f t="shared" si="1"/>
        <v>0.83772000000000002</v>
      </c>
      <c r="G33">
        <f t="shared" si="2"/>
        <v>10.139801735720253</v>
      </c>
    </row>
    <row r="34" spans="1:7" x14ac:dyDescent="0.35">
      <c r="A34" s="2">
        <v>43075</v>
      </c>
      <c r="B34" t="s">
        <v>5</v>
      </c>
      <c r="C34">
        <v>9.47058</v>
      </c>
      <c r="D34">
        <v>8.5357099999999999</v>
      </c>
      <c r="E34">
        <f t="shared" si="0"/>
        <v>9.003145</v>
      </c>
      <c r="F34">
        <f t="shared" si="1"/>
        <v>-0.93487000000000009</v>
      </c>
      <c r="G34">
        <f t="shared" si="2"/>
        <v>-10.383815877673859</v>
      </c>
    </row>
    <row r="35" spans="1:7" x14ac:dyDescent="0.35">
      <c r="A35" s="2">
        <v>43075</v>
      </c>
      <c r="B35" t="s">
        <v>4</v>
      </c>
      <c r="C35">
        <v>9.3529400000000003</v>
      </c>
      <c r="D35">
        <v>8.7653099999999995</v>
      </c>
      <c r="E35">
        <f t="shared" si="0"/>
        <v>9.0591249999999999</v>
      </c>
      <c r="F35">
        <f t="shared" si="1"/>
        <v>-0.58763000000000076</v>
      </c>
      <c r="G35">
        <f t="shared" si="2"/>
        <v>-6.4866088060381184</v>
      </c>
    </row>
    <row r="36" spans="1:7" x14ac:dyDescent="0.35">
      <c r="A36" s="2">
        <v>43075</v>
      </c>
      <c r="B36" t="s">
        <v>4</v>
      </c>
      <c r="C36">
        <v>9.5882299999999994</v>
      </c>
      <c r="D36">
        <v>8.6428600000000007</v>
      </c>
      <c r="E36">
        <f t="shared" si="0"/>
        <v>9.1155450000000009</v>
      </c>
      <c r="F36">
        <f t="shared" si="1"/>
        <v>-0.94536999999999871</v>
      </c>
      <c r="G36">
        <f t="shared" si="2"/>
        <v>-10.370965202848526</v>
      </c>
    </row>
    <row r="37" spans="1:7" x14ac:dyDescent="0.35">
      <c r="A37" s="2">
        <v>43075</v>
      </c>
      <c r="B37" t="s">
        <v>4</v>
      </c>
      <c r="C37">
        <v>9.5882299999999994</v>
      </c>
      <c r="D37">
        <v>9.1479599999999994</v>
      </c>
      <c r="E37">
        <f t="shared" si="0"/>
        <v>9.3680950000000003</v>
      </c>
      <c r="F37">
        <f t="shared" si="1"/>
        <v>-0.44026999999999994</v>
      </c>
      <c r="G37">
        <f t="shared" si="2"/>
        <v>-4.6996748004797126</v>
      </c>
    </row>
    <row r="38" spans="1:7" x14ac:dyDescent="0.35">
      <c r="A38" s="2">
        <v>43080</v>
      </c>
      <c r="B38" t="s">
        <v>5</v>
      </c>
      <c r="C38">
        <v>12.926460000000001</v>
      </c>
      <c r="D38">
        <v>11.489800000000001</v>
      </c>
      <c r="E38">
        <f t="shared" si="0"/>
        <v>12.208130000000001</v>
      </c>
      <c r="F38">
        <f t="shared" si="1"/>
        <v>-1.4366599999999998</v>
      </c>
      <c r="G38">
        <f t="shared" si="2"/>
        <v>-11.768059481673276</v>
      </c>
    </row>
    <row r="39" spans="1:7" x14ac:dyDescent="0.35">
      <c r="A39" s="2">
        <v>43080</v>
      </c>
      <c r="B39" t="s">
        <v>4</v>
      </c>
      <c r="C39">
        <v>12.01361</v>
      </c>
      <c r="D39">
        <v>10.02037</v>
      </c>
      <c r="E39">
        <f t="shared" si="0"/>
        <v>11.01699</v>
      </c>
      <c r="F39">
        <f t="shared" si="1"/>
        <v>-1.9932400000000001</v>
      </c>
      <c r="G39">
        <f t="shared" si="2"/>
        <v>-18.092419072723132</v>
      </c>
    </row>
    <row r="40" spans="1:7" x14ac:dyDescent="0.35">
      <c r="A40" s="2">
        <v>43091</v>
      </c>
      <c r="B40" t="s">
        <v>6</v>
      </c>
      <c r="C40">
        <v>12.76473</v>
      </c>
      <c r="D40">
        <v>10.877549999999999</v>
      </c>
      <c r="E40">
        <f t="shared" si="0"/>
        <v>11.82114</v>
      </c>
      <c r="F40">
        <f t="shared" si="1"/>
        <v>-1.8871800000000007</v>
      </c>
      <c r="G40">
        <f t="shared" si="2"/>
        <v>-15.964450129175365</v>
      </c>
    </row>
    <row r="41" spans="1:7" x14ac:dyDescent="0.35">
      <c r="A41" s="2">
        <v>43091</v>
      </c>
      <c r="B41" t="s">
        <v>6</v>
      </c>
      <c r="C41">
        <v>12.76473</v>
      </c>
      <c r="D41">
        <v>12.05612</v>
      </c>
      <c r="E41">
        <f t="shared" si="0"/>
        <v>12.410425</v>
      </c>
      <c r="F41">
        <f>D41-C41</f>
        <v>-0.70861000000000018</v>
      </c>
      <c r="G41">
        <f t="shared" si="2"/>
        <v>-5.709796401009636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workbookViewId="0">
      <selection activeCell="C1" sqref="C1"/>
    </sheetView>
  </sheetViews>
  <sheetFormatPr defaultRowHeight="14.5" x14ac:dyDescent="0.35"/>
  <cols>
    <col min="1" max="1" width="10.7265625" bestFit="1" customWidth="1"/>
    <col min="3" max="3" width="13.26953125" bestFit="1" customWidth="1"/>
    <col min="4" max="4" width="15.54296875" bestFit="1" customWidth="1"/>
    <col min="5" max="5" width="12.26953125" bestFit="1" customWidth="1"/>
    <col min="6" max="6" width="15.453125" bestFit="1" customWidth="1"/>
    <col min="7" max="7" width="14" bestFit="1" customWidth="1"/>
    <col min="8" max="8" width="12" bestFit="1" customWidth="1"/>
    <col min="10" max="10" width="11" bestFit="1" customWidth="1"/>
  </cols>
  <sheetData>
    <row r="1" spans="1:23" x14ac:dyDescent="0.35">
      <c r="B1" s="1" t="s">
        <v>0</v>
      </c>
      <c r="C1" s="1" t="s">
        <v>20</v>
      </c>
      <c r="D1" s="1" t="s">
        <v>21</v>
      </c>
      <c r="E1" s="1" t="s">
        <v>1</v>
      </c>
      <c r="F1" s="1" t="s">
        <v>2</v>
      </c>
      <c r="G1" s="1" t="s">
        <v>3</v>
      </c>
      <c r="H1" s="1" t="s">
        <v>8</v>
      </c>
      <c r="I1" s="1" t="s">
        <v>18</v>
      </c>
      <c r="J1" s="1" t="s">
        <v>9</v>
      </c>
      <c r="K1" s="1" t="s">
        <v>19</v>
      </c>
    </row>
    <row r="2" spans="1:23" x14ac:dyDescent="0.35">
      <c r="A2" s="2">
        <v>43021</v>
      </c>
      <c r="B2" t="s">
        <v>4</v>
      </c>
      <c r="C2">
        <v>7.8520200000000004</v>
      </c>
      <c r="D2">
        <v>8.2120800000000003</v>
      </c>
      <c r="E2">
        <f>AVERAGE(C2:D2)</f>
        <v>8.0320499999999999</v>
      </c>
      <c r="F2">
        <f>D2-C2</f>
        <v>0.36005999999999982</v>
      </c>
      <c r="G2">
        <f>F2/E2*100</f>
        <v>4.4827908192802566</v>
      </c>
      <c r="H2">
        <f>ABS(G2)</f>
        <v>4.4827908192802566</v>
      </c>
      <c r="I2" s="6">
        <f>_xlfn.STDEV.S(D2:D5)/AVERAGE(D2:D5)</f>
        <v>2.068599280450743E-2</v>
      </c>
      <c r="J2">
        <f>AVERAGE(H2:H40)</f>
        <v>9.1073042600023406</v>
      </c>
      <c r="K2" s="6">
        <f>AVERAGE(I2:I40)</f>
        <v>6.7979188827199763E-2</v>
      </c>
      <c r="V2" s="5" t="s">
        <v>15</v>
      </c>
    </row>
    <row r="3" spans="1:23" x14ac:dyDescent="0.35">
      <c r="A3" s="2">
        <v>43021</v>
      </c>
      <c r="B3" t="s">
        <v>4</v>
      </c>
      <c r="C3">
        <v>7.8520200000000004</v>
      </c>
      <c r="D3">
        <v>8.2396399999999996</v>
      </c>
      <c r="E3">
        <f t="shared" ref="E3:E40" si="0">AVERAGE(C3:D3)</f>
        <v>8.0458300000000005</v>
      </c>
      <c r="F3">
        <f t="shared" ref="F3:F39" si="1">D3-C3</f>
        <v>0.38761999999999919</v>
      </c>
      <c r="G3">
        <f t="shared" ref="G3:G40" si="2">F3/E3*100</f>
        <v>4.817650882506828</v>
      </c>
      <c r="H3">
        <f t="shared" ref="H3:H40" si="3">ABS(G3)</f>
        <v>4.817650882506828</v>
      </c>
      <c r="I3" s="6"/>
      <c r="V3">
        <v>2</v>
      </c>
      <c r="W3">
        <v>2</v>
      </c>
    </row>
    <row r="4" spans="1:23" x14ac:dyDescent="0.35">
      <c r="A4" s="2">
        <v>43021</v>
      </c>
      <c r="B4" t="s">
        <v>4</v>
      </c>
      <c r="C4">
        <v>7.7775400000000001</v>
      </c>
      <c r="D4">
        <v>8.4049800000000001</v>
      </c>
      <c r="E4">
        <f t="shared" si="0"/>
        <v>8.0912600000000001</v>
      </c>
      <c r="F4">
        <f t="shared" si="1"/>
        <v>0.62744</v>
      </c>
      <c r="G4">
        <f t="shared" si="2"/>
        <v>7.7545400839918619</v>
      </c>
      <c r="H4">
        <f t="shared" si="3"/>
        <v>7.7545400839918619</v>
      </c>
      <c r="I4" s="6"/>
      <c r="V4">
        <v>14</v>
      </c>
      <c r="W4">
        <v>14</v>
      </c>
    </row>
    <row r="5" spans="1:23" x14ac:dyDescent="0.35">
      <c r="A5" s="2">
        <v>43021</v>
      </c>
      <c r="B5" t="s">
        <v>4</v>
      </c>
      <c r="C5">
        <v>7.7775400000000001</v>
      </c>
      <c r="D5">
        <v>7.9916200000000002</v>
      </c>
      <c r="E5">
        <f t="shared" si="0"/>
        <v>7.8845799999999997</v>
      </c>
      <c r="F5">
        <f t="shared" si="1"/>
        <v>0.21408000000000005</v>
      </c>
      <c r="G5">
        <f t="shared" si="2"/>
        <v>2.7151731607771126</v>
      </c>
      <c r="H5">
        <f t="shared" si="3"/>
        <v>2.7151731607771126</v>
      </c>
      <c r="I5" s="6"/>
    </row>
    <row r="6" spans="1:23" x14ac:dyDescent="0.35">
      <c r="A6" s="2">
        <v>43025</v>
      </c>
      <c r="B6" t="s">
        <v>4</v>
      </c>
      <c r="C6">
        <v>4.4930099999999999</v>
      </c>
      <c r="D6">
        <v>4.3604700000000003</v>
      </c>
      <c r="E6">
        <f t="shared" si="0"/>
        <v>4.4267400000000006</v>
      </c>
      <c r="F6">
        <f t="shared" si="1"/>
        <v>-0.13253999999999966</v>
      </c>
      <c r="G6">
        <f t="shared" si="2"/>
        <v>-2.9940769053524634</v>
      </c>
      <c r="H6">
        <f t="shared" si="3"/>
        <v>2.9940769053524634</v>
      </c>
      <c r="I6" s="6">
        <f>_xlfn.STDEV.S(D6:D9)/AVERAGE(D6:D9)</f>
        <v>7.2360063258793003E-2</v>
      </c>
      <c r="V6" t="s">
        <v>16</v>
      </c>
    </row>
    <row r="7" spans="1:23" x14ac:dyDescent="0.35">
      <c r="A7" s="2">
        <v>43025</v>
      </c>
      <c r="B7" t="s">
        <v>4</v>
      </c>
      <c r="C7">
        <v>4.4930099999999999</v>
      </c>
      <c r="D7">
        <v>5.1256599999999999</v>
      </c>
      <c r="E7">
        <f t="shared" si="0"/>
        <v>4.8093349999999999</v>
      </c>
      <c r="F7">
        <f t="shared" si="1"/>
        <v>0.63264999999999993</v>
      </c>
      <c r="G7">
        <f t="shared" si="2"/>
        <v>13.154625327618058</v>
      </c>
      <c r="H7">
        <f t="shared" si="3"/>
        <v>13.154625327618058</v>
      </c>
      <c r="I7" s="6"/>
      <c r="V7">
        <v>2</v>
      </c>
      <c r="W7">
        <v>1.08</v>
      </c>
    </row>
    <row r="8" spans="1:23" x14ac:dyDescent="0.35">
      <c r="A8" s="2">
        <v>43025</v>
      </c>
      <c r="B8" t="s">
        <v>4</v>
      </c>
      <c r="C8">
        <v>4.4930099999999999</v>
      </c>
      <c r="D8">
        <v>5.0154300000000003</v>
      </c>
      <c r="E8">
        <f t="shared" si="0"/>
        <v>4.7542200000000001</v>
      </c>
      <c r="F8">
        <f t="shared" si="1"/>
        <v>0.52242000000000033</v>
      </c>
      <c r="G8">
        <f t="shared" si="2"/>
        <v>10.9885533273597</v>
      </c>
      <c r="H8">
        <f t="shared" si="3"/>
        <v>10.9885533273597</v>
      </c>
      <c r="I8" s="6"/>
      <c r="V8">
        <v>14</v>
      </c>
      <c r="W8">
        <v>15</v>
      </c>
    </row>
    <row r="9" spans="1:23" x14ac:dyDescent="0.35">
      <c r="A9" s="2">
        <v>43025</v>
      </c>
      <c r="B9" t="s">
        <v>4</v>
      </c>
      <c r="C9">
        <v>4.4930099999999999</v>
      </c>
      <c r="D9">
        <v>5.0429899999999996</v>
      </c>
      <c r="E9">
        <f t="shared" si="0"/>
        <v>4.7679999999999998</v>
      </c>
      <c r="F9">
        <f t="shared" si="1"/>
        <v>0.54997999999999969</v>
      </c>
      <c r="G9">
        <f t="shared" si="2"/>
        <v>11.534815436241605</v>
      </c>
      <c r="H9">
        <f t="shared" si="3"/>
        <v>11.534815436241605</v>
      </c>
      <c r="I9" s="6"/>
    </row>
    <row r="10" spans="1:23" x14ac:dyDescent="0.35">
      <c r="A10" s="2">
        <v>43031</v>
      </c>
      <c r="B10" t="s">
        <v>4</v>
      </c>
      <c r="C10">
        <v>6.4562299999999997</v>
      </c>
      <c r="D10">
        <v>6.42361</v>
      </c>
      <c r="E10">
        <f t="shared" si="0"/>
        <v>6.4399199999999999</v>
      </c>
      <c r="F10">
        <f t="shared" si="1"/>
        <v>-3.2619999999999649E-2</v>
      </c>
      <c r="G10">
        <f t="shared" si="2"/>
        <v>-0.5065280314041114</v>
      </c>
      <c r="H10">
        <f t="shared" si="3"/>
        <v>0.5065280314041114</v>
      </c>
      <c r="I10" s="6">
        <f>_xlfn.STDEV.S(D10:D12)/AVERAGE(D10:D12)</f>
        <v>5.804855796381702E-2</v>
      </c>
    </row>
    <row r="11" spans="1:23" x14ac:dyDescent="0.35">
      <c r="A11" s="2">
        <v>43031</v>
      </c>
      <c r="B11" t="s">
        <v>4</v>
      </c>
      <c r="C11">
        <v>6.0109700000000004</v>
      </c>
      <c r="D11">
        <v>7.03125</v>
      </c>
      <c r="E11">
        <f t="shared" si="0"/>
        <v>6.5211100000000002</v>
      </c>
      <c r="F11">
        <f t="shared" si="1"/>
        <v>1.0202799999999996</v>
      </c>
      <c r="G11">
        <f t="shared" si="2"/>
        <v>15.645802631760539</v>
      </c>
      <c r="H11">
        <f t="shared" si="3"/>
        <v>15.645802631760539</v>
      </c>
      <c r="I11" s="6"/>
    </row>
    <row r="12" spans="1:23" x14ac:dyDescent="0.35">
      <c r="A12" s="2">
        <v>43031</v>
      </c>
      <c r="B12" t="s">
        <v>4</v>
      </c>
      <c r="C12">
        <v>6.0109700000000004</v>
      </c>
      <c r="D12">
        <v>7.1759300000000001</v>
      </c>
      <c r="E12">
        <f t="shared" si="0"/>
        <v>6.5934500000000007</v>
      </c>
      <c r="F12">
        <f t="shared" si="1"/>
        <v>1.1649599999999998</v>
      </c>
      <c r="G12">
        <f t="shared" si="2"/>
        <v>17.66844368274575</v>
      </c>
      <c r="H12">
        <f t="shared" si="3"/>
        <v>17.66844368274575</v>
      </c>
      <c r="I12" s="6"/>
    </row>
    <row r="13" spans="1:23" x14ac:dyDescent="0.35">
      <c r="A13" s="2">
        <v>43049</v>
      </c>
      <c r="B13" t="s">
        <v>4</v>
      </c>
      <c r="C13">
        <v>7.2818300000000002</v>
      </c>
      <c r="D13">
        <v>6.7129599999999998</v>
      </c>
      <c r="E13">
        <f t="shared" si="0"/>
        <v>6.997395</v>
      </c>
      <c r="F13">
        <f t="shared" si="1"/>
        <v>-0.56887000000000043</v>
      </c>
      <c r="G13">
        <f t="shared" si="2"/>
        <v>-8.129739710277903</v>
      </c>
      <c r="H13">
        <f t="shared" si="3"/>
        <v>8.129739710277903</v>
      </c>
      <c r="I13" s="6">
        <f>_xlfn.STDEV.S(D13:D15)/AVERAGE(D13:D15)</f>
        <v>4.2702886534595155E-2</v>
      </c>
      <c r="W13" t="s">
        <v>17</v>
      </c>
    </row>
    <row r="14" spans="1:23" x14ac:dyDescent="0.35">
      <c r="A14" s="2">
        <v>43049</v>
      </c>
      <c r="B14" t="s">
        <v>4</v>
      </c>
      <c r="C14">
        <v>6.8410599999999997</v>
      </c>
      <c r="D14">
        <v>6.3078700000000003</v>
      </c>
      <c r="E14">
        <f t="shared" si="0"/>
        <v>6.574465</v>
      </c>
      <c r="F14">
        <f t="shared" si="1"/>
        <v>-0.53318999999999939</v>
      </c>
      <c r="G14">
        <f t="shared" si="2"/>
        <v>-8.1100135144076262</v>
      </c>
      <c r="H14">
        <f t="shared" si="3"/>
        <v>8.1100135144076262</v>
      </c>
      <c r="I14" s="6"/>
    </row>
    <row r="15" spans="1:23" x14ac:dyDescent="0.35">
      <c r="A15" s="2">
        <v>43049</v>
      </c>
      <c r="B15" t="s">
        <v>4</v>
      </c>
      <c r="C15">
        <v>6.8410599999999997</v>
      </c>
      <c r="D15">
        <v>6.1921299999999997</v>
      </c>
      <c r="E15">
        <f t="shared" si="0"/>
        <v>6.5165949999999997</v>
      </c>
      <c r="F15">
        <f t="shared" si="1"/>
        <v>-0.64893000000000001</v>
      </c>
      <c r="G15">
        <f t="shared" si="2"/>
        <v>-9.9581146288821092</v>
      </c>
      <c r="H15">
        <f t="shared" si="3"/>
        <v>9.9581146288821092</v>
      </c>
      <c r="I15" s="6"/>
    </row>
    <row r="16" spans="1:23" x14ac:dyDescent="0.35">
      <c r="A16" s="2">
        <v>43052</v>
      </c>
      <c r="B16" t="s">
        <v>4</v>
      </c>
      <c r="C16">
        <v>4.4705199999999996</v>
      </c>
      <c r="D16">
        <v>4.9768499999999998</v>
      </c>
      <c r="E16">
        <f t="shared" si="0"/>
        <v>4.7236849999999997</v>
      </c>
      <c r="F16">
        <f t="shared" si="1"/>
        <v>0.50633000000000017</v>
      </c>
      <c r="G16">
        <f t="shared" si="2"/>
        <v>10.718961996830869</v>
      </c>
      <c r="H16">
        <f t="shared" si="3"/>
        <v>10.718961996830869</v>
      </c>
      <c r="I16" s="6">
        <f>_xlfn.STDEV.S(D16:D18)/AVERAGE(D16:D18)</f>
        <v>0.15406659708098616</v>
      </c>
    </row>
    <row r="17" spans="1:9" x14ac:dyDescent="0.35">
      <c r="A17" s="2">
        <v>43052</v>
      </c>
      <c r="B17" t="s">
        <v>4</v>
      </c>
      <c r="C17">
        <v>4.4705199999999996</v>
      </c>
      <c r="D17">
        <v>4.3402799999999999</v>
      </c>
      <c r="E17">
        <f t="shared" si="0"/>
        <v>4.4054000000000002</v>
      </c>
      <c r="F17">
        <f t="shared" si="1"/>
        <v>-0.13023999999999969</v>
      </c>
      <c r="G17">
        <f t="shared" si="2"/>
        <v>-2.9563717256094724</v>
      </c>
      <c r="H17">
        <f t="shared" si="3"/>
        <v>2.9563717256094724</v>
      </c>
      <c r="I17" s="6"/>
    </row>
    <row r="18" spans="1:9" x14ac:dyDescent="0.35">
      <c r="A18" s="2">
        <v>43052</v>
      </c>
      <c r="B18" t="s">
        <v>4</v>
      </c>
      <c r="C18">
        <v>3.9562300000000001</v>
      </c>
      <c r="D18">
        <v>3.6458300000000001</v>
      </c>
      <c r="E18">
        <f t="shared" si="0"/>
        <v>3.8010299999999999</v>
      </c>
      <c r="F18">
        <f t="shared" si="1"/>
        <v>-0.31040000000000001</v>
      </c>
      <c r="G18">
        <f t="shared" si="2"/>
        <v>-8.1662075805768435</v>
      </c>
      <c r="H18">
        <f t="shared" si="3"/>
        <v>8.1662075805768435</v>
      </c>
      <c r="I18" s="6"/>
    </row>
    <row r="19" spans="1:9" x14ac:dyDescent="0.35">
      <c r="A19" s="2">
        <v>43059</v>
      </c>
      <c r="B19" t="s">
        <v>4</v>
      </c>
      <c r="C19">
        <v>5.3489500000000003</v>
      </c>
      <c r="D19">
        <v>5.5439499999999997</v>
      </c>
      <c r="E19">
        <f t="shared" si="0"/>
        <v>5.4464500000000005</v>
      </c>
      <c r="F19">
        <f t="shared" si="1"/>
        <v>0.1949999999999994</v>
      </c>
      <c r="G19">
        <f t="shared" si="2"/>
        <v>3.5803137823719924</v>
      </c>
      <c r="H19">
        <f t="shared" si="3"/>
        <v>3.5803137823719924</v>
      </c>
      <c r="I19" s="6">
        <f>_xlfn.STDEV.S(D19:D20)/AVERAGE(D19:D20)</f>
        <v>4.9823664273937383E-2</v>
      </c>
    </row>
    <row r="20" spans="1:9" x14ac:dyDescent="0.35">
      <c r="A20" s="2">
        <v>43059</v>
      </c>
      <c r="B20" t="s">
        <v>4</v>
      </c>
      <c r="C20">
        <v>5.3489500000000003</v>
      </c>
      <c r="D20">
        <v>5.1666100000000004</v>
      </c>
      <c r="E20">
        <f t="shared" si="0"/>
        <v>5.2577800000000003</v>
      </c>
      <c r="F20">
        <f t="shared" si="1"/>
        <v>-0.18233999999999995</v>
      </c>
      <c r="G20">
        <f t="shared" si="2"/>
        <v>-3.4680036060846966</v>
      </c>
      <c r="H20">
        <f t="shared" si="3"/>
        <v>3.4680036060846966</v>
      </c>
      <c r="I20" s="6"/>
    </row>
    <row r="21" spans="1:9" x14ac:dyDescent="0.35">
      <c r="A21" s="2">
        <v>43066</v>
      </c>
      <c r="B21" t="s">
        <v>4</v>
      </c>
      <c r="C21">
        <v>7.9685199999999998</v>
      </c>
      <c r="D21">
        <v>8.9572199999999995</v>
      </c>
      <c r="E21">
        <f t="shared" si="0"/>
        <v>8.4628699999999988</v>
      </c>
      <c r="F21">
        <f t="shared" si="1"/>
        <v>0.98869999999999969</v>
      </c>
      <c r="G21">
        <f t="shared" si="2"/>
        <v>11.682797916073387</v>
      </c>
      <c r="H21">
        <f t="shared" si="3"/>
        <v>11.682797916073387</v>
      </c>
      <c r="I21" s="6">
        <f>_xlfn.STDEV.S(D21:D23)/AVERAGE(D21:D23)</f>
        <v>1.1417237909993142E-2</v>
      </c>
    </row>
    <row r="22" spans="1:9" x14ac:dyDescent="0.35">
      <c r="A22" s="2">
        <v>43066</v>
      </c>
      <c r="B22" t="s">
        <v>4</v>
      </c>
      <c r="C22">
        <v>7.9685199999999998</v>
      </c>
      <c r="D22">
        <v>9.1615599999999997</v>
      </c>
      <c r="E22">
        <f t="shared" si="0"/>
        <v>8.5650399999999998</v>
      </c>
      <c r="F22">
        <f t="shared" si="1"/>
        <v>1.1930399999999999</v>
      </c>
      <c r="G22">
        <f t="shared" si="2"/>
        <v>13.929181883563881</v>
      </c>
      <c r="H22">
        <f t="shared" si="3"/>
        <v>13.929181883563881</v>
      </c>
      <c r="I22" s="6"/>
    </row>
    <row r="23" spans="1:9" x14ac:dyDescent="0.35">
      <c r="A23" s="2">
        <v>43066</v>
      </c>
      <c r="B23" t="s">
        <v>4</v>
      </c>
      <c r="C23">
        <v>8.2175600000000006</v>
      </c>
      <c r="D23">
        <v>9.0885099999999994</v>
      </c>
      <c r="E23">
        <f t="shared" si="0"/>
        <v>8.6530349999999991</v>
      </c>
      <c r="F23">
        <f t="shared" si="1"/>
        <v>0.87094999999999878</v>
      </c>
      <c r="G23">
        <f t="shared" si="2"/>
        <v>10.065254560971946</v>
      </c>
      <c r="H23">
        <f t="shared" si="3"/>
        <v>10.065254560971946</v>
      </c>
      <c r="I23" s="6"/>
    </row>
    <row r="24" spans="1:9" x14ac:dyDescent="0.35">
      <c r="A24" s="2">
        <v>43068</v>
      </c>
      <c r="B24" t="s">
        <v>4</v>
      </c>
      <c r="C24">
        <v>10.461499999999999</v>
      </c>
      <c r="D24">
        <v>9.8365399999999994</v>
      </c>
      <c r="E24">
        <f t="shared" si="0"/>
        <v>10.14902</v>
      </c>
      <c r="F24">
        <f t="shared" si="1"/>
        <v>-0.62495999999999974</v>
      </c>
      <c r="G24">
        <f t="shared" si="2"/>
        <v>-6.1578359289862448</v>
      </c>
      <c r="H24">
        <f t="shared" si="3"/>
        <v>6.1578359289862448</v>
      </c>
      <c r="I24" s="6">
        <f>_xlfn.STDEV.S(D24:D25)/AVERAGE(D24:D25)</f>
        <v>0.11157074166640726</v>
      </c>
    </row>
    <row r="25" spans="1:9" x14ac:dyDescent="0.35">
      <c r="A25" s="2">
        <v>43068</v>
      </c>
      <c r="B25" t="s">
        <v>4</v>
      </c>
      <c r="C25">
        <v>12.336499999999999</v>
      </c>
      <c r="D25">
        <v>11.52153</v>
      </c>
      <c r="E25">
        <f t="shared" si="0"/>
        <v>11.929015</v>
      </c>
      <c r="F25">
        <f t="shared" si="1"/>
        <v>-0.81496999999999886</v>
      </c>
      <c r="G25">
        <f t="shared" si="2"/>
        <v>-6.8318297864492488</v>
      </c>
      <c r="H25">
        <f t="shared" si="3"/>
        <v>6.8318297864492488</v>
      </c>
      <c r="I25" s="6"/>
    </row>
    <row r="26" spans="1:9" x14ac:dyDescent="0.35">
      <c r="A26" s="2">
        <v>43068</v>
      </c>
      <c r="B26" t="s">
        <v>5</v>
      </c>
      <c r="C26">
        <v>11.8415</v>
      </c>
      <c r="D26">
        <v>11.356579999999999</v>
      </c>
      <c r="E26">
        <f t="shared" si="0"/>
        <v>11.599039999999999</v>
      </c>
      <c r="F26">
        <f t="shared" si="1"/>
        <v>-0.48492000000000068</v>
      </c>
      <c r="G26">
        <f t="shared" si="2"/>
        <v>-4.1806908157916576</v>
      </c>
      <c r="H26">
        <f t="shared" si="3"/>
        <v>4.1806908157916576</v>
      </c>
      <c r="I26" s="6">
        <f>_xlfn.STDEV.S(D26:D27)/AVERAGE(D26:D27)</f>
        <v>8.8207144604612611E-2</v>
      </c>
    </row>
    <row r="27" spans="1:9" x14ac:dyDescent="0.35">
      <c r="A27" s="2">
        <v>43068</v>
      </c>
      <c r="B27" t="s">
        <v>5</v>
      </c>
      <c r="C27">
        <v>9.6932100000000005</v>
      </c>
      <c r="D27">
        <v>10.02309</v>
      </c>
      <c r="E27">
        <f t="shared" si="0"/>
        <v>9.8581500000000002</v>
      </c>
      <c r="F27">
        <f t="shared" si="1"/>
        <v>0.32987999999999928</v>
      </c>
      <c r="G27">
        <f t="shared" si="2"/>
        <v>3.3462667944796873</v>
      </c>
      <c r="H27">
        <f t="shared" si="3"/>
        <v>3.3462667944796873</v>
      </c>
      <c r="I27" s="6"/>
    </row>
    <row r="28" spans="1:9" x14ac:dyDescent="0.35">
      <c r="A28" s="2">
        <v>43070</v>
      </c>
      <c r="B28" t="s">
        <v>5</v>
      </c>
      <c r="C28">
        <v>7.7510399999999997</v>
      </c>
      <c r="D28">
        <v>10.73141</v>
      </c>
      <c r="E28">
        <f t="shared" si="0"/>
        <v>9.241225</v>
      </c>
      <c r="F28">
        <f t="shared" si="1"/>
        <v>2.9803700000000006</v>
      </c>
      <c r="G28">
        <f t="shared" si="2"/>
        <v>32.250810904398506</v>
      </c>
      <c r="H28">
        <f t="shared" si="3"/>
        <v>32.250810904398506</v>
      </c>
      <c r="I28" s="6"/>
    </row>
    <row r="29" spans="1:9" x14ac:dyDescent="0.35">
      <c r="A29" s="2">
        <v>43070</v>
      </c>
      <c r="B29" t="s">
        <v>4</v>
      </c>
      <c r="C29">
        <v>7.8428399999999998</v>
      </c>
      <c r="D29">
        <v>6.7933199999999996</v>
      </c>
      <c r="E29">
        <f t="shared" si="0"/>
        <v>7.3180800000000001</v>
      </c>
      <c r="F29">
        <f t="shared" si="1"/>
        <v>-1.0495200000000002</v>
      </c>
      <c r="G29">
        <f t="shared" si="2"/>
        <v>-14.341466614193891</v>
      </c>
      <c r="H29">
        <f t="shared" si="3"/>
        <v>14.341466614193891</v>
      </c>
      <c r="I29" s="6">
        <f>_xlfn.STDEV.S(D29:D32)/AVERAGE(D29:D32)</f>
        <v>0.10442514440737528</v>
      </c>
    </row>
    <row r="30" spans="1:9" x14ac:dyDescent="0.35">
      <c r="A30" s="2">
        <v>43070</v>
      </c>
      <c r="B30" t="s">
        <v>4</v>
      </c>
      <c r="C30">
        <v>7.8428399999999998</v>
      </c>
      <c r="D30">
        <v>8.3333300000000001</v>
      </c>
      <c r="E30">
        <f t="shared" si="0"/>
        <v>8.0880849999999995</v>
      </c>
      <c r="F30">
        <f t="shared" si="1"/>
        <v>0.49049000000000031</v>
      </c>
      <c r="G30">
        <f t="shared" si="2"/>
        <v>6.0643526866990189</v>
      </c>
      <c r="H30">
        <f t="shared" si="3"/>
        <v>6.0643526866990189</v>
      </c>
      <c r="I30" s="6"/>
    </row>
    <row r="31" spans="1:9" x14ac:dyDescent="0.35">
      <c r="A31" s="2">
        <v>43070</v>
      </c>
      <c r="B31" t="s">
        <v>4</v>
      </c>
      <c r="C31">
        <v>7.8428399999999998</v>
      </c>
      <c r="D31">
        <v>8.2754600000000007</v>
      </c>
      <c r="E31">
        <f t="shared" si="0"/>
        <v>8.0591500000000007</v>
      </c>
      <c r="F31">
        <f t="shared" si="1"/>
        <v>0.43262000000000089</v>
      </c>
      <c r="G31">
        <f t="shared" si="2"/>
        <v>5.36805990706217</v>
      </c>
      <c r="H31">
        <f t="shared" si="3"/>
        <v>5.36805990706217</v>
      </c>
      <c r="I31" s="6"/>
    </row>
    <row r="32" spans="1:9" x14ac:dyDescent="0.35">
      <c r="A32" s="2">
        <v>43070</v>
      </c>
      <c r="B32" t="s">
        <v>4</v>
      </c>
      <c r="C32">
        <v>7.8428399999999998</v>
      </c>
      <c r="D32">
        <v>8.6805599999999998</v>
      </c>
      <c r="E32">
        <f t="shared" si="0"/>
        <v>8.2616999999999994</v>
      </c>
      <c r="F32">
        <f t="shared" si="1"/>
        <v>0.83772000000000002</v>
      </c>
      <c r="G32">
        <f t="shared" si="2"/>
        <v>10.139801735720253</v>
      </c>
      <c r="H32">
        <f t="shared" si="3"/>
        <v>10.139801735720253</v>
      </c>
      <c r="I32" s="6"/>
    </row>
    <row r="33" spans="1:15" x14ac:dyDescent="0.35">
      <c r="A33" s="2">
        <v>43075</v>
      </c>
      <c r="B33" t="s">
        <v>5</v>
      </c>
      <c r="C33">
        <v>9.47058</v>
      </c>
      <c r="D33">
        <v>8.5357099999999999</v>
      </c>
      <c r="E33">
        <f t="shared" si="0"/>
        <v>9.003145</v>
      </c>
      <c r="F33">
        <f t="shared" si="1"/>
        <v>-0.93487000000000009</v>
      </c>
      <c r="G33">
        <f t="shared" si="2"/>
        <v>-10.383815877673859</v>
      </c>
      <c r="H33">
        <f t="shared" si="3"/>
        <v>10.383815877673859</v>
      </c>
      <c r="I33" s="6"/>
    </row>
    <row r="34" spans="1:15" x14ac:dyDescent="0.35">
      <c r="A34" s="2">
        <v>43075</v>
      </c>
      <c r="B34" t="s">
        <v>4</v>
      </c>
      <c r="C34">
        <v>9.3529400000000003</v>
      </c>
      <c r="D34">
        <v>8.7653099999999995</v>
      </c>
      <c r="E34">
        <f t="shared" si="0"/>
        <v>9.0591249999999999</v>
      </c>
      <c r="F34">
        <f t="shared" si="1"/>
        <v>-0.58763000000000076</v>
      </c>
      <c r="G34">
        <f t="shared" si="2"/>
        <v>-6.4866088060381184</v>
      </c>
      <c r="H34">
        <f t="shared" si="3"/>
        <v>6.4866088060381184</v>
      </c>
      <c r="I34" s="6">
        <f>_xlfn.STDEV.S(D34:D36)/AVERAGE(D34:D36)</f>
        <v>2.9765264042345214E-2</v>
      </c>
    </row>
    <row r="35" spans="1:15" x14ac:dyDescent="0.35">
      <c r="A35" s="2">
        <v>43075</v>
      </c>
      <c r="B35" t="s">
        <v>4</v>
      </c>
      <c r="C35">
        <v>9.5882299999999994</v>
      </c>
      <c r="D35">
        <v>8.6428600000000007</v>
      </c>
      <c r="E35">
        <f t="shared" si="0"/>
        <v>9.1155450000000009</v>
      </c>
      <c r="F35">
        <f t="shared" si="1"/>
        <v>-0.94536999999999871</v>
      </c>
      <c r="G35">
        <f t="shared" si="2"/>
        <v>-10.370965202848526</v>
      </c>
      <c r="H35">
        <f t="shared" si="3"/>
        <v>10.370965202848526</v>
      </c>
      <c r="I35" s="6"/>
    </row>
    <row r="36" spans="1:15" x14ac:dyDescent="0.35">
      <c r="A36" s="2">
        <v>43075</v>
      </c>
      <c r="B36" t="s">
        <v>4</v>
      </c>
      <c r="C36">
        <v>9.5882299999999994</v>
      </c>
      <c r="D36">
        <v>9.1479599999999994</v>
      </c>
      <c r="E36">
        <f t="shared" si="0"/>
        <v>9.3680950000000003</v>
      </c>
      <c r="F36">
        <f t="shared" si="1"/>
        <v>-0.44026999999999994</v>
      </c>
      <c r="G36">
        <f t="shared" si="2"/>
        <v>-4.6996748004797126</v>
      </c>
      <c r="H36">
        <f t="shared" si="3"/>
        <v>4.6996748004797126</v>
      </c>
      <c r="I36" s="6"/>
    </row>
    <row r="37" spans="1:15" x14ac:dyDescent="0.35">
      <c r="A37" s="2">
        <v>43080</v>
      </c>
      <c r="B37" t="s">
        <v>5</v>
      </c>
      <c r="C37">
        <v>12.926460000000001</v>
      </c>
      <c r="D37">
        <v>11.489800000000001</v>
      </c>
      <c r="E37">
        <f t="shared" si="0"/>
        <v>12.208130000000001</v>
      </c>
      <c r="F37">
        <f t="shared" si="1"/>
        <v>-1.4366599999999998</v>
      </c>
      <c r="G37">
        <f t="shared" si="2"/>
        <v>-11.768059481673276</v>
      </c>
      <c r="H37">
        <f t="shared" si="3"/>
        <v>11.768059481673276</v>
      </c>
      <c r="I37" s="6"/>
    </row>
    <row r="38" spans="1:15" x14ac:dyDescent="0.35">
      <c r="A38" s="2">
        <v>43080</v>
      </c>
      <c r="B38" t="s">
        <v>4</v>
      </c>
      <c r="C38">
        <v>12.01361</v>
      </c>
      <c r="D38">
        <v>10.02037</v>
      </c>
      <c r="E38">
        <f t="shared" si="0"/>
        <v>11.01699</v>
      </c>
      <c r="F38">
        <f t="shared" si="1"/>
        <v>-1.9932400000000001</v>
      </c>
      <c r="G38">
        <f t="shared" si="2"/>
        <v>-18.092419072723132</v>
      </c>
      <c r="H38">
        <f t="shared" si="3"/>
        <v>18.092419072723132</v>
      </c>
      <c r="I38" s="6"/>
    </row>
    <row r="39" spans="1:15" x14ac:dyDescent="0.35">
      <c r="A39" s="2">
        <v>43091</v>
      </c>
      <c r="B39" t="s">
        <v>6</v>
      </c>
      <c r="C39">
        <v>12.76473</v>
      </c>
      <c r="D39">
        <v>10.877549999999999</v>
      </c>
      <c r="E39">
        <f t="shared" si="0"/>
        <v>11.82114</v>
      </c>
      <c r="F39">
        <f t="shared" si="1"/>
        <v>-1.8871800000000007</v>
      </c>
      <c r="G39">
        <f t="shared" si="2"/>
        <v>-15.964450129175365</v>
      </c>
      <c r="H39">
        <f t="shared" si="3"/>
        <v>15.964450129175365</v>
      </c>
      <c r="I39" s="6">
        <f>_xlfn.STDEV.S(D39:D40)/AVERAGE(D39:D40)</f>
        <v>7.2676971379027414E-2</v>
      </c>
    </row>
    <row r="40" spans="1:15" x14ac:dyDescent="0.35">
      <c r="A40" s="2">
        <v>43091</v>
      </c>
      <c r="B40" t="s">
        <v>6</v>
      </c>
      <c r="C40">
        <v>12.76473</v>
      </c>
      <c r="D40">
        <v>12.05612</v>
      </c>
      <c r="E40">
        <f t="shared" si="0"/>
        <v>12.410425</v>
      </c>
      <c r="F40">
        <f>D40-C40</f>
        <v>-0.70861000000000018</v>
      </c>
      <c r="G40">
        <f t="shared" si="2"/>
        <v>-5.709796401009636</v>
      </c>
      <c r="H40">
        <f t="shared" si="3"/>
        <v>5.709796401009636</v>
      </c>
    </row>
    <row r="42" spans="1:15" x14ac:dyDescent="0.35">
      <c r="E42" t="s">
        <v>10</v>
      </c>
      <c r="F42">
        <f>AVERAGE(F2:F40)</f>
        <v>-3.6600000000000421E-3</v>
      </c>
    </row>
    <row r="43" spans="1:15" x14ac:dyDescent="0.35">
      <c r="E43" t="s">
        <v>11</v>
      </c>
      <c r="F43">
        <f>_xlfn.STDEV.S(F2:F40)</f>
        <v>0.94116970453344861</v>
      </c>
    </row>
    <row r="44" spans="1:15" x14ac:dyDescent="0.35">
      <c r="E44" t="s">
        <v>12</v>
      </c>
      <c r="F44">
        <f>F42-1.96*F43</f>
        <v>-1.8483526208855592</v>
      </c>
    </row>
    <row r="45" spans="1:15" x14ac:dyDescent="0.35">
      <c r="E45" t="s">
        <v>13</v>
      </c>
      <c r="F45">
        <f>F42+1.96*F43</f>
        <v>1.8410326208855592</v>
      </c>
    </row>
    <row r="46" spans="1:15" x14ac:dyDescent="0.35">
      <c r="N46" t="s">
        <v>14</v>
      </c>
    </row>
    <row r="47" spans="1:15" x14ac:dyDescent="0.35">
      <c r="N47">
        <v>2</v>
      </c>
      <c r="O47">
        <f>F45</f>
        <v>1.8410326208855592</v>
      </c>
    </row>
    <row r="48" spans="1:15" x14ac:dyDescent="0.35">
      <c r="N48">
        <v>13</v>
      </c>
      <c r="O48">
        <f>F45</f>
        <v>1.8410326208855592</v>
      </c>
    </row>
    <row r="49" spans="14:15" x14ac:dyDescent="0.35">
      <c r="N49">
        <v>2</v>
      </c>
      <c r="O49">
        <f>F44</f>
        <v>-1.8483526208855592</v>
      </c>
    </row>
    <row r="50" spans="14:15" x14ac:dyDescent="0.35">
      <c r="N50">
        <v>13</v>
      </c>
      <c r="O50">
        <f>F44</f>
        <v>-1.8483526208855592</v>
      </c>
    </row>
    <row r="51" spans="14:15" x14ac:dyDescent="0.35">
      <c r="N51">
        <v>2</v>
      </c>
      <c r="O51">
        <f>F42</f>
        <v>-3.6600000000000421E-3</v>
      </c>
    </row>
    <row r="52" spans="14:15" x14ac:dyDescent="0.35">
      <c r="N52">
        <v>13</v>
      </c>
      <c r="O52">
        <f>F42</f>
        <v>-3.6600000000000421E-3</v>
      </c>
    </row>
  </sheetData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No Outliers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L'Orange</dc:creator>
  <cp:lastModifiedBy>Eric Wendt</cp:lastModifiedBy>
  <dcterms:created xsi:type="dcterms:W3CDTF">2018-01-08T14:52:06Z</dcterms:created>
  <dcterms:modified xsi:type="dcterms:W3CDTF">2019-09-27T16:52:24Z</dcterms:modified>
</cp:coreProperties>
</file>