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Graduate\CEAMS\AMOD v1 Article Manuscrpt\AMT\Typeset article\Wendt_2019_amod\"/>
    </mc:Choice>
  </mc:AlternateContent>
  <bookViews>
    <workbookView xWindow="0" yWindow="0" windowWidth="11030" windowHeight="330" activeTab="4"/>
  </bookViews>
  <sheets>
    <sheet name="All Data" sheetId="1" r:id="rId1"/>
    <sheet name="AD010 Time Series" sheetId="2" r:id="rId2"/>
    <sheet name="Total Ave" sheetId="3" r:id="rId3"/>
    <sheet name="BA Plot" sheetId="4" r:id="rId4"/>
    <sheet name="Precision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W74" i="1" l="1"/>
  <c r="X72" i="1"/>
  <c r="X71" i="1"/>
  <c r="X70" i="1"/>
  <c r="X66" i="1"/>
  <c r="X65" i="1"/>
  <c r="W71" i="1"/>
  <c r="W72" i="1"/>
  <c r="W59" i="1"/>
  <c r="W70" i="1"/>
  <c r="W69" i="1"/>
  <c r="W64" i="1"/>
  <c r="W66" i="1"/>
  <c r="W65" i="1"/>
  <c r="U2" i="5" l="1"/>
  <c r="W2" i="5"/>
  <c r="B32" i="5"/>
  <c r="B63" i="5"/>
  <c r="B51" i="5"/>
  <c r="W36" i="5" l="1"/>
  <c r="Q36" i="5"/>
  <c r="K36" i="5"/>
  <c r="E36" i="5"/>
  <c r="S2" i="5"/>
  <c r="N2" i="5"/>
  <c r="I2" i="5"/>
  <c r="D2" i="5"/>
  <c r="Z61" i="5"/>
  <c r="Z60" i="5"/>
  <c r="Z59" i="5"/>
  <c r="Z58" i="5"/>
  <c r="Z57" i="5"/>
  <c r="AA55" i="5" s="1"/>
  <c r="Z56" i="5"/>
  <c r="Z55" i="5"/>
  <c r="S61" i="5"/>
  <c r="S60" i="5"/>
  <c r="S59" i="5"/>
  <c r="S58" i="5"/>
  <c r="S57" i="5"/>
  <c r="S56" i="5"/>
  <c r="S55" i="5"/>
  <c r="T55" i="5" s="1"/>
  <c r="L61" i="5"/>
  <c r="L60" i="5"/>
  <c r="L59" i="5"/>
  <c r="L58" i="5"/>
  <c r="L57" i="5"/>
  <c r="L56" i="5"/>
  <c r="L55" i="5"/>
  <c r="M55" i="5" s="1"/>
  <c r="E56" i="5"/>
  <c r="E57" i="5"/>
  <c r="E58" i="5"/>
  <c r="E59" i="5"/>
  <c r="E60" i="5"/>
  <c r="E61" i="5"/>
  <c r="E55" i="5"/>
  <c r="F55" i="5" s="1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36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R2" i="5"/>
  <c r="M2" i="5"/>
  <c r="H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2" i="5"/>
  <c r="V525" i="4" l="1"/>
  <c r="X521" i="4"/>
  <c r="W521" i="4"/>
  <c r="X520" i="4"/>
  <c r="W520" i="4"/>
  <c r="X519" i="4"/>
  <c r="W519" i="4"/>
  <c r="X518" i="4"/>
  <c r="W518" i="4"/>
  <c r="X517" i="4"/>
  <c r="W517" i="4"/>
  <c r="X516" i="4"/>
  <c r="W516" i="4"/>
  <c r="X515" i="4"/>
  <c r="W515" i="4"/>
  <c r="X514" i="4"/>
  <c r="W514" i="4"/>
  <c r="X513" i="4"/>
  <c r="W513" i="4"/>
  <c r="X512" i="4"/>
  <c r="W512" i="4"/>
  <c r="X511" i="4"/>
  <c r="W511" i="4"/>
  <c r="X510" i="4"/>
  <c r="W510" i="4"/>
  <c r="X509" i="4"/>
  <c r="W509" i="4"/>
  <c r="X508" i="4"/>
  <c r="W508" i="4"/>
  <c r="X507" i="4"/>
  <c r="W507" i="4"/>
  <c r="X506" i="4"/>
  <c r="W506" i="4"/>
  <c r="X505" i="4"/>
  <c r="W505" i="4"/>
  <c r="X504" i="4"/>
  <c r="W504" i="4"/>
  <c r="X503" i="4"/>
  <c r="W503" i="4"/>
  <c r="X502" i="4"/>
  <c r="W502" i="4"/>
  <c r="X501" i="4"/>
  <c r="W501" i="4"/>
  <c r="X500" i="4"/>
  <c r="W500" i="4"/>
  <c r="X499" i="4"/>
  <c r="W499" i="4"/>
  <c r="X498" i="4"/>
  <c r="W498" i="4"/>
  <c r="X497" i="4"/>
  <c r="W497" i="4"/>
  <c r="X496" i="4"/>
  <c r="W496" i="4"/>
  <c r="X495" i="4"/>
  <c r="W495" i="4"/>
  <c r="X494" i="4"/>
  <c r="W494" i="4"/>
  <c r="X493" i="4"/>
  <c r="W493" i="4"/>
  <c r="X492" i="4"/>
  <c r="W492" i="4"/>
  <c r="X491" i="4"/>
  <c r="W491" i="4"/>
  <c r="X490" i="4"/>
  <c r="W490" i="4"/>
  <c r="X489" i="4"/>
  <c r="W489" i="4"/>
  <c r="X488" i="4"/>
  <c r="W488" i="4"/>
  <c r="X487" i="4"/>
  <c r="W487" i="4"/>
  <c r="X486" i="4"/>
  <c r="W486" i="4"/>
  <c r="X485" i="4"/>
  <c r="W485" i="4"/>
  <c r="X484" i="4"/>
  <c r="W484" i="4"/>
  <c r="X483" i="4"/>
  <c r="W483" i="4"/>
  <c r="X482" i="4"/>
  <c r="W482" i="4"/>
  <c r="X481" i="4"/>
  <c r="W481" i="4"/>
  <c r="X480" i="4"/>
  <c r="W480" i="4"/>
  <c r="X479" i="4"/>
  <c r="W479" i="4"/>
  <c r="X478" i="4"/>
  <c r="W478" i="4"/>
  <c r="X477" i="4"/>
  <c r="W477" i="4"/>
  <c r="X476" i="4"/>
  <c r="W476" i="4"/>
  <c r="X475" i="4"/>
  <c r="W475" i="4"/>
  <c r="X474" i="4"/>
  <c r="W474" i="4"/>
  <c r="X473" i="4"/>
  <c r="W473" i="4"/>
  <c r="X472" i="4"/>
  <c r="W472" i="4"/>
  <c r="X471" i="4"/>
  <c r="W471" i="4"/>
  <c r="X470" i="4"/>
  <c r="W470" i="4"/>
  <c r="X469" i="4"/>
  <c r="W469" i="4"/>
  <c r="X468" i="4"/>
  <c r="W468" i="4"/>
  <c r="X467" i="4"/>
  <c r="W467" i="4"/>
  <c r="X466" i="4"/>
  <c r="W466" i="4"/>
  <c r="X465" i="4"/>
  <c r="W465" i="4"/>
  <c r="X464" i="4"/>
  <c r="W464" i="4"/>
  <c r="X463" i="4"/>
  <c r="W463" i="4"/>
  <c r="X462" i="4"/>
  <c r="W462" i="4"/>
  <c r="X461" i="4"/>
  <c r="W461" i="4"/>
  <c r="X460" i="4"/>
  <c r="W460" i="4"/>
  <c r="X459" i="4"/>
  <c r="W459" i="4"/>
  <c r="X458" i="4"/>
  <c r="W458" i="4"/>
  <c r="X457" i="4"/>
  <c r="W457" i="4"/>
  <c r="X456" i="4"/>
  <c r="W456" i="4"/>
  <c r="X455" i="4"/>
  <c r="W455" i="4"/>
  <c r="X454" i="4"/>
  <c r="W454" i="4"/>
  <c r="X453" i="4"/>
  <c r="W453" i="4"/>
  <c r="X452" i="4"/>
  <c r="W452" i="4"/>
  <c r="X451" i="4"/>
  <c r="W451" i="4"/>
  <c r="X450" i="4"/>
  <c r="W450" i="4"/>
  <c r="X449" i="4"/>
  <c r="W449" i="4"/>
  <c r="X448" i="4"/>
  <c r="W448" i="4"/>
  <c r="X447" i="4"/>
  <c r="W447" i="4"/>
  <c r="X446" i="4"/>
  <c r="W446" i="4"/>
  <c r="X445" i="4"/>
  <c r="W445" i="4"/>
  <c r="X444" i="4"/>
  <c r="W444" i="4"/>
  <c r="X443" i="4"/>
  <c r="W443" i="4"/>
  <c r="X442" i="4"/>
  <c r="W442" i="4"/>
  <c r="X441" i="4"/>
  <c r="W441" i="4"/>
  <c r="X440" i="4"/>
  <c r="W440" i="4"/>
  <c r="X439" i="4"/>
  <c r="W439" i="4"/>
  <c r="X438" i="4"/>
  <c r="W438" i="4"/>
  <c r="X437" i="4"/>
  <c r="W437" i="4"/>
  <c r="X436" i="4"/>
  <c r="W436" i="4"/>
  <c r="X435" i="4"/>
  <c r="W435" i="4"/>
  <c r="X434" i="4"/>
  <c r="W434" i="4"/>
  <c r="X433" i="4"/>
  <c r="W433" i="4"/>
  <c r="X432" i="4"/>
  <c r="W432" i="4"/>
  <c r="X431" i="4"/>
  <c r="W431" i="4"/>
  <c r="X430" i="4"/>
  <c r="W430" i="4"/>
  <c r="X429" i="4"/>
  <c r="W429" i="4"/>
  <c r="X428" i="4"/>
  <c r="W428" i="4"/>
  <c r="X427" i="4"/>
  <c r="W427" i="4"/>
  <c r="X426" i="4"/>
  <c r="W426" i="4"/>
  <c r="X425" i="4"/>
  <c r="W425" i="4"/>
  <c r="X424" i="4"/>
  <c r="W424" i="4"/>
  <c r="X423" i="4"/>
  <c r="W423" i="4"/>
  <c r="X422" i="4"/>
  <c r="W422" i="4"/>
  <c r="X421" i="4"/>
  <c r="W421" i="4"/>
  <c r="X420" i="4"/>
  <c r="W420" i="4"/>
  <c r="X419" i="4"/>
  <c r="W419" i="4"/>
  <c r="X418" i="4"/>
  <c r="W418" i="4"/>
  <c r="X417" i="4"/>
  <c r="W417" i="4"/>
  <c r="X416" i="4"/>
  <c r="W416" i="4"/>
  <c r="X415" i="4"/>
  <c r="W415" i="4"/>
  <c r="X414" i="4"/>
  <c r="W414" i="4"/>
  <c r="X413" i="4"/>
  <c r="W413" i="4"/>
  <c r="X412" i="4"/>
  <c r="W412" i="4"/>
  <c r="X411" i="4"/>
  <c r="W411" i="4"/>
  <c r="X410" i="4"/>
  <c r="W410" i="4"/>
  <c r="X409" i="4"/>
  <c r="W409" i="4"/>
  <c r="X408" i="4"/>
  <c r="W408" i="4"/>
  <c r="X407" i="4"/>
  <c r="W407" i="4"/>
  <c r="X406" i="4"/>
  <c r="W406" i="4"/>
  <c r="X405" i="4"/>
  <c r="W405" i="4"/>
  <c r="X404" i="4"/>
  <c r="W404" i="4"/>
  <c r="X403" i="4"/>
  <c r="W403" i="4"/>
  <c r="X402" i="4"/>
  <c r="W402" i="4"/>
  <c r="X401" i="4"/>
  <c r="W401" i="4"/>
  <c r="X400" i="4"/>
  <c r="W400" i="4"/>
  <c r="X399" i="4"/>
  <c r="W399" i="4"/>
  <c r="X398" i="4"/>
  <c r="W398" i="4"/>
  <c r="X397" i="4"/>
  <c r="W397" i="4"/>
  <c r="X396" i="4"/>
  <c r="W396" i="4"/>
  <c r="X395" i="4"/>
  <c r="W395" i="4"/>
  <c r="X394" i="4"/>
  <c r="W394" i="4"/>
  <c r="X393" i="4"/>
  <c r="W393" i="4"/>
  <c r="X392" i="4"/>
  <c r="W392" i="4"/>
  <c r="X391" i="4"/>
  <c r="W391" i="4"/>
  <c r="X390" i="4"/>
  <c r="W390" i="4"/>
  <c r="X389" i="4"/>
  <c r="W389" i="4"/>
  <c r="X388" i="4"/>
  <c r="W388" i="4"/>
  <c r="X387" i="4"/>
  <c r="W387" i="4"/>
  <c r="X386" i="4"/>
  <c r="W386" i="4"/>
  <c r="X385" i="4"/>
  <c r="W385" i="4"/>
  <c r="X384" i="4"/>
  <c r="W384" i="4"/>
  <c r="X383" i="4"/>
  <c r="W383" i="4"/>
  <c r="X382" i="4"/>
  <c r="W382" i="4"/>
  <c r="X381" i="4"/>
  <c r="W381" i="4"/>
  <c r="X380" i="4"/>
  <c r="W380" i="4"/>
  <c r="X379" i="4"/>
  <c r="W379" i="4"/>
  <c r="X378" i="4"/>
  <c r="W378" i="4"/>
  <c r="X377" i="4"/>
  <c r="W377" i="4"/>
  <c r="X376" i="4"/>
  <c r="W376" i="4"/>
  <c r="X375" i="4"/>
  <c r="W375" i="4"/>
  <c r="X374" i="4"/>
  <c r="W374" i="4"/>
  <c r="X373" i="4"/>
  <c r="W373" i="4"/>
  <c r="X372" i="4"/>
  <c r="W372" i="4"/>
  <c r="X371" i="4"/>
  <c r="W371" i="4"/>
  <c r="X370" i="4"/>
  <c r="W370" i="4"/>
  <c r="X369" i="4"/>
  <c r="W369" i="4"/>
  <c r="X368" i="4"/>
  <c r="W368" i="4"/>
  <c r="X367" i="4"/>
  <c r="W367" i="4"/>
  <c r="X366" i="4"/>
  <c r="W366" i="4"/>
  <c r="X365" i="4"/>
  <c r="W365" i="4"/>
  <c r="X364" i="4"/>
  <c r="W364" i="4"/>
  <c r="X363" i="4"/>
  <c r="W363" i="4"/>
  <c r="X362" i="4"/>
  <c r="W362" i="4"/>
  <c r="X361" i="4"/>
  <c r="W361" i="4"/>
  <c r="X360" i="4"/>
  <c r="W360" i="4"/>
  <c r="X359" i="4"/>
  <c r="W359" i="4"/>
  <c r="X358" i="4"/>
  <c r="W358" i="4"/>
  <c r="X357" i="4"/>
  <c r="W357" i="4"/>
  <c r="X356" i="4"/>
  <c r="W356" i="4"/>
  <c r="X355" i="4"/>
  <c r="W355" i="4"/>
  <c r="X354" i="4"/>
  <c r="W354" i="4"/>
  <c r="X353" i="4"/>
  <c r="W353" i="4"/>
  <c r="X352" i="4"/>
  <c r="W352" i="4"/>
  <c r="X351" i="4"/>
  <c r="W351" i="4"/>
  <c r="X350" i="4"/>
  <c r="W350" i="4"/>
  <c r="X349" i="4"/>
  <c r="W349" i="4"/>
  <c r="X348" i="4"/>
  <c r="W348" i="4"/>
  <c r="X347" i="4"/>
  <c r="W347" i="4"/>
  <c r="X346" i="4"/>
  <c r="W346" i="4"/>
  <c r="X345" i="4"/>
  <c r="W345" i="4"/>
  <c r="X344" i="4"/>
  <c r="W344" i="4"/>
  <c r="X343" i="4"/>
  <c r="W343" i="4"/>
  <c r="X342" i="4"/>
  <c r="W342" i="4"/>
  <c r="X341" i="4"/>
  <c r="W341" i="4"/>
  <c r="X340" i="4"/>
  <c r="W340" i="4"/>
  <c r="X339" i="4"/>
  <c r="W339" i="4"/>
  <c r="X338" i="4"/>
  <c r="W338" i="4"/>
  <c r="X337" i="4"/>
  <c r="W337" i="4"/>
  <c r="X336" i="4"/>
  <c r="W336" i="4"/>
  <c r="X335" i="4"/>
  <c r="W335" i="4"/>
  <c r="X334" i="4"/>
  <c r="W334" i="4"/>
  <c r="X333" i="4"/>
  <c r="W333" i="4"/>
  <c r="X332" i="4"/>
  <c r="W332" i="4"/>
  <c r="X331" i="4"/>
  <c r="W331" i="4"/>
  <c r="X330" i="4"/>
  <c r="W330" i="4"/>
  <c r="X329" i="4"/>
  <c r="W329" i="4"/>
  <c r="X328" i="4"/>
  <c r="W328" i="4"/>
  <c r="X327" i="4"/>
  <c r="W327" i="4"/>
  <c r="X326" i="4"/>
  <c r="W326" i="4"/>
  <c r="X325" i="4"/>
  <c r="W325" i="4"/>
  <c r="X324" i="4"/>
  <c r="W324" i="4"/>
  <c r="X323" i="4"/>
  <c r="W323" i="4"/>
  <c r="X322" i="4"/>
  <c r="W322" i="4"/>
  <c r="X321" i="4"/>
  <c r="W321" i="4"/>
  <c r="X320" i="4"/>
  <c r="W320" i="4"/>
  <c r="X319" i="4"/>
  <c r="W319" i="4"/>
  <c r="X318" i="4"/>
  <c r="W318" i="4"/>
  <c r="X317" i="4"/>
  <c r="W317" i="4"/>
  <c r="X316" i="4"/>
  <c r="W316" i="4"/>
  <c r="X315" i="4"/>
  <c r="W315" i="4"/>
  <c r="X314" i="4"/>
  <c r="W314" i="4"/>
  <c r="X313" i="4"/>
  <c r="W313" i="4"/>
  <c r="X312" i="4"/>
  <c r="W312" i="4"/>
  <c r="X311" i="4"/>
  <c r="W311" i="4"/>
  <c r="X310" i="4"/>
  <c r="W310" i="4"/>
  <c r="X309" i="4"/>
  <c r="W309" i="4"/>
  <c r="X308" i="4"/>
  <c r="W308" i="4"/>
  <c r="X307" i="4"/>
  <c r="W307" i="4"/>
  <c r="X306" i="4"/>
  <c r="W306" i="4"/>
  <c r="X305" i="4"/>
  <c r="W305" i="4"/>
  <c r="X304" i="4"/>
  <c r="W304" i="4"/>
  <c r="X303" i="4"/>
  <c r="W303" i="4"/>
  <c r="X302" i="4"/>
  <c r="W302" i="4"/>
  <c r="X301" i="4"/>
  <c r="W301" i="4"/>
  <c r="X300" i="4"/>
  <c r="W300" i="4"/>
  <c r="X299" i="4"/>
  <c r="W299" i="4"/>
  <c r="X298" i="4"/>
  <c r="W298" i="4"/>
  <c r="X297" i="4"/>
  <c r="W297" i="4"/>
  <c r="X296" i="4"/>
  <c r="W296" i="4"/>
  <c r="X295" i="4"/>
  <c r="W295" i="4"/>
  <c r="X294" i="4"/>
  <c r="W294" i="4"/>
  <c r="X293" i="4"/>
  <c r="W293" i="4"/>
  <c r="X292" i="4"/>
  <c r="W292" i="4"/>
  <c r="X291" i="4"/>
  <c r="W291" i="4"/>
  <c r="X290" i="4"/>
  <c r="W290" i="4"/>
  <c r="X289" i="4"/>
  <c r="W289" i="4"/>
  <c r="X288" i="4"/>
  <c r="W288" i="4"/>
  <c r="X287" i="4"/>
  <c r="W287" i="4"/>
  <c r="X286" i="4"/>
  <c r="W286" i="4"/>
  <c r="X285" i="4"/>
  <c r="W285" i="4"/>
  <c r="X284" i="4"/>
  <c r="W284" i="4"/>
  <c r="X283" i="4"/>
  <c r="W283" i="4"/>
  <c r="X282" i="4"/>
  <c r="W282" i="4"/>
  <c r="X281" i="4"/>
  <c r="W281" i="4"/>
  <c r="X280" i="4"/>
  <c r="W280" i="4"/>
  <c r="X279" i="4"/>
  <c r="W279" i="4"/>
  <c r="X278" i="4"/>
  <c r="W278" i="4"/>
  <c r="X277" i="4"/>
  <c r="W277" i="4"/>
  <c r="X276" i="4"/>
  <c r="W276" i="4"/>
  <c r="X275" i="4"/>
  <c r="W275" i="4"/>
  <c r="X274" i="4"/>
  <c r="W274" i="4"/>
  <c r="X273" i="4"/>
  <c r="W273" i="4"/>
  <c r="X272" i="4"/>
  <c r="W272" i="4"/>
  <c r="X271" i="4"/>
  <c r="W271" i="4"/>
  <c r="X270" i="4"/>
  <c r="W270" i="4"/>
  <c r="X269" i="4"/>
  <c r="W269" i="4"/>
  <c r="X268" i="4"/>
  <c r="W268" i="4"/>
  <c r="X267" i="4"/>
  <c r="W267" i="4"/>
  <c r="X266" i="4"/>
  <c r="W266" i="4"/>
  <c r="X265" i="4"/>
  <c r="W265" i="4"/>
  <c r="X264" i="4"/>
  <c r="W264" i="4"/>
  <c r="X263" i="4"/>
  <c r="W263" i="4"/>
  <c r="X262" i="4"/>
  <c r="W262" i="4"/>
  <c r="X261" i="4"/>
  <c r="W261" i="4"/>
  <c r="X260" i="4"/>
  <c r="W260" i="4"/>
  <c r="X259" i="4"/>
  <c r="W259" i="4"/>
  <c r="X258" i="4"/>
  <c r="W258" i="4"/>
  <c r="X257" i="4"/>
  <c r="W257" i="4"/>
  <c r="X256" i="4"/>
  <c r="W256" i="4"/>
  <c r="X255" i="4"/>
  <c r="W255" i="4"/>
  <c r="X254" i="4"/>
  <c r="W254" i="4"/>
  <c r="X253" i="4"/>
  <c r="W253" i="4"/>
  <c r="X252" i="4"/>
  <c r="W252" i="4"/>
  <c r="X251" i="4"/>
  <c r="W251" i="4"/>
  <c r="X250" i="4"/>
  <c r="W250" i="4"/>
  <c r="X249" i="4"/>
  <c r="W249" i="4"/>
  <c r="X248" i="4"/>
  <c r="W248" i="4"/>
  <c r="X247" i="4"/>
  <c r="W247" i="4"/>
  <c r="X246" i="4"/>
  <c r="W246" i="4"/>
  <c r="X245" i="4"/>
  <c r="W245" i="4"/>
  <c r="X244" i="4"/>
  <c r="W244" i="4"/>
  <c r="X243" i="4"/>
  <c r="W243" i="4"/>
  <c r="X242" i="4"/>
  <c r="W242" i="4"/>
  <c r="X241" i="4"/>
  <c r="W241" i="4"/>
  <c r="X240" i="4"/>
  <c r="W240" i="4"/>
  <c r="X239" i="4"/>
  <c r="W239" i="4"/>
  <c r="X238" i="4"/>
  <c r="W238" i="4"/>
  <c r="X237" i="4"/>
  <c r="W237" i="4"/>
  <c r="X236" i="4"/>
  <c r="W236" i="4"/>
  <c r="X235" i="4"/>
  <c r="W235" i="4"/>
  <c r="X234" i="4"/>
  <c r="W234" i="4"/>
  <c r="X233" i="4"/>
  <c r="W233" i="4"/>
  <c r="X232" i="4"/>
  <c r="W232" i="4"/>
  <c r="X231" i="4"/>
  <c r="W231" i="4"/>
  <c r="X230" i="4"/>
  <c r="W230" i="4"/>
  <c r="X229" i="4"/>
  <c r="W229" i="4"/>
  <c r="X228" i="4"/>
  <c r="W228" i="4"/>
  <c r="X227" i="4"/>
  <c r="W227" i="4"/>
  <c r="X226" i="4"/>
  <c r="W226" i="4"/>
  <c r="X225" i="4"/>
  <c r="W225" i="4"/>
  <c r="X224" i="4"/>
  <c r="W224" i="4"/>
  <c r="X223" i="4"/>
  <c r="W223" i="4"/>
  <c r="X222" i="4"/>
  <c r="W222" i="4"/>
  <c r="X221" i="4"/>
  <c r="W221" i="4"/>
  <c r="X220" i="4"/>
  <c r="W220" i="4"/>
  <c r="X219" i="4"/>
  <c r="W219" i="4"/>
  <c r="X218" i="4"/>
  <c r="W218" i="4"/>
  <c r="X217" i="4"/>
  <c r="W217" i="4"/>
  <c r="X216" i="4"/>
  <c r="W216" i="4"/>
  <c r="X215" i="4"/>
  <c r="W215" i="4"/>
  <c r="X214" i="4"/>
  <c r="W214" i="4"/>
  <c r="X213" i="4"/>
  <c r="W213" i="4"/>
  <c r="X212" i="4"/>
  <c r="W212" i="4"/>
  <c r="X211" i="4"/>
  <c r="W211" i="4"/>
  <c r="X210" i="4"/>
  <c r="W210" i="4"/>
  <c r="X209" i="4"/>
  <c r="W209" i="4"/>
  <c r="X208" i="4"/>
  <c r="W208" i="4"/>
  <c r="X207" i="4"/>
  <c r="W207" i="4"/>
  <c r="X206" i="4"/>
  <c r="W206" i="4"/>
  <c r="X205" i="4"/>
  <c r="W205" i="4"/>
  <c r="X204" i="4"/>
  <c r="W204" i="4"/>
  <c r="X203" i="4"/>
  <c r="W203" i="4"/>
  <c r="X202" i="4"/>
  <c r="W202" i="4"/>
  <c r="X201" i="4"/>
  <c r="W201" i="4"/>
  <c r="X200" i="4"/>
  <c r="W200" i="4"/>
  <c r="X199" i="4"/>
  <c r="W199" i="4"/>
  <c r="X198" i="4"/>
  <c r="W198" i="4"/>
  <c r="X197" i="4"/>
  <c r="W197" i="4"/>
  <c r="X196" i="4"/>
  <c r="W196" i="4"/>
  <c r="X195" i="4"/>
  <c r="W195" i="4"/>
  <c r="X194" i="4"/>
  <c r="W194" i="4"/>
  <c r="X193" i="4"/>
  <c r="W193" i="4"/>
  <c r="X192" i="4"/>
  <c r="W192" i="4"/>
  <c r="X191" i="4"/>
  <c r="W191" i="4"/>
  <c r="X190" i="4"/>
  <c r="W190" i="4"/>
  <c r="X189" i="4"/>
  <c r="W189" i="4"/>
  <c r="X188" i="4"/>
  <c r="W188" i="4"/>
  <c r="X187" i="4"/>
  <c r="W187" i="4"/>
  <c r="X186" i="4"/>
  <c r="W186" i="4"/>
  <c r="X185" i="4"/>
  <c r="W185" i="4"/>
  <c r="X184" i="4"/>
  <c r="W184" i="4"/>
  <c r="X183" i="4"/>
  <c r="W183" i="4"/>
  <c r="X182" i="4"/>
  <c r="W182" i="4"/>
  <c r="X181" i="4"/>
  <c r="W181" i="4"/>
  <c r="X180" i="4"/>
  <c r="W180" i="4"/>
  <c r="X179" i="4"/>
  <c r="W179" i="4"/>
  <c r="X178" i="4"/>
  <c r="W178" i="4"/>
  <c r="X177" i="4"/>
  <c r="W177" i="4"/>
  <c r="X176" i="4"/>
  <c r="W176" i="4"/>
  <c r="X175" i="4"/>
  <c r="W175" i="4"/>
  <c r="X174" i="4"/>
  <c r="W174" i="4"/>
  <c r="X173" i="4"/>
  <c r="W173" i="4"/>
  <c r="X172" i="4"/>
  <c r="W172" i="4"/>
  <c r="X171" i="4"/>
  <c r="W171" i="4"/>
  <c r="X170" i="4"/>
  <c r="W170" i="4"/>
  <c r="X169" i="4"/>
  <c r="W169" i="4"/>
  <c r="X168" i="4"/>
  <c r="W168" i="4"/>
  <c r="X167" i="4"/>
  <c r="W167" i="4"/>
  <c r="X166" i="4"/>
  <c r="W166" i="4"/>
  <c r="X165" i="4"/>
  <c r="W165" i="4"/>
  <c r="X164" i="4"/>
  <c r="W164" i="4"/>
  <c r="X163" i="4"/>
  <c r="W163" i="4"/>
  <c r="X162" i="4"/>
  <c r="W162" i="4"/>
  <c r="X161" i="4"/>
  <c r="W161" i="4"/>
  <c r="X160" i="4"/>
  <c r="W160" i="4"/>
  <c r="X159" i="4"/>
  <c r="W159" i="4"/>
  <c r="X158" i="4"/>
  <c r="W158" i="4"/>
  <c r="X157" i="4"/>
  <c r="W157" i="4"/>
  <c r="X156" i="4"/>
  <c r="W156" i="4"/>
  <c r="X155" i="4"/>
  <c r="W155" i="4"/>
  <c r="X154" i="4"/>
  <c r="W154" i="4"/>
  <c r="X153" i="4"/>
  <c r="W153" i="4"/>
  <c r="X152" i="4"/>
  <c r="W152" i="4"/>
  <c r="X151" i="4"/>
  <c r="W151" i="4"/>
  <c r="X150" i="4"/>
  <c r="W150" i="4"/>
  <c r="X149" i="4"/>
  <c r="W149" i="4"/>
  <c r="X148" i="4"/>
  <c r="W148" i="4"/>
  <c r="X147" i="4"/>
  <c r="W147" i="4"/>
  <c r="X146" i="4"/>
  <c r="W146" i="4"/>
  <c r="X145" i="4"/>
  <c r="W145" i="4"/>
  <c r="X144" i="4"/>
  <c r="W144" i="4"/>
  <c r="X143" i="4"/>
  <c r="W143" i="4"/>
  <c r="X142" i="4"/>
  <c r="W142" i="4"/>
  <c r="X141" i="4"/>
  <c r="W141" i="4"/>
  <c r="X140" i="4"/>
  <c r="W140" i="4"/>
  <c r="X139" i="4"/>
  <c r="W139" i="4"/>
  <c r="X138" i="4"/>
  <c r="W138" i="4"/>
  <c r="X137" i="4"/>
  <c r="W137" i="4"/>
  <c r="X136" i="4"/>
  <c r="W136" i="4"/>
  <c r="X135" i="4"/>
  <c r="W135" i="4"/>
  <c r="X134" i="4"/>
  <c r="W134" i="4"/>
  <c r="X133" i="4"/>
  <c r="W133" i="4"/>
  <c r="X132" i="4"/>
  <c r="W132" i="4"/>
  <c r="X131" i="4"/>
  <c r="W131" i="4"/>
  <c r="X130" i="4"/>
  <c r="W130" i="4"/>
  <c r="X129" i="4"/>
  <c r="W129" i="4"/>
  <c r="X128" i="4"/>
  <c r="W128" i="4"/>
  <c r="X127" i="4"/>
  <c r="W127" i="4"/>
  <c r="X126" i="4"/>
  <c r="W126" i="4"/>
  <c r="X125" i="4"/>
  <c r="W125" i="4"/>
  <c r="X124" i="4"/>
  <c r="W124" i="4"/>
  <c r="X123" i="4"/>
  <c r="W123" i="4"/>
  <c r="X122" i="4"/>
  <c r="W122" i="4"/>
  <c r="X121" i="4"/>
  <c r="W121" i="4"/>
  <c r="X120" i="4"/>
  <c r="W120" i="4"/>
  <c r="X119" i="4"/>
  <c r="W119" i="4"/>
  <c r="X118" i="4"/>
  <c r="W118" i="4"/>
  <c r="X117" i="4"/>
  <c r="W117" i="4"/>
  <c r="X116" i="4"/>
  <c r="W116" i="4"/>
  <c r="X115" i="4"/>
  <c r="W115" i="4"/>
  <c r="X114" i="4"/>
  <c r="W114" i="4"/>
  <c r="X113" i="4"/>
  <c r="W113" i="4"/>
  <c r="X112" i="4"/>
  <c r="W112" i="4"/>
  <c r="X111" i="4"/>
  <c r="W111" i="4"/>
  <c r="X110" i="4"/>
  <c r="W110" i="4"/>
  <c r="X109" i="4"/>
  <c r="W109" i="4"/>
  <c r="X108" i="4"/>
  <c r="W108" i="4"/>
  <c r="X107" i="4"/>
  <c r="W107" i="4"/>
  <c r="X106" i="4"/>
  <c r="W106" i="4"/>
  <c r="X105" i="4"/>
  <c r="W105" i="4"/>
  <c r="X104" i="4"/>
  <c r="W104" i="4"/>
  <c r="X103" i="4"/>
  <c r="W103" i="4"/>
  <c r="X102" i="4"/>
  <c r="W102" i="4"/>
  <c r="X101" i="4"/>
  <c r="W101" i="4"/>
  <c r="X100" i="4"/>
  <c r="W100" i="4"/>
  <c r="X99" i="4"/>
  <c r="W99" i="4"/>
  <c r="X98" i="4"/>
  <c r="W98" i="4"/>
  <c r="X97" i="4"/>
  <c r="W97" i="4"/>
  <c r="X96" i="4"/>
  <c r="W96" i="4"/>
  <c r="X95" i="4"/>
  <c r="W95" i="4"/>
  <c r="X94" i="4"/>
  <c r="W94" i="4"/>
  <c r="X93" i="4"/>
  <c r="W93" i="4"/>
  <c r="X92" i="4"/>
  <c r="W92" i="4"/>
  <c r="X91" i="4"/>
  <c r="W91" i="4"/>
  <c r="X90" i="4"/>
  <c r="W90" i="4"/>
  <c r="X89" i="4"/>
  <c r="W89" i="4"/>
  <c r="X88" i="4"/>
  <c r="W88" i="4"/>
  <c r="X87" i="4"/>
  <c r="W87" i="4"/>
  <c r="X86" i="4"/>
  <c r="W86" i="4"/>
  <c r="X85" i="4"/>
  <c r="W85" i="4"/>
  <c r="X84" i="4"/>
  <c r="W84" i="4"/>
  <c r="X83" i="4"/>
  <c r="W83" i="4"/>
  <c r="X82" i="4"/>
  <c r="W82" i="4"/>
  <c r="X81" i="4"/>
  <c r="W81" i="4"/>
  <c r="X80" i="4"/>
  <c r="W80" i="4"/>
  <c r="X79" i="4"/>
  <c r="W79" i="4"/>
  <c r="X78" i="4"/>
  <c r="W78" i="4"/>
  <c r="X77" i="4"/>
  <c r="W77" i="4"/>
  <c r="X76" i="4"/>
  <c r="W76" i="4"/>
  <c r="X75" i="4"/>
  <c r="W75" i="4"/>
  <c r="X74" i="4"/>
  <c r="W74" i="4"/>
  <c r="X73" i="4"/>
  <c r="W73" i="4"/>
  <c r="X72" i="4"/>
  <c r="W72" i="4"/>
  <c r="X71" i="4"/>
  <c r="W71" i="4"/>
  <c r="X70" i="4"/>
  <c r="W70" i="4"/>
  <c r="X69" i="4"/>
  <c r="W69" i="4"/>
  <c r="X68" i="4"/>
  <c r="W68" i="4"/>
  <c r="X67" i="4"/>
  <c r="W67" i="4"/>
  <c r="X66" i="4"/>
  <c r="W66" i="4"/>
  <c r="X65" i="4"/>
  <c r="W65" i="4"/>
  <c r="X64" i="4"/>
  <c r="W64" i="4"/>
  <c r="X63" i="4"/>
  <c r="W63" i="4"/>
  <c r="X62" i="4"/>
  <c r="W62" i="4"/>
  <c r="X61" i="4"/>
  <c r="W61" i="4"/>
  <c r="X60" i="4"/>
  <c r="W60" i="4"/>
  <c r="X59" i="4"/>
  <c r="W59" i="4"/>
  <c r="X58" i="4"/>
  <c r="W58" i="4"/>
  <c r="X57" i="4"/>
  <c r="W57" i="4"/>
  <c r="X56" i="4"/>
  <c r="W56" i="4"/>
  <c r="X55" i="4"/>
  <c r="W55" i="4"/>
  <c r="X54" i="4"/>
  <c r="W54" i="4"/>
  <c r="X53" i="4"/>
  <c r="W53" i="4"/>
  <c r="X52" i="4"/>
  <c r="W52" i="4"/>
  <c r="X51" i="4"/>
  <c r="W51" i="4"/>
  <c r="X50" i="4"/>
  <c r="W50" i="4"/>
  <c r="X49" i="4"/>
  <c r="W49" i="4"/>
  <c r="X48" i="4"/>
  <c r="W48" i="4"/>
  <c r="X47" i="4"/>
  <c r="W47" i="4"/>
  <c r="X46" i="4"/>
  <c r="W46" i="4"/>
  <c r="X45" i="4"/>
  <c r="W45" i="4"/>
  <c r="X44" i="4"/>
  <c r="W44" i="4"/>
  <c r="X43" i="4"/>
  <c r="W43" i="4"/>
  <c r="X42" i="4"/>
  <c r="W42" i="4"/>
  <c r="X41" i="4"/>
  <c r="W41" i="4"/>
  <c r="X40" i="4"/>
  <c r="W40" i="4"/>
  <c r="X39" i="4"/>
  <c r="W39" i="4"/>
  <c r="X38" i="4"/>
  <c r="W38" i="4"/>
  <c r="X37" i="4"/>
  <c r="W37" i="4"/>
  <c r="X36" i="4"/>
  <c r="W36" i="4"/>
  <c r="X35" i="4"/>
  <c r="W35" i="4"/>
  <c r="X34" i="4"/>
  <c r="W34" i="4"/>
  <c r="X33" i="4"/>
  <c r="W33" i="4"/>
  <c r="X32" i="4"/>
  <c r="W32" i="4"/>
  <c r="X31" i="4"/>
  <c r="W31" i="4"/>
  <c r="X30" i="4"/>
  <c r="W30" i="4"/>
  <c r="X29" i="4"/>
  <c r="W29" i="4"/>
  <c r="X28" i="4"/>
  <c r="W28" i="4"/>
  <c r="X27" i="4"/>
  <c r="W27" i="4"/>
  <c r="X26" i="4"/>
  <c r="W26" i="4"/>
  <c r="X25" i="4"/>
  <c r="W25" i="4"/>
  <c r="X24" i="4"/>
  <c r="W24" i="4"/>
  <c r="X23" i="4"/>
  <c r="W23" i="4"/>
  <c r="X22" i="4"/>
  <c r="W22" i="4"/>
  <c r="X21" i="4"/>
  <c r="W21" i="4"/>
  <c r="X20" i="4"/>
  <c r="W20" i="4"/>
  <c r="X19" i="4"/>
  <c r="W19" i="4"/>
  <c r="X18" i="4"/>
  <c r="W18" i="4"/>
  <c r="X17" i="4"/>
  <c r="W17" i="4"/>
  <c r="X16" i="4"/>
  <c r="W16" i="4"/>
  <c r="X15" i="4"/>
  <c r="W15" i="4"/>
  <c r="X14" i="4"/>
  <c r="W14" i="4"/>
  <c r="X13" i="4"/>
  <c r="W13" i="4"/>
  <c r="X12" i="4"/>
  <c r="W12" i="4"/>
  <c r="X11" i="4"/>
  <c r="W11" i="4"/>
  <c r="X10" i="4"/>
  <c r="W10" i="4"/>
  <c r="X9" i="4"/>
  <c r="W9" i="4"/>
  <c r="X8" i="4"/>
  <c r="W8" i="4"/>
  <c r="X7" i="4"/>
  <c r="W7" i="4"/>
  <c r="X6" i="4"/>
  <c r="W6" i="4"/>
  <c r="X5" i="4"/>
  <c r="W5" i="4"/>
  <c r="X4" i="4"/>
  <c r="W4" i="4"/>
  <c r="X3" i="4"/>
  <c r="W3" i="4"/>
  <c r="X2" i="4"/>
  <c r="V524" i="4" s="1"/>
  <c r="W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S122" i="4"/>
  <c r="R122" i="4"/>
  <c r="S121" i="4"/>
  <c r="R121" i="4"/>
  <c r="S120" i="4"/>
  <c r="R120" i="4"/>
  <c r="S119" i="4"/>
  <c r="R119" i="4"/>
  <c r="S118" i="4"/>
  <c r="R118" i="4"/>
  <c r="S117" i="4"/>
  <c r="R117" i="4"/>
  <c r="S116" i="4"/>
  <c r="R116" i="4"/>
  <c r="S115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S107" i="4"/>
  <c r="R107" i="4"/>
  <c r="S106" i="4"/>
  <c r="R106" i="4"/>
  <c r="S105" i="4"/>
  <c r="R105" i="4"/>
  <c r="S104" i="4"/>
  <c r="R104" i="4"/>
  <c r="S103" i="4"/>
  <c r="R103" i="4"/>
  <c r="S102" i="4"/>
  <c r="R102" i="4"/>
  <c r="S101" i="4"/>
  <c r="R101" i="4"/>
  <c r="S100" i="4"/>
  <c r="R100" i="4"/>
  <c r="S99" i="4"/>
  <c r="R99" i="4"/>
  <c r="S98" i="4"/>
  <c r="R98" i="4"/>
  <c r="S97" i="4"/>
  <c r="R97" i="4"/>
  <c r="S96" i="4"/>
  <c r="R96" i="4"/>
  <c r="S95" i="4"/>
  <c r="R95" i="4"/>
  <c r="S94" i="4"/>
  <c r="R94" i="4"/>
  <c r="S93" i="4"/>
  <c r="R93" i="4"/>
  <c r="S92" i="4"/>
  <c r="R92" i="4"/>
  <c r="S91" i="4"/>
  <c r="R91" i="4"/>
  <c r="S90" i="4"/>
  <c r="R90" i="4"/>
  <c r="S89" i="4"/>
  <c r="R89" i="4"/>
  <c r="S88" i="4"/>
  <c r="R88" i="4"/>
  <c r="S87" i="4"/>
  <c r="R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S78" i="4"/>
  <c r="R78" i="4"/>
  <c r="S77" i="4"/>
  <c r="R77" i="4"/>
  <c r="S76" i="4"/>
  <c r="R76" i="4"/>
  <c r="S75" i="4"/>
  <c r="R75" i="4"/>
  <c r="S74" i="4"/>
  <c r="R74" i="4"/>
  <c r="S73" i="4"/>
  <c r="R73" i="4"/>
  <c r="S72" i="4"/>
  <c r="R72" i="4"/>
  <c r="S71" i="4"/>
  <c r="R71" i="4"/>
  <c r="S70" i="4"/>
  <c r="R70" i="4"/>
  <c r="S69" i="4"/>
  <c r="R69" i="4"/>
  <c r="S68" i="4"/>
  <c r="R68" i="4"/>
  <c r="S67" i="4"/>
  <c r="R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S59" i="4"/>
  <c r="R59" i="4"/>
  <c r="S58" i="4"/>
  <c r="R58" i="4"/>
  <c r="S57" i="4"/>
  <c r="R57" i="4"/>
  <c r="S56" i="4"/>
  <c r="R56" i="4"/>
  <c r="S55" i="4"/>
  <c r="R55" i="4"/>
  <c r="S54" i="4"/>
  <c r="R54" i="4"/>
  <c r="S53" i="4"/>
  <c r="R53" i="4"/>
  <c r="S52" i="4"/>
  <c r="R52" i="4"/>
  <c r="S51" i="4"/>
  <c r="R51" i="4"/>
  <c r="S50" i="4"/>
  <c r="R50" i="4"/>
  <c r="S49" i="4"/>
  <c r="R49" i="4"/>
  <c r="S48" i="4"/>
  <c r="R48" i="4"/>
  <c r="S47" i="4"/>
  <c r="R47" i="4"/>
  <c r="S46" i="4"/>
  <c r="R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S36" i="4"/>
  <c r="R36" i="4"/>
  <c r="S35" i="4"/>
  <c r="R35" i="4"/>
  <c r="S34" i="4"/>
  <c r="R34" i="4"/>
  <c r="S33" i="4"/>
  <c r="R33" i="4"/>
  <c r="S32" i="4"/>
  <c r="R32" i="4"/>
  <c r="S31" i="4"/>
  <c r="R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S21" i="4"/>
  <c r="R21" i="4"/>
  <c r="S20" i="4"/>
  <c r="R20" i="4"/>
  <c r="S19" i="4"/>
  <c r="R19" i="4"/>
  <c r="S18" i="4"/>
  <c r="R18" i="4"/>
  <c r="S17" i="4"/>
  <c r="R17" i="4"/>
  <c r="S16" i="4"/>
  <c r="R16" i="4"/>
  <c r="S15" i="4"/>
  <c r="R15" i="4"/>
  <c r="S14" i="4"/>
  <c r="R14" i="4"/>
  <c r="S13" i="4"/>
  <c r="R13" i="4"/>
  <c r="S12" i="4"/>
  <c r="R12" i="4"/>
  <c r="S11" i="4"/>
  <c r="R11" i="4"/>
  <c r="S10" i="4"/>
  <c r="R10" i="4"/>
  <c r="S9" i="4"/>
  <c r="R9" i="4"/>
  <c r="S8" i="4"/>
  <c r="R8" i="4"/>
  <c r="S7" i="4"/>
  <c r="R7" i="4"/>
  <c r="S6" i="4"/>
  <c r="R6" i="4"/>
  <c r="S5" i="4"/>
  <c r="R5" i="4"/>
  <c r="S4" i="4"/>
  <c r="R4" i="4"/>
  <c r="S3" i="4"/>
  <c r="R3" i="4"/>
  <c r="S2" i="4"/>
  <c r="Q134" i="4" s="1"/>
  <c r="R2" i="4"/>
  <c r="N131" i="4"/>
  <c r="M131" i="4"/>
  <c r="N130" i="4"/>
  <c r="M130" i="4"/>
  <c r="N129" i="4"/>
  <c r="M129" i="4"/>
  <c r="N128" i="4"/>
  <c r="M128" i="4"/>
  <c r="N127" i="4"/>
  <c r="M127" i="4"/>
  <c r="N126" i="4"/>
  <c r="M126" i="4"/>
  <c r="N125" i="4"/>
  <c r="M125" i="4"/>
  <c r="N124" i="4"/>
  <c r="M124" i="4"/>
  <c r="N123" i="4"/>
  <c r="M123" i="4"/>
  <c r="N122" i="4"/>
  <c r="M122" i="4"/>
  <c r="N121" i="4"/>
  <c r="M121" i="4"/>
  <c r="N120" i="4"/>
  <c r="M120" i="4"/>
  <c r="N119" i="4"/>
  <c r="M119" i="4"/>
  <c r="N118" i="4"/>
  <c r="M118" i="4"/>
  <c r="N117" i="4"/>
  <c r="M117" i="4"/>
  <c r="N116" i="4"/>
  <c r="M116" i="4"/>
  <c r="N115" i="4"/>
  <c r="M115" i="4"/>
  <c r="N114" i="4"/>
  <c r="M114" i="4"/>
  <c r="N113" i="4"/>
  <c r="M113" i="4"/>
  <c r="N112" i="4"/>
  <c r="M112" i="4"/>
  <c r="N111" i="4"/>
  <c r="M111" i="4"/>
  <c r="N110" i="4"/>
  <c r="M110" i="4"/>
  <c r="N109" i="4"/>
  <c r="M109" i="4"/>
  <c r="N108" i="4"/>
  <c r="M108" i="4"/>
  <c r="N107" i="4"/>
  <c r="M107" i="4"/>
  <c r="N106" i="4"/>
  <c r="M106" i="4"/>
  <c r="N105" i="4"/>
  <c r="M105" i="4"/>
  <c r="N104" i="4"/>
  <c r="M104" i="4"/>
  <c r="N103" i="4"/>
  <c r="M103" i="4"/>
  <c r="N102" i="4"/>
  <c r="M102" i="4"/>
  <c r="N101" i="4"/>
  <c r="M101" i="4"/>
  <c r="N100" i="4"/>
  <c r="M100" i="4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M5" i="4"/>
  <c r="N4" i="4"/>
  <c r="M4" i="4"/>
  <c r="N3" i="4"/>
  <c r="M3" i="4"/>
  <c r="N2" i="4"/>
  <c r="L134" i="4" s="1"/>
  <c r="M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2" i="4"/>
  <c r="G134" i="4" s="1"/>
  <c r="H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2" i="4"/>
  <c r="Y530" i="4" l="1"/>
  <c r="Y529" i="4"/>
  <c r="V526" i="4"/>
  <c r="Y527" i="4" s="1"/>
  <c r="Y528" i="4" s="1"/>
  <c r="L133" i="4"/>
  <c r="Q136" i="4"/>
  <c r="Q133" i="4"/>
  <c r="B134" i="4"/>
  <c r="V527" i="4"/>
  <c r="Y525" i="4" s="1"/>
  <c r="Y526" i="4" s="1"/>
  <c r="B133" i="4"/>
  <c r="G133" i="4"/>
  <c r="G136" i="4" s="1"/>
  <c r="Q135" i="4"/>
  <c r="K21" i="3"/>
  <c r="K37" i="3"/>
  <c r="K53" i="3"/>
  <c r="Q4" i="3"/>
  <c r="Q20" i="3"/>
  <c r="Q36" i="3"/>
  <c r="Q52" i="3"/>
  <c r="W19" i="3"/>
  <c r="W35" i="3"/>
  <c r="W51" i="3"/>
  <c r="Q2" i="3"/>
  <c r="E4" i="3"/>
  <c r="E8" i="3"/>
  <c r="E12" i="3"/>
  <c r="E16" i="3"/>
  <c r="E20" i="3"/>
  <c r="E24" i="3"/>
  <c r="E28" i="3"/>
  <c r="E32" i="3"/>
  <c r="E36" i="3"/>
  <c r="E40" i="3"/>
  <c r="E44" i="3"/>
  <c r="E48" i="3"/>
  <c r="E52" i="3"/>
  <c r="E56" i="3"/>
  <c r="E60" i="3"/>
  <c r="E64" i="3"/>
  <c r="E2" i="3"/>
  <c r="V131" i="3"/>
  <c r="W131" i="3" s="1"/>
  <c r="U131" i="3"/>
  <c r="P131" i="3"/>
  <c r="Q131" i="3" s="1"/>
  <c r="O131" i="3"/>
  <c r="J131" i="3"/>
  <c r="K131" i="3" s="1"/>
  <c r="I131" i="3"/>
  <c r="D131" i="3"/>
  <c r="E131" i="3" s="1"/>
  <c r="C131" i="3"/>
  <c r="V130" i="3"/>
  <c r="W130" i="3" s="1"/>
  <c r="U130" i="3"/>
  <c r="P130" i="3"/>
  <c r="Q130" i="3" s="1"/>
  <c r="O130" i="3"/>
  <c r="J130" i="3"/>
  <c r="K130" i="3" s="1"/>
  <c r="I130" i="3"/>
  <c r="D130" i="3"/>
  <c r="E130" i="3" s="1"/>
  <c r="C130" i="3"/>
  <c r="V129" i="3"/>
  <c r="W129" i="3" s="1"/>
  <c r="U129" i="3"/>
  <c r="P129" i="3"/>
  <c r="Q129" i="3" s="1"/>
  <c r="O129" i="3"/>
  <c r="J129" i="3"/>
  <c r="K129" i="3" s="1"/>
  <c r="I129" i="3"/>
  <c r="D129" i="3"/>
  <c r="E129" i="3" s="1"/>
  <c r="C129" i="3"/>
  <c r="V128" i="3"/>
  <c r="W128" i="3" s="1"/>
  <c r="U128" i="3"/>
  <c r="P128" i="3"/>
  <c r="Q128" i="3" s="1"/>
  <c r="O128" i="3"/>
  <c r="J128" i="3"/>
  <c r="K128" i="3" s="1"/>
  <c r="I128" i="3"/>
  <c r="D128" i="3"/>
  <c r="E128" i="3" s="1"/>
  <c r="C128" i="3"/>
  <c r="V127" i="3"/>
  <c r="W127" i="3" s="1"/>
  <c r="U127" i="3"/>
  <c r="P127" i="3"/>
  <c r="Q127" i="3" s="1"/>
  <c r="O127" i="3"/>
  <c r="J127" i="3"/>
  <c r="K127" i="3" s="1"/>
  <c r="I127" i="3"/>
  <c r="D127" i="3"/>
  <c r="E127" i="3" s="1"/>
  <c r="C127" i="3"/>
  <c r="V126" i="3"/>
  <c r="W126" i="3" s="1"/>
  <c r="U126" i="3"/>
  <c r="P126" i="3"/>
  <c r="Q126" i="3" s="1"/>
  <c r="O126" i="3"/>
  <c r="J126" i="3"/>
  <c r="K126" i="3" s="1"/>
  <c r="I126" i="3"/>
  <c r="D126" i="3"/>
  <c r="E126" i="3" s="1"/>
  <c r="C126" i="3"/>
  <c r="V125" i="3"/>
  <c r="W125" i="3" s="1"/>
  <c r="U125" i="3"/>
  <c r="P125" i="3"/>
  <c r="Q125" i="3" s="1"/>
  <c r="O125" i="3"/>
  <c r="J125" i="3"/>
  <c r="K125" i="3" s="1"/>
  <c r="I125" i="3"/>
  <c r="D125" i="3"/>
  <c r="E125" i="3" s="1"/>
  <c r="C125" i="3"/>
  <c r="V124" i="3"/>
  <c r="W124" i="3" s="1"/>
  <c r="U124" i="3"/>
  <c r="P124" i="3"/>
  <c r="Q124" i="3" s="1"/>
  <c r="O124" i="3"/>
  <c r="J124" i="3"/>
  <c r="K124" i="3" s="1"/>
  <c r="I124" i="3"/>
  <c r="D124" i="3"/>
  <c r="E124" i="3" s="1"/>
  <c r="C124" i="3"/>
  <c r="V123" i="3"/>
  <c r="W123" i="3" s="1"/>
  <c r="U123" i="3"/>
  <c r="P123" i="3"/>
  <c r="Q123" i="3" s="1"/>
  <c r="O123" i="3"/>
  <c r="J123" i="3"/>
  <c r="K123" i="3" s="1"/>
  <c r="I123" i="3"/>
  <c r="D123" i="3"/>
  <c r="E123" i="3" s="1"/>
  <c r="C123" i="3"/>
  <c r="V122" i="3"/>
  <c r="W122" i="3" s="1"/>
  <c r="U122" i="3"/>
  <c r="P122" i="3"/>
  <c r="Q122" i="3" s="1"/>
  <c r="O122" i="3"/>
  <c r="J122" i="3"/>
  <c r="K122" i="3" s="1"/>
  <c r="I122" i="3"/>
  <c r="D122" i="3"/>
  <c r="E122" i="3" s="1"/>
  <c r="C122" i="3"/>
  <c r="V121" i="3"/>
  <c r="W121" i="3" s="1"/>
  <c r="U121" i="3"/>
  <c r="P121" i="3"/>
  <c r="Q121" i="3" s="1"/>
  <c r="O121" i="3"/>
  <c r="J121" i="3"/>
  <c r="K121" i="3" s="1"/>
  <c r="I121" i="3"/>
  <c r="D121" i="3"/>
  <c r="E121" i="3" s="1"/>
  <c r="C121" i="3"/>
  <c r="V120" i="3"/>
  <c r="W120" i="3" s="1"/>
  <c r="U120" i="3"/>
  <c r="P120" i="3"/>
  <c r="Q120" i="3" s="1"/>
  <c r="O120" i="3"/>
  <c r="J120" i="3"/>
  <c r="K120" i="3" s="1"/>
  <c r="I120" i="3"/>
  <c r="D120" i="3"/>
  <c r="E120" i="3" s="1"/>
  <c r="C120" i="3"/>
  <c r="V119" i="3"/>
  <c r="W119" i="3" s="1"/>
  <c r="U119" i="3"/>
  <c r="P119" i="3"/>
  <c r="Q119" i="3" s="1"/>
  <c r="O119" i="3"/>
  <c r="J119" i="3"/>
  <c r="K119" i="3" s="1"/>
  <c r="I119" i="3"/>
  <c r="D119" i="3"/>
  <c r="E119" i="3" s="1"/>
  <c r="C119" i="3"/>
  <c r="V118" i="3"/>
  <c r="W118" i="3" s="1"/>
  <c r="U118" i="3"/>
  <c r="P118" i="3"/>
  <c r="Q118" i="3" s="1"/>
  <c r="O118" i="3"/>
  <c r="J118" i="3"/>
  <c r="K118" i="3" s="1"/>
  <c r="I118" i="3"/>
  <c r="D118" i="3"/>
  <c r="E118" i="3" s="1"/>
  <c r="C118" i="3"/>
  <c r="V117" i="3"/>
  <c r="W117" i="3" s="1"/>
  <c r="U117" i="3"/>
  <c r="P117" i="3"/>
  <c r="Q117" i="3" s="1"/>
  <c r="O117" i="3"/>
  <c r="J117" i="3"/>
  <c r="K117" i="3" s="1"/>
  <c r="I117" i="3"/>
  <c r="D117" i="3"/>
  <c r="E117" i="3" s="1"/>
  <c r="C117" i="3"/>
  <c r="V116" i="3"/>
  <c r="W116" i="3" s="1"/>
  <c r="U116" i="3"/>
  <c r="P116" i="3"/>
  <c r="Q116" i="3" s="1"/>
  <c r="O116" i="3"/>
  <c r="J116" i="3"/>
  <c r="K116" i="3" s="1"/>
  <c r="I116" i="3"/>
  <c r="D116" i="3"/>
  <c r="E116" i="3" s="1"/>
  <c r="C116" i="3"/>
  <c r="V115" i="3"/>
  <c r="W115" i="3" s="1"/>
  <c r="U115" i="3"/>
  <c r="P115" i="3"/>
  <c r="Q115" i="3" s="1"/>
  <c r="O115" i="3"/>
  <c r="J115" i="3"/>
  <c r="K115" i="3" s="1"/>
  <c r="I115" i="3"/>
  <c r="D115" i="3"/>
  <c r="E115" i="3" s="1"/>
  <c r="C115" i="3"/>
  <c r="V114" i="3"/>
  <c r="W114" i="3" s="1"/>
  <c r="U114" i="3"/>
  <c r="P114" i="3"/>
  <c r="Q114" i="3" s="1"/>
  <c r="O114" i="3"/>
  <c r="J114" i="3"/>
  <c r="K114" i="3" s="1"/>
  <c r="I114" i="3"/>
  <c r="D114" i="3"/>
  <c r="E114" i="3" s="1"/>
  <c r="C114" i="3"/>
  <c r="V113" i="3"/>
  <c r="W113" i="3" s="1"/>
  <c r="U113" i="3"/>
  <c r="P113" i="3"/>
  <c r="Q113" i="3" s="1"/>
  <c r="O113" i="3"/>
  <c r="J113" i="3"/>
  <c r="K113" i="3" s="1"/>
  <c r="I113" i="3"/>
  <c r="D113" i="3"/>
  <c r="E113" i="3" s="1"/>
  <c r="C113" i="3"/>
  <c r="V112" i="3"/>
  <c r="W112" i="3" s="1"/>
  <c r="U112" i="3"/>
  <c r="P112" i="3"/>
  <c r="Q112" i="3" s="1"/>
  <c r="O112" i="3"/>
  <c r="J112" i="3"/>
  <c r="K112" i="3" s="1"/>
  <c r="I112" i="3"/>
  <c r="D112" i="3"/>
  <c r="E112" i="3" s="1"/>
  <c r="C112" i="3"/>
  <c r="V111" i="3"/>
  <c r="W111" i="3" s="1"/>
  <c r="U111" i="3"/>
  <c r="P111" i="3"/>
  <c r="Q111" i="3" s="1"/>
  <c r="O111" i="3"/>
  <c r="J111" i="3"/>
  <c r="K111" i="3" s="1"/>
  <c r="I111" i="3"/>
  <c r="D111" i="3"/>
  <c r="E111" i="3" s="1"/>
  <c r="C111" i="3"/>
  <c r="V110" i="3"/>
  <c r="W110" i="3" s="1"/>
  <c r="U110" i="3"/>
  <c r="P110" i="3"/>
  <c r="Q110" i="3" s="1"/>
  <c r="O110" i="3"/>
  <c r="J110" i="3"/>
  <c r="K110" i="3" s="1"/>
  <c r="I110" i="3"/>
  <c r="D110" i="3"/>
  <c r="E110" i="3" s="1"/>
  <c r="C110" i="3"/>
  <c r="V109" i="3"/>
  <c r="W109" i="3" s="1"/>
  <c r="U109" i="3"/>
  <c r="P109" i="3"/>
  <c r="Q109" i="3" s="1"/>
  <c r="O109" i="3"/>
  <c r="J109" i="3"/>
  <c r="K109" i="3" s="1"/>
  <c r="I109" i="3"/>
  <c r="D109" i="3"/>
  <c r="E109" i="3" s="1"/>
  <c r="C109" i="3"/>
  <c r="V108" i="3"/>
  <c r="W108" i="3" s="1"/>
  <c r="U108" i="3"/>
  <c r="P108" i="3"/>
  <c r="Q108" i="3" s="1"/>
  <c r="O108" i="3"/>
  <c r="J108" i="3"/>
  <c r="K108" i="3" s="1"/>
  <c r="I108" i="3"/>
  <c r="D108" i="3"/>
  <c r="E108" i="3" s="1"/>
  <c r="C108" i="3"/>
  <c r="V107" i="3"/>
  <c r="W107" i="3" s="1"/>
  <c r="U107" i="3"/>
  <c r="P107" i="3"/>
  <c r="Q107" i="3" s="1"/>
  <c r="O107" i="3"/>
  <c r="J107" i="3"/>
  <c r="K107" i="3" s="1"/>
  <c r="I107" i="3"/>
  <c r="D107" i="3"/>
  <c r="E107" i="3" s="1"/>
  <c r="C107" i="3"/>
  <c r="V106" i="3"/>
  <c r="W106" i="3" s="1"/>
  <c r="U106" i="3"/>
  <c r="P106" i="3"/>
  <c r="Q106" i="3" s="1"/>
  <c r="O106" i="3"/>
  <c r="J106" i="3"/>
  <c r="K106" i="3" s="1"/>
  <c r="I106" i="3"/>
  <c r="D106" i="3"/>
  <c r="E106" i="3" s="1"/>
  <c r="C106" i="3"/>
  <c r="V105" i="3"/>
  <c r="W105" i="3" s="1"/>
  <c r="U105" i="3"/>
  <c r="P105" i="3"/>
  <c r="Q105" i="3" s="1"/>
  <c r="O105" i="3"/>
  <c r="J105" i="3"/>
  <c r="K105" i="3" s="1"/>
  <c r="I105" i="3"/>
  <c r="D105" i="3"/>
  <c r="E105" i="3" s="1"/>
  <c r="C105" i="3"/>
  <c r="V104" i="3"/>
  <c r="W104" i="3" s="1"/>
  <c r="U104" i="3"/>
  <c r="P104" i="3"/>
  <c r="Q104" i="3" s="1"/>
  <c r="O104" i="3"/>
  <c r="J104" i="3"/>
  <c r="K104" i="3" s="1"/>
  <c r="I104" i="3"/>
  <c r="D104" i="3"/>
  <c r="E104" i="3" s="1"/>
  <c r="C104" i="3"/>
  <c r="V103" i="3"/>
  <c r="W103" i="3" s="1"/>
  <c r="U103" i="3"/>
  <c r="P103" i="3"/>
  <c r="Q103" i="3" s="1"/>
  <c r="O103" i="3"/>
  <c r="J103" i="3"/>
  <c r="K103" i="3" s="1"/>
  <c r="I103" i="3"/>
  <c r="D103" i="3"/>
  <c r="E103" i="3" s="1"/>
  <c r="C103" i="3"/>
  <c r="V102" i="3"/>
  <c r="W102" i="3" s="1"/>
  <c r="U102" i="3"/>
  <c r="P102" i="3"/>
  <c r="Q102" i="3" s="1"/>
  <c r="O102" i="3"/>
  <c r="J102" i="3"/>
  <c r="K102" i="3" s="1"/>
  <c r="I102" i="3"/>
  <c r="D102" i="3"/>
  <c r="E102" i="3" s="1"/>
  <c r="C102" i="3"/>
  <c r="V101" i="3"/>
  <c r="W101" i="3" s="1"/>
  <c r="U101" i="3"/>
  <c r="P101" i="3"/>
  <c r="Q101" i="3" s="1"/>
  <c r="O101" i="3"/>
  <c r="J101" i="3"/>
  <c r="K101" i="3" s="1"/>
  <c r="I101" i="3"/>
  <c r="D101" i="3"/>
  <c r="E101" i="3" s="1"/>
  <c r="C101" i="3"/>
  <c r="V100" i="3"/>
  <c r="W100" i="3" s="1"/>
  <c r="U100" i="3"/>
  <c r="P100" i="3"/>
  <c r="Q100" i="3" s="1"/>
  <c r="O100" i="3"/>
  <c r="J100" i="3"/>
  <c r="K100" i="3" s="1"/>
  <c r="I100" i="3"/>
  <c r="D100" i="3"/>
  <c r="E100" i="3" s="1"/>
  <c r="C100" i="3"/>
  <c r="V99" i="3"/>
  <c r="W99" i="3" s="1"/>
  <c r="U99" i="3"/>
  <c r="P99" i="3"/>
  <c r="Q99" i="3" s="1"/>
  <c r="O99" i="3"/>
  <c r="J99" i="3"/>
  <c r="K99" i="3" s="1"/>
  <c r="I99" i="3"/>
  <c r="D99" i="3"/>
  <c r="E99" i="3" s="1"/>
  <c r="C99" i="3"/>
  <c r="V98" i="3"/>
  <c r="W98" i="3" s="1"/>
  <c r="U98" i="3"/>
  <c r="P98" i="3"/>
  <c r="Q98" i="3" s="1"/>
  <c r="O98" i="3"/>
  <c r="J98" i="3"/>
  <c r="K98" i="3" s="1"/>
  <c r="I98" i="3"/>
  <c r="D98" i="3"/>
  <c r="E98" i="3" s="1"/>
  <c r="C98" i="3"/>
  <c r="V97" i="3"/>
  <c r="W97" i="3" s="1"/>
  <c r="U97" i="3"/>
  <c r="P97" i="3"/>
  <c r="Q97" i="3" s="1"/>
  <c r="O97" i="3"/>
  <c r="J97" i="3"/>
  <c r="K97" i="3" s="1"/>
  <c r="I97" i="3"/>
  <c r="D97" i="3"/>
  <c r="E97" i="3" s="1"/>
  <c r="C97" i="3"/>
  <c r="V96" i="3"/>
  <c r="W96" i="3" s="1"/>
  <c r="U96" i="3"/>
  <c r="P96" i="3"/>
  <c r="Q96" i="3" s="1"/>
  <c r="O96" i="3"/>
  <c r="J96" i="3"/>
  <c r="K96" i="3" s="1"/>
  <c r="I96" i="3"/>
  <c r="D96" i="3"/>
  <c r="E96" i="3" s="1"/>
  <c r="C96" i="3"/>
  <c r="V95" i="3"/>
  <c r="W95" i="3" s="1"/>
  <c r="U95" i="3"/>
  <c r="P95" i="3"/>
  <c r="Q95" i="3" s="1"/>
  <c r="O95" i="3"/>
  <c r="J95" i="3"/>
  <c r="K95" i="3" s="1"/>
  <c r="I95" i="3"/>
  <c r="D95" i="3"/>
  <c r="E95" i="3" s="1"/>
  <c r="C95" i="3"/>
  <c r="V94" i="3"/>
  <c r="W94" i="3" s="1"/>
  <c r="U94" i="3"/>
  <c r="P94" i="3"/>
  <c r="Q94" i="3" s="1"/>
  <c r="O94" i="3"/>
  <c r="J94" i="3"/>
  <c r="K94" i="3" s="1"/>
  <c r="I94" i="3"/>
  <c r="D94" i="3"/>
  <c r="E94" i="3" s="1"/>
  <c r="C94" i="3"/>
  <c r="V93" i="3"/>
  <c r="W93" i="3" s="1"/>
  <c r="U93" i="3"/>
  <c r="P93" i="3"/>
  <c r="Q93" i="3" s="1"/>
  <c r="O93" i="3"/>
  <c r="J93" i="3"/>
  <c r="K93" i="3" s="1"/>
  <c r="I93" i="3"/>
  <c r="D93" i="3"/>
  <c r="E93" i="3" s="1"/>
  <c r="C93" i="3"/>
  <c r="V92" i="3"/>
  <c r="W92" i="3" s="1"/>
  <c r="U92" i="3"/>
  <c r="P92" i="3"/>
  <c r="Q92" i="3" s="1"/>
  <c r="O92" i="3"/>
  <c r="J92" i="3"/>
  <c r="K92" i="3" s="1"/>
  <c r="I92" i="3"/>
  <c r="D92" i="3"/>
  <c r="E92" i="3" s="1"/>
  <c r="C92" i="3"/>
  <c r="V91" i="3"/>
  <c r="W91" i="3" s="1"/>
  <c r="U91" i="3"/>
  <c r="P91" i="3"/>
  <c r="Q91" i="3" s="1"/>
  <c r="O91" i="3"/>
  <c r="J91" i="3"/>
  <c r="K91" i="3" s="1"/>
  <c r="I91" i="3"/>
  <c r="D91" i="3"/>
  <c r="E91" i="3" s="1"/>
  <c r="C91" i="3"/>
  <c r="V90" i="3"/>
  <c r="W90" i="3" s="1"/>
  <c r="U90" i="3"/>
  <c r="P90" i="3"/>
  <c r="Q90" i="3" s="1"/>
  <c r="O90" i="3"/>
  <c r="J90" i="3"/>
  <c r="K90" i="3" s="1"/>
  <c r="I90" i="3"/>
  <c r="D90" i="3"/>
  <c r="E90" i="3" s="1"/>
  <c r="C90" i="3"/>
  <c r="V89" i="3"/>
  <c r="W89" i="3" s="1"/>
  <c r="U89" i="3"/>
  <c r="P89" i="3"/>
  <c r="Q89" i="3" s="1"/>
  <c r="O89" i="3"/>
  <c r="J89" i="3"/>
  <c r="K89" i="3" s="1"/>
  <c r="I89" i="3"/>
  <c r="D89" i="3"/>
  <c r="E89" i="3" s="1"/>
  <c r="C89" i="3"/>
  <c r="V88" i="3"/>
  <c r="W88" i="3" s="1"/>
  <c r="U88" i="3"/>
  <c r="P88" i="3"/>
  <c r="Q88" i="3" s="1"/>
  <c r="O88" i="3"/>
  <c r="J88" i="3"/>
  <c r="K88" i="3" s="1"/>
  <c r="I88" i="3"/>
  <c r="D88" i="3"/>
  <c r="E88" i="3" s="1"/>
  <c r="C88" i="3"/>
  <c r="V87" i="3"/>
  <c r="W87" i="3" s="1"/>
  <c r="U87" i="3"/>
  <c r="P87" i="3"/>
  <c r="Q87" i="3" s="1"/>
  <c r="O87" i="3"/>
  <c r="J87" i="3"/>
  <c r="K87" i="3" s="1"/>
  <c r="I87" i="3"/>
  <c r="D87" i="3"/>
  <c r="E87" i="3" s="1"/>
  <c r="C87" i="3"/>
  <c r="V86" i="3"/>
  <c r="W86" i="3" s="1"/>
  <c r="U86" i="3"/>
  <c r="P86" i="3"/>
  <c r="Q86" i="3" s="1"/>
  <c r="O86" i="3"/>
  <c r="J86" i="3"/>
  <c r="K86" i="3" s="1"/>
  <c r="I86" i="3"/>
  <c r="D86" i="3"/>
  <c r="E86" i="3" s="1"/>
  <c r="C86" i="3"/>
  <c r="V85" i="3"/>
  <c r="W85" i="3" s="1"/>
  <c r="U85" i="3"/>
  <c r="P85" i="3"/>
  <c r="Q85" i="3" s="1"/>
  <c r="O85" i="3"/>
  <c r="J85" i="3"/>
  <c r="K85" i="3" s="1"/>
  <c r="I85" i="3"/>
  <c r="D85" i="3"/>
  <c r="E85" i="3" s="1"/>
  <c r="C85" i="3"/>
  <c r="V84" i="3"/>
  <c r="W84" i="3" s="1"/>
  <c r="U84" i="3"/>
  <c r="P84" i="3"/>
  <c r="Q84" i="3" s="1"/>
  <c r="O84" i="3"/>
  <c r="J84" i="3"/>
  <c r="K84" i="3" s="1"/>
  <c r="I84" i="3"/>
  <c r="D84" i="3"/>
  <c r="E84" i="3" s="1"/>
  <c r="C84" i="3"/>
  <c r="V83" i="3"/>
  <c r="W83" i="3" s="1"/>
  <c r="U83" i="3"/>
  <c r="P83" i="3"/>
  <c r="Q83" i="3" s="1"/>
  <c r="O83" i="3"/>
  <c r="J83" i="3"/>
  <c r="K83" i="3" s="1"/>
  <c r="I83" i="3"/>
  <c r="D83" i="3"/>
  <c r="E83" i="3" s="1"/>
  <c r="C83" i="3"/>
  <c r="V82" i="3"/>
  <c r="W82" i="3" s="1"/>
  <c r="U82" i="3"/>
  <c r="P82" i="3"/>
  <c r="Q82" i="3" s="1"/>
  <c r="O82" i="3"/>
  <c r="J82" i="3"/>
  <c r="K82" i="3" s="1"/>
  <c r="I82" i="3"/>
  <c r="D82" i="3"/>
  <c r="E82" i="3" s="1"/>
  <c r="C82" i="3"/>
  <c r="V81" i="3"/>
  <c r="W81" i="3" s="1"/>
  <c r="U81" i="3"/>
  <c r="P81" i="3"/>
  <c r="Q81" i="3" s="1"/>
  <c r="O81" i="3"/>
  <c r="J81" i="3"/>
  <c r="K81" i="3" s="1"/>
  <c r="I81" i="3"/>
  <c r="D81" i="3"/>
  <c r="E81" i="3" s="1"/>
  <c r="C81" i="3"/>
  <c r="V80" i="3"/>
  <c r="W80" i="3" s="1"/>
  <c r="U80" i="3"/>
  <c r="P80" i="3"/>
  <c r="Q80" i="3" s="1"/>
  <c r="O80" i="3"/>
  <c r="J80" i="3"/>
  <c r="K80" i="3" s="1"/>
  <c r="I80" i="3"/>
  <c r="D80" i="3"/>
  <c r="E80" i="3" s="1"/>
  <c r="C80" i="3"/>
  <c r="V79" i="3"/>
  <c r="W79" i="3" s="1"/>
  <c r="U79" i="3"/>
  <c r="P79" i="3"/>
  <c r="Q79" i="3" s="1"/>
  <c r="O79" i="3"/>
  <c r="J79" i="3"/>
  <c r="K79" i="3" s="1"/>
  <c r="I79" i="3"/>
  <c r="D79" i="3"/>
  <c r="E79" i="3" s="1"/>
  <c r="C79" i="3"/>
  <c r="V78" i="3"/>
  <c r="W78" i="3" s="1"/>
  <c r="U78" i="3"/>
  <c r="P78" i="3"/>
  <c r="Q78" i="3" s="1"/>
  <c r="O78" i="3"/>
  <c r="J78" i="3"/>
  <c r="K78" i="3" s="1"/>
  <c r="I78" i="3"/>
  <c r="D78" i="3"/>
  <c r="E78" i="3" s="1"/>
  <c r="C78" i="3"/>
  <c r="V77" i="3"/>
  <c r="W77" i="3" s="1"/>
  <c r="U77" i="3"/>
  <c r="P77" i="3"/>
  <c r="Q77" i="3" s="1"/>
  <c r="O77" i="3"/>
  <c r="J77" i="3"/>
  <c r="K77" i="3" s="1"/>
  <c r="I77" i="3"/>
  <c r="D77" i="3"/>
  <c r="E77" i="3" s="1"/>
  <c r="C77" i="3"/>
  <c r="V76" i="3"/>
  <c r="W76" i="3" s="1"/>
  <c r="U76" i="3"/>
  <c r="P76" i="3"/>
  <c r="Q76" i="3" s="1"/>
  <c r="O76" i="3"/>
  <c r="J76" i="3"/>
  <c r="K76" i="3" s="1"/>
  <c r="I76" i="3"/>
  <c r="D76" i="3"/>
  <c r="E76" i="3" s="1"/>
  <c r="C76" i="3"/>
  <c r="V75" i="3"/>
  <c r="W75" i="3" s="1"/>
  <c r="U75" i="3"/>
  <c r="P75" i="3"/>
  <c r="Q75" i="3" s="1"/>
  <c r="O75" i="3"/>
  <c r="J75" i="3"/>
  <c r="K75" i="3" s="1"/>
  <c r="I75" i="3"/>
  <c r="D75" i="3"/>
  <c r="E75" i="3" s="1"/>
  <c r="C75" i="3"/>
  <c r="V74" i="3"/>
  <c r="W74" i="3" s="1"/>
  <c r="U74" i="3"/>
  <c r="P74" i="3"/>
  <c r="Q74" i="3" s="1"/>
  <c r="O74" i="3"/>
  <c r="J74" i="3"/>
  <c r="K74" i="3" s="1"/>
  <c r="I74" i="3"/>
  <c r="D74" i="3"/>
  <c r="E74" i="3" s="1"/>
  <c r="C74" i="3"/>
  <c r="V73" i="3"/>
  <c r="W73" i="3" s="1"/>
  <c r="U73" i="3"/>
  <c r="P73" i="3"/>
  <c r="Q73" i="3" s="1"/>
  <c r="O73" i="3"/>
  <c r="J73" i="3"/>
  <c r="K73" i="3" s="1"/>
  <c r="I73" i="3"/>
  <c r="D73" i="3"/>
  <c r="E73" i="3" s="1"/>
  <c r="C73" i="3"/>
  <c r="V72" i="3"/>
  <c r="W72" i="3" s="1"/>
  <c r="U72" i="3"/>
  <c r="P72" i="3"/>
  <c r="Q72" i="3" s="1"/>
  <c r="O72" i="3"/>
  <c r="J72" i="3"/>
  <c r="K72" i="3" s="1"/>
  <c r="I72" i="3"/>
  <c r="D72" i="3"/>
  <c r="E72" i="3" s="1"/>
  <c r="C72" i="3"/>
  <c r="V71" i="3"/>
  <c r="W71" i="3" s="1"/>
  <c r="U71" i="3"/>
  <c r="P71" i="3"/>
  <c r="Q71" i="3" s="1"/>
  <c r="O71" i="3"/>
  <c r="J71" i="3"/>
  <c r="K71" i="3" s="1"/>
  <c r="I71" i="3"/>
  <c r="D71" i="3"/>
  <c r="E71" i="3" s="1"/>
  <c r="C71" i="3"/>
  <c r="V70" i="3"/>
  <c r="W70" i="3" s="1"/>
  <c r="U70" i="3"/>
  <c r="P70" i="3"/>
  <c r="Q70" i="3" s="1"/>
  <c r="O70" i="3"/>
  <c r="J70" i="3"/>
  <c r="K70" i="3" s="1"/>
  <c r="I70" i="3"/>
  <c r="D70" i="3"/>
  <c r="E70" i="3" s="1"/>
  <c r="C70" i="3"/>
  <c r="V69" i="3"/>
  <c r="W69" i="3" s="1"/>
  <c r="U69" i="3"/>
  <c r="P69" i="3"/>
  <c r="Q69" i="3" s="1"/>
  <c r="O69" i="3"/>
  <c r="J69" i="3"/>
  <c r="K69" i="3" s="1"/>
  <c r="I69" i="3"/>
  <c r="D69" i="3"/>
  <c r="E69" i="3" s="1"/>
  <c r="C69" i="3"/>
  <c r="V68" i="3"/>
  <c r="W68" i="3" s="1"/>
  <c r="U68" i="3"/>
  <c r="P68" i="3"/>
  <c r="Q68" i="3" s="1"/>
  <c r="O68" i="3"/>
  <c r="J68" i="3"/>
  <c r="K68" i="3" s="1"/>
  <c r="I68" i="3"/>
  <c r="D68" i="3"/>
  <c r="E68" i="3" s="1"/>
  <c r="C68" i="3"/>
  <c r="V67" i="3"/>
  <c r="W67" i="3" s="1"/>
  <c r="U67" i="3"/>
  <c r="P67" i="3"/>
  <c r="Q67" i="3" s="1"/>
  <c r="O67" i="3"/>
  <c r="J67" i="3"/>
  <c r="K67" i="3" s="1"/>
  <c r="I67" i="3"/>
  <c r="D67" i="3"/>
  <c r="E67" i="3" s="1"/>
  <c r="C67" i="3"/>
  <c r="V66" i="3"/>
  <c r="W66" i="3" s="1"/>
  <c r="U66" i="3"/>
  <c r="P66" i="3"/>
  <c r="Q66" i="3" s="1"/>
  <c r="O66" i="3"/>
  <c r="J66" i="3"/>
  <c r="K66" i="3" s="1"/>
  <c r="I66" i="3"/>
  <c r="D66" i="3"/>
  <c r="E66" i="3" s="1"/>
  <c r="C66" i="3"/>
  <c r="V65" i="3"/>
  <c r="W65" i="3" s="1"/>
  <c r="U65" i="3"/>
  <c r="P65" i="3"/>
  <c r="Q65" i="3" s="1"/>
  <c r="O65" i="3"/>
  <c r="J65" i="3"/>
  <c r="K65" i="3" s="1"/>
  <c r="I65" i="3"/>
  <c r="D65" i="3"/>
  <c r="E65" i="3" s="1"/>
  <c r="C65" i="3"/>
  <c r="V64" i="3"/>
  <c r="W64" i="3" s="1"/>
  <c r="U64" i="3"/>
  <c r="P64" i="3"/>
  <c r="Q64" i="3" s="1"/>
  <c r="O64" i="3"/>
  <c r="J64" i="3"/>
  <c r="K64" i="3" s="1"/>
  <c r="I64" i="3"/>
  <c r="D64" i="3"/>
  <c r="C64" i="3"/>
  <c r="V63" i="3"/>
  <c r="W63" i="3" s="1"/>
  <c r="U63" i="3"/>
  <c r="P63" i="3"/>
  <c r="Q63" i="3" s="1"/>
  <c r="O63" i="3"/>
  <c r="J63" i="3"/>
  <c r="K63" i="3" s="1"/>
  <c r="I63" i="3"/>
  <c r="D63" i="3"/>
  <c r="E63" i="3" s="1"/>
  <c r="C63" i="3"/>
  <c r="V62" i="3"/>
  <c r="W62" i="3" s="1"/>
  <c r="U62" i="3"/>
  <c r="P62" i="3"/>
  <c r="Q62" i="3" s="1"/>
  <c r="O62" i="3"/>
  <c r="J62" i="3"/>
  <c r="K62" i="3" s="1"/>
  <c r="I62" i="3"/>
  <c r="D62" i="3"/>
  <c r="E62" i="3" s="1"/>
  <c r="C62" i="3"/>
  <c r="V61" i="3"/>
  <c r="W61" i="3" s="1"/>
  <c r="U61" i="3"/>
  <c r="P61" i="3"/>
  <c r="Q61" i="3" s="1"/>
  <c r="O61" i="3"/>
  <c r="J61" i="3"/>
  <c r="K61" i="3" s="1"/>
  <c r="I61" i="3"/>
  <c r="D61" i="3"/>
  <c r="E61" i="3" s="1"/>
  <c r="C61" i="3"/>
  <c r="V60" i="3"/>
  <c r="W60" i="3" s="1"/>
  <c r="U60" i="3"/>
  <c r="P60" i="3"/>
  <c r="Q60" i="3" s="1"/>
  <c r="O60" i="3"/>
  <c r="J60" i="3"/>
  <c r="K60" i="3" s="1"/>
  <c r="I60" i="3"/>
  <c r="D60" i="3"/>
  <c r="C60" i="3"/>
  <c r="V59" i="3"/>
  <c r="W59" i="3" s="1"/>
  <c r="U59" i="3"/>
  <c r="P59" i="3"/>
  <c r="Q59" i="3" s="1"/>
  <c r="O59" i="3"/>
  <c r="J59" i="3"/>
  <c r="K59" i="3" s="1"/>
  <c r="I59" i="3"/>
  <c r="D59" i="3"/>
  <c r="E59" i="3" s="1"/>
  <c r="C59" i="3"/>
  <c r="V58" i="3"/>
  <c r="W58" i="3" s="1"/>
  <c r="U58" i="3"/>
  <c r="P58" i="3"/>
  <c r="Q58" i="3" s="1"/>
  <c r="O58" i="3"/>
  <c r="J58" i="3"/>
  <c r="K58" i="3" s="1"/>
  <c r="I58" i="3"/>
  <c r="D58" i="3"/>
  <c r="E58" i="3" s="1"/>
  <c r="C58" i="3"/>
  <c r="V57" i="3"/>
  <c r="W57" i="3" s="1"/>
  <c r="U57" i="3"/>
  <c r="P57" i="3"/>
  <c r="Q57" i="3" s="1"/>
  <c r="O57" i="3"/>
  <c r="J57" i="3"/>
  <c r="K57" i="3" s="1"/>
  <c r="I57" i="3"/>
  <c r="D57" i="3"/>
  <c r="E57" i="3" s="1"/>
  <c r="C57" i="3"/>
  <c r="V56" i="3"/>
  <c r="W56" i="3" s="1"/>
  <c r="U56" i="3"/>
  <c r="P56" i="3"/>
  <c r="Q56" i="3" s="1"/>
  <c r="O56" i="3"/>
  <c r="J56" i="3"/>
  <c r="K56" i="3" s="1"/>
  <c r="I56" i="3"/>
  <c r="D56" i="3"/>
  <c r="C56" i="3"/>
  <c r="V55" i="3"/>
  <c r="W55" i="3" s="1"/>
  <c r="U55" i="3"/>
  <c r="P55" i="3"/>
  <c r="Q55" i="3" s="1"/>
  <c r="O55" i="3"/>
  <c r="J55" i="3"/>
  <c r="K55" i="3" s="1"/>
  <c r="I55" i="3"/>
  <c r="D55" i="3"/>
  <c r="E55" i="3" s="1"/>
  <c r="C55" i="3"/>
  <c r="V54" i="3"/>
  <c r="W54" i="3" s="1"/>
  <c r="U54" i="3"/>
  <c r="P54" i="3"/>
  <c r="Q54" i="3" s="1"/>
  <c r="O54" i="3"/>
  <c r="J54" i="3"/>
  <c r="K54" i="3" s="1"/>
  <c r="I54" i="3"/>
  <c r="D54" i="3"/>
  <c r="E54" i="3" s="1"/>
  <c r="C54" i="3"/>
  <c r="V53" i="3"/>
  <c r="W53" i="3" s="1"/>
  <c r="U53" i="3"/>
  <c r="P53" i="3"/>
  <c r="Q53" i="3" s="1"/>
  <c r="O53" i="3"/>
  <c r="J53" i="3"/>
  <c r="I53" i="3"/>
  <c r="D53" i="3"/>
  <c r="E53" i="3" s="1"/>
  <c r="C53" i="3"/>
  <c r="V52" i="3"/>
  <c r="W52" i="3" s="1"/>
  <c r="U52" i="3"/>
  <c r="P52" i="3"/>
  <c r="O52" i="3"/>
  <c r="J52" i="3"/>
  <c r="K52" i="3" s="1"/>
  <c r="I52" i="3"/>
  <c r="D52" i="3"/>
  <c r="C52" i="3"/>
  <c r="V51" i="3"/>
  <c r="U51" i="3"/>
  <c r="P51" i="3"/>
  <c r="Q51" i="3" s="1"/>
  <c r="O51" i="3"/>
  <c r="J51" i="3"/>
  <c r="K51" i="3" s="1"/>
  <c r="I51" i="3"/>
  <c r="D51" i="3"/>
  <c r="E51" i="3" s="1"/>
  <c r="C51" i="3"/>
  <c r="V50" i="3"/>
  <c r="W50" i="3" s="1"/>
  <c r="U50" i="3"/>
  <c r="P50" i="3"/>
  <c r="Q50" i="3" s="1"/>
  <c r="O50" i="3"/>
  <c r="J50" i="3"/>
  <c r="K50" i="3" s="1"/>
  <c r="I50" i="3"/>
  <c r="D50" i="3"/>
  <c r="E50" i="3" s="1"/>
  <c r="C50" i="3"/>
  <c r="V49" i="3"/>
  <c r="W49" i="3" s="1"/>
  <c r="U49" i="3"/>
  <c r="P49" i="3"/>
  <c r="Q49" i="3" s="1"/>
  <c r="O49" i="3"/>
  <c r="J49" i="3"/>
  <c r="K49" i="3" s="1"/>
  <c r="I49" i="3"/>
  <c r="D49" i="3"/>
  <c r="E49" i="3" s="1"/>
  <c r="C49" i="3"/>
  <c r="V48" i="3"/>
  <c r="W48" i="3" s="1"/>
  <c r="U48" i="3"/>
  <c r="P48" i="3"/>
  <c r="Q48" i="3" s="1"/>
  <c r="O48" i="3"/>
  <c r="J48" i="3"/>
  <c r="K48" i="3" s="1"/>
  <c r="I48" i="3"/>
  <c r="D48" i="3"/>
  <c r="C48" i="3"/>
  <c r="V47" i="3"/>
  <c r="W47" i="3" s="1"/>
  <c r="U47" i="3"/>
  <c r="P47" i="3"/>
  <c r="Q47" i="3" s="1"/>
  <c r="O47" i="3"/>
  <c r="J47" i="3"/>
  <c r="K47" i="3" s="1"/>
  <c r="I47" i="3"/>
  <c r="D47" i="3"/>
  <c r="E47" i="3" s="1"/>
  <c r="C47" i="3"/>
  <c r="V46" i="3"/>
  <c r="W46" i="3" s="1"/>
  <c r="U46" i="3"/>
  <c r="P46" i="3"/>
  <c r="Q46" i="3" s="1"/>
  <c r="O46" i="3"/>
  <c r="J46" i="3"/>
  <c r="K46" i="3" s="1"/>
  <c r="I46" i="3"/>
  <c r="D46" i="3"/>
  <c r="E46" i="3" s="1"/>
  <c r="C46" i="3"/>
  <c r="V45" i="3"/>
  <c r="W45" i="3" s="1"/>
  <c r="U45" i="3"/>
  <c r="P45" i="3"/>
  <c r="Q45" i="3" s="1"/>
  <c r="O45" i="3"/>
  <c r="J45" i="3"/>
  <c r="K45" i="3" s="1"/>
  <c r="I45" i="3"/>
  <c r="D45" i="3"/>
  <c r="E45" i="3" s="1"/>
  <c r="C45" i="3"/>
  <c r="V44" i="3"/>
  <c r="W44" i="3" s="1"/>
  <c r="U44" i="3"/>
  <c r="P44" i="3"/>
  <c r="Q44" i="3" s="1"/>
  <c r="O44" i="3"/>
  <c r="J44" i="3"/>
  <c r="K44" i="3" s="1"/>
  <c r="I44" i="3"/>
  <c r="D44" i="3"/>
  <c r="C44" i="3"/>
  <c r="V43" i="3"/>
  <c r="W43" i="3" s="1"/>
  <c r="U43" i="3"/>
  <c r="P43" i="3"/>
  <c r="Q43" i="3" s="1"/>
  <c r="O43" i="3"/>
  <c r="J43" i="3"/>
  <c r="K43" i="3" s="1"/>
  <c r="I43" i="3"/>
  <c r="D43" i="3"/>
  <c r="E43" i="3" s="1"/>
  <c r="C43" i="3"/>
  <c r="V42" i="3"/>
  <c r="W42" i="3" s="1"/>
  <c r="U42" i="3"/>
  <c r="P42" i="3"/>
  <c r="Q42" i="3" s="1"/>
  <c r="O42" i="3"/>
  <c r="J42" i="3"/>
  <c r="K42" i="3" s="1"/>
  <c r="I42" i="3"/>
  <c r="D42" i="3"/>
  <c r="E42" i="3" s="1"/>
  <c r="C42" i="3"/>
  <c r="V41" i="3"/>
  <c r="W41" i="3" s="1"/>
  <c r="U41" i="3"/>
  <c r="P41" i="3"/>
  <c r="Q41" i="3" s="1"/>
  <c r="O41" i="3"/>
  <c r="J41" i="3"/>
  <c r="K41" i="3" s="1"/>
  <c r="I41" i="3"/>
  <c r="D41" i="3"/>
  <c r="E41" i="3" s="1"/>
  <c r="C41" i="3"/>
  <c r="V40" i="3"/>
  <c r="W40" i="3" s="1"/>
  <c r="U40" i="3"/>
  <c r="P40" i="3"/>
  <c r="Q40" i="3" s="1"/>
  <c r="O40" i="3"/>
  <c r="J40" i="3"/>
  <c r="K40" i="3" s="1"/>
  <c r="I40" i="3"/>
  <c r="D40" i="3"/>
  <c r="C40" i="3"/>
  <c r="V39" i="3"/>
  <c r="W39" i="3" s="1"/>
  <c r="U39" i="3"/>
  <c r="P39" i="3"/>
  <c r="Q39" i="3" s="1"/>
  <c r="O39" i="3"/>
  <c r="J39" i="3"/>
  <c r="K39" i="3" s="1"/>
  <c r="I39" i="3"/>
  <c r="D39" i="3"/>
  <c r="E39" i="3" s="1"/>
  <c r="C39" i="3"/>
  <c r="V38" i="3"/>
  <c r="W38" i="3" s="1"/>
  <c r="U38" i="3"/>
  <c r="P38" i="3"/>
  <c r="Q38" i="3" s="1"/>
  <c r="O38" i="3"/>
  <c r="J38" i="3"/>
  <c r="K38" i="3" s="1"/>
  <c r="I38" i="3"/>
  <c r="D38" i="3"/>
  <c r="E38" i="3" s="1"/>
  <c r="C38" i="3"/>
  <c r="V37" i="3"/>
  <c r="W37" i="3" s="1"/>
  <c r="U37" i="3"/>
  <c r="P37" i="3"/>
  <c r="Q37" i="3" s="1"/>
  <c r="O37" i="3"/>
  <c r="J37" i="3"/>
  <c r="I37" i="3"/>
  <c r="D37" i="3"/>
  <c r="E37" i="3" s="1"/>
  <c r="C37" i="3"/>
  <c r="V36" i="3"/>
  <c r="W36" i="3" s="1"/>
  <c r="U36" i="3"/>
  <c r="P36" i="3"/>
  <c r="O36" i="3"/>
  <c r="J36" i="3"/>
  <c r="K36" i="3" s="1"/>
  <c r="I36" i="3"/>
  <c r="D36" i="3"/>
  <c r="C36" i="3"/>
  <c r="V35" i="3"/>
  <c r="U35" i="3"/>
  <c r="P35" i="3"/>
  <c r="Q35" i="3" s="1"/>
  <c r="O35" i="3"/>
  <c r="J35" i="3"/>
  <c r="K35" i="3" s="1"/>
  <c r="I35" i="3"/>
  <c r="D35" i="3"/>
  <c r="E35" i="3" s="1"/>
  <c r="C35" i="3"/>
  <c r="V34" i="3"/>
  <c r="W34" i="3" s="1"/>
  <c r="U34" i="3"/>
  <c r="P34" i="3"/>
  <c r="Q34" i="3" s="1"/>
  <c r="O34" i="3"/>
  <c r="J34" i="3"/>
  <c r="K34" i="3" s="1"/>
  <c r="I34" i="3"/>
  <c r="D34" i="3"/>
  <c r="E34" i="3" s="1"/>
  <c r="C34" i="3"/>
  <c r="V33" i="3"/>
  <c r="W33" i="3" s="1"/>
  <c r="U33" i="3"/>
  <c r="P33" i="3"/>
  <c r="Q33" i="3" s="1"/>
  <c r="O33" i="3"/>
  <c r="J33" i="3"/>
  <c r="K33" i="3" s="1"/>
  <c r="I33" i="3"/>
  <c r="D33" i="3"/>
  <c r="E33" i="3" s="1"/>
  <c r="C33" i="3"/>
  <c r="V32" i="3"/>
  <c r="W32" i="3" s="1"/>
  <c r="U32" i="3"/>
  <c r="P32" i="3"/>
  <c r="Q32" i="3" s="1"/>
  <c r="O32" i="3"/>
  <c r="J32" i="3"/>
  <c r="K32" i="3" s="1"/>
  <c r="I32" i="3"/>
  <c r="D32" i="3"/>
  <c r="C32" i="3"/>
  <c r="V31" i="3"/>
  <c r="W31" i="3" s="1"/>
  <c r="U31" i="3"/>
  <c r="P31" i="3"/>
  <c r="Q31" i="3" s="1"/>
  <c r="O31" i="3"/>
  <c r="J31" i="3"/>
  <c r="K31" i="3" s="1"/>
  <c r="I31" i="3"/>
  <c r="D31" i="3"/>
  <c r="E31" i="3" s="1"/>
  <c r="C31" i="3"/>
  <c r="V30" i="3"/>
  <c r="W30" i="3" s="1"/>
  <c r="U30" i="3"/>
  <c r="P30" i="3"/>
  <c r="Q30" i="3" s="1"/>
  <c r="O30" i="3"/>
  <c r="J30" i="3"/>
  <c r="K30" i="3" s="1"/>
  <c r="I30" i="3"/>
  <c r="D30" i="3"/>
  <c r="E30" i="3" s="1"/>
  <c r="C30" i="3"/>
  <c r="V29" i="3"/>
  <c r="W29" i="3" s="1"/>
  <c r="U29" i="3"/>
  <c r="P29" i="3"/>
  <c r="Q29" i="3" s="1"/>
  <c r="O29" i="3"/>
  <c r="J29" i="3"/>
  <c r="K29" i="3" s="1"/>
  <c r="I29" i="3"/>
  <c r="D29" i="3"/>
  <c r="E29" i="3" s="1"/>
  <c r="C29" i="3"/>
  <c r="V28" i="3"/>
  <c r="W28" i="3" s="1"/>
  <c r="U28" i="3"/>
  <c r="P28" i="3"/>
  <c r="Q28" i="3" s="1"/>
  <c r="O28" i="3"/>
  <c r="J28" i="3"/>
  <c r="K28" i="3" s="1"/>
  <c r="I28" i="3"/>
  <c r="D28" i="3"/>
  <c r="C28" i="3"/>
  <c r="V27" i="3"/>
  <c r="W27" i="3" s="1"/>
  <c r="U27" i="3"/>
  <c r="P27" i="3"/>
  <c r="Q27" i="3" s="1"/>
  <c r="O27" i="3"/>
  <c r="J27" i="3"/>
  <c r="K27" i="3" s="1"/>
  <c r="I27" i="3"/>
  <c r="D27" i="3"/>
  <c r="E27" i="3" s="1"/>
  <c r="C27" i="3"/>
  <c r="V26" i="3"/>
  <c r="W26" i="3" s="1"/>
  <c r="U26" i="3"/>
  <c r="P26" i="3"/>
  <c r="Q26" i="3" s="1"/>
  <c r="O26" i="3"/>
  <c r="J26" i="3"/>
  <c r="K26" i="3" s="1"/>
  <c r="I26" i="3"/>
  <c r="D26" i="3"/>
  <c r="E26" i="3" s="1"/>
  <c r="C26" i="3"/>
  <c r="V25" i="3"/>
  <c r="W25" i="3" s="1"/>
  <c r="U25" i="3"/>
  <c r="P25" i="3"/>
  <c r="Q25" i="3" s="1"/>
  <c r="O25" i="3"/>
  <c r="J25" i="3"/>
  <c r="K25" i="3" s="1"/>
  <c r="I25" i="3"/>
  <c r="D25" i="3"/>
  <c r="E25" i="3" s="1"/>
  <c r="C25" i="3"/>
  <c r="V24" i="3"/>
  <c r="W24" i="3" s="1"/>
  <c r="U24" i="3"/>
  <c r="P24" i="3"/>
  <c r="Q24" i="3" s="1"/>
  <c r="O24" i="3"/>
  <c r="J24" i="3"/>
  <c r="K24" i="3" s="1"/>
  <c r="I24" i="3"/>
  <c r="D24" i="3"/>
  <c r="C24" i="3"/>
  <c r="V23" i="3"/>
  <c r="W23" i="3" s="1"/>
  <c r="U23" i="3"/>
  <c r="P23" i="3"/>
  <c r="Q23" i="3" s="1"/>
  <c r="O23" i="3"/>
  <c r="J23" i="3"/>
  <c r="K23" i="3" s="1"/>
  <c r="I23" i="3"/>
  <c r="D23" i="3"/>
  <c r="E23" i="3" s="1"/>
  <c r="C23" i="3"/>
  <c r="V22" i="3"/>
  <c r="W22" i="3" s="1"/>
  <c r="U22" i="3"/>
  <c r="P22" i="3"/>
  <c r="Q22" i="3" s="1"/>
  <c r="O22" i="3"/>
  <c r="J22" i="3"/>
  <c r="K22" i="3" s="1"/>
  <c r="I22" i="3"/>
  <c r="D22" i="3"/>
  <c r="E22" i="3" s="1"/>
  <c r="C22" i="3"/>
  <c r="V21" i="3"/>
  <c r="W21" i="3" s="1"/>
  <c r="U21" i="3"/>
  <c r="P21" i="3"/>
  <c r="Q21" i="3" s="1"/>
  <c r="O21" i="3"/>
  <c r="J21" i="3"/>
  <c r="I21" i="3"/>
  <c r="D21" i="3"/>
  <c r="E21" i="3" s="1"/>
  <c r="C21" i="3"/>
  <c r="V20" i="3"/>
  <c r="W20" i="3" s="1"/>
  <c r="U20" i="3"/>
  <c r="P20" i="3"/>
  <c r="O20" i="3"/>
  <c r="J20" i="3"/>
  <c r="K20" i="3" s="1"/>
  <c r="I20" i="3"/>
  <c r="D20" i="3"/>
  <c r="C20" i="3"/>
  <c r="V19" i="3"/>
  <c r="U19" i="3"/>
  <c r="P19" i="3"/>
  <c r="Q19" i="3" s="1"/>
  <c r="O19" i="3"/>
  <c r="J19" i="3"/>
  <c r="K19" i="3" s="1"/>
  <c r="I19" i="3"/>
  <c r="D19" i="3"/>
  <c r="E19" i="3" s="1"/>
  <c r="C19" i="3"/>
  <c r="V18" i="3"/>
  <c r="W18" i="3" s="1"/>
  <c r="U18" i="3"/>
  <c r="P18" i="3"/>
  <c r="Q18" i="3" s="1"/>
  <c r="O18" i="3"/>
  <c r="J18" i="3"/>
  <c r="K18" i="3" s="1"/>
  <c r="I18" i="3"/>
  <c r="D18" i="3"/>
  <c r="E18" i="3" s="1"/>
  <c r="C18" i="3"/>
  <c r="V17" i="3"/>
  <c r="W17" i="3" s="1"/>
  <c r="U17" i="3"/>
  <c r="P17" i="3"/>
  <c r="Q17" i="3" s="1"/>
  <c r="O17" i="3"/>
  <c r="J17" i="3"/>
  <c r="K17" i="3" s="1"/>
  <c r="I17" i="3"/>
  <c r="D17" i="3"/>
  <c r="E17" i="3" s="1"/>
  <c r="C17" i="3"/>
  <c r="V16" i="3"/>
  <c r="W16" i="3" s="1"/>
  <c r="U16" i="3"/>
  <c r="P16" i="3"/>
  <c r="Q16" i="3" s="1"/>
  <c r="O16" i="3"/>
  <c r="J16" i="3"/>
  <c r="K16" i="3" s="1"/>
  <c r="I16" i="3"/>
  <c r="D16" i="3"/>
  <c r="C16" i="3"/>
  <c r="V15" i="3"/>
  <c r="W15" i="3" s="1"/>
  <c r="U15" i="3"/>
  <c r="P15" i="3"/>
  <c r="Q15" i="3" s="1"/>
  <c r="O15" i="3"/>
  <c r="J15" i="3"/>
  <c r="K15" i="3" s="1"/>
  <c r="I15" i="3"/>
  <c r="D15" i="3"/>
  <c r="E15" i="3" s="1"/>
  <c r="C15" i="3"/>
  <c r="V14" i="3"/>
  <c r="W14" i="3" s="1"/>
  <c r="U14" i="3"/>
  <c r="P14" i="3"/>
  <c r="Q14" i="3" s="1"/>
  <c r="O14" i="3"/>
  <c r="J14" i="3"/>
  <c r="K14" i="3" s="1"/>
  <c r="I14" i="3"/>
  <c r="D14" i="3"/>
  <c r="E14" i="3" s="1"/>
  <c r="C14" i="3"/>
  <c r="V13" i="3"/>
  <c r="W13" i="3" s="1"/>
  <c r="U13" i="3"/>
  <c r="P13" i="3"/>
  <c r="Q13" i="3" s="1"/>
  <c r="O13" i="3"/>
  <c r="J13" i="3"/>
  <c r="K13" i="3" s="1"/>
  <c r="I13" i="3"/>
  <c r="D13" i="3"/>
  <c r="E13" i="3" s="1"/>
  <c r="C13" i="3"/>
  <c r="V12" i="3"/>
  <c r="W12" i="3" s="1"/>
  <c r="U12" i="3"/>
  <c r="P12" i="3"/>
  <c r="Q12" i="3" s="1"/>
  <c r="O12" i="3"/>
  <c r="J12" i="3"/>
  <c r="K12" i="3" s="1"/>
  <c r="I12" i="3"/>
  <c r="D12" i="3"/>
  <c r="C12" i="3"/>
  <c r="V11" i="3"/>
  <c r="W11" i="3" s="1"/>
  <c r="U11" i="3"/>
  <c r="P11" i="3"/>
  <c r="Q11" i="3" s="1"/>
  <c r="O11" i="3"/>
  <c r="J11" i="3"/>
  <c r="K11" i="3" s="1"/>
  <c r="I11" i="3"/>
  <c r="D11" i="3"/>
  <c r="E11" i="3" s="1"/>
  <c r="C11" i="3"/>
  <c r="V10" i="3"/>
  <c r="W10" i="3" s="1"/>
  <c r="U10" i="3"/>
  <c r="P10" i="3"/>
  <c r="Q10" i="3" s="1"/>
  <c r="O10" i="3"/>
  <c r="J10" i="3"/>
  <c r="K10" i="3" s="1"/>
  <c r="I10" i="3"/>
  <c r="D10" i="3"/>
  <c r="E10" i="3" s="1"/>
  <c r="C10" i="3"/>
  <c r="V9" i="3"/>
  <c r="W9" i="3" s="1"/>
  <c r="U9" i="3"/>
  <c r="P9" i="3"/>
  <c r="Q9" i="3" s="1"/>
  <c r="O9" i="3"/>
  <c r="J9" i="3"/>
  <c r="K9" i="3" s="1"/>
  <c r="I9" i="3"/>
  <c r="D9" i="3"/>
  <c r="E9" i="3" s="1"/>
  <c r="C9" i="3"/>
  <c r="V8" i="3"/>
  <c r="W8" i="3" s="1"/>
  <c r="U8" i="3"/>
  <c r="P8" i="3"/>
  <c r="Q8" i="3" s="1"/>
  <c r="O8" i="3"/>
  <c r="J8" i="3"/>
  <c r="K8" i="3" s="1"/>
  <c r="I8" i="3"/>
  <c r="D8" i="3"/>
  <c r="C8" i="3"/>
  <c r="V7" i="3"/>
  <c r="W7" i="3" s="1"/>
  <c r="U7" i="3"/>
  <c r="P7" i="3"/>
  <c r="Q7" i="3" s="1"/>
  <c r="O7" i="3"/>
  <c r="J7" i="3"/>
  <c r="K7" i="3" s="1"/>
  <c r="I7" i="3"/>
  <c r="D7" i="3"/>
  <c r="E7" i="3" s="1"/>
  <c r="C7" i="3"/>
  <c r="V6" i="3"/>
  <c r="W6" i="3" s="1"/>
  <c r="U6" i="3"/>
  <c r="P6" i="3"/>
  <c r="Q6" i="3" s="1"/>
  <c r="O6" i="3"/>
  <c r="J6" i="3"/>
  <c r="K6" i="3" s="1"/>
  <c r="I6" i="3"/>
  <c r="D6" i="3"/>
  <c r="E6" i="3" s="1"/>
  <c r="C6" i="3"/>
  <c r="V5" i="3"/>
  <c r="W5" i="3" s="1"/>
  <c r="U5" i="3"/>
  <c r="P5" i="3"/>
  <c r="Q5" i="3" s="1"/>
  <c r="O5" i="3"/>
  <c r="J5" i="3"/>
  <c r="K5" i="3" s="1"/>
  <c r="I5" i="3"/>
  <c r="D5" i="3"/>
  <c r="E5" i="3" s="1"/>
  <c r="C5" i="3"/>
  <c r="V4" i="3"/>
  <c r="W4" i="3" s="1"/>
  <c r="U4" i="3"/>
  <c r="P4" i="3"/>
  <c r="O4" i="3"/>
  <c r="J4" i="3"/>
  <c r="K4" i="3" s="1"/>
  <c r="I4" i="3"/>
  <c r="D4" i="3"/>
  <c r="C4" i="3"/>
  <c r="V3" i="3"/>
  <c r="W3" i="3" s="1"/>
  <c r="U3" i="3"/>
  <c r="P3" i="3"/>
  <c r="Q3" i="3" s="1"/>
  <c r="O3" i="3"/>
  <c r="J3" i="3"/>
  <c r="K3" i="3" s="1"/>
  <c r="I3" i="3"/>
  <c r="D3" i="3"/>
  <c r="E3" i="3" s="1"/>
  <c r="C3" i="3"/>
  <c r="V2" i="3"/>
  <c r="W2" i="3" s="1"/>
  <c r="U2" i="3"/>
  <c r="P2" i="3"/>
  <c r="O2" i="3"/>
  <c r="J2" i="3"/>
  <c r="K2" i="3" s="1"/>
  <c r="I2" i="3"/>
  <c r="D2" i="3"/>
  <c r="C2" i="3"/>
  <c r="R2" i="3" l="1"/>
  <c r="F2" i="3"/>
  <c r="L136" i="4"/>
  <c r="L135" i="4"/>
  <c r="L2" i="3"/>
  <c r="X2" i="3"/>
  <c r="B136" i="4"/>
  <c r="B135" i="4"/>
  <c r="G135" i="4"/>
  <c r="C156" i="1"/>
  <c r="C155" i="1"/>
  <c r="AB2" i="3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24" i="1"/>
  <c r="W60" i="1" l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O24" i="1"/>
  <c r="K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24" i="1"/>
</calcChain>
</file>

<file path=xl/sharedStrings.xml><?xml version="1.0" encoding="utf-8"?>
<sst xmlns="http://schemas.openxmlformats.org/spreadsheetml/2006/main" count="947" uniqueCount="103">
  <si>
    <t>Site</t>
  </si>
  <si>
    <t>Sterling</t>
  </si>
  <si>
    <t>Unit</t>
  </si>
  <si>
    <t>AD003 (Acrylic Windows)</t>
  </si>
  <si>
    <t>AD001 (Acrylic Windows)</t>
  </si>
  <si>
    <t>Digital Globe</t>
  </si>
  <si>
    <t>AD002 (Acrylic Windows)</t>
  </si>
  <si>
    <t>CVALLA</t>
  </si>
  <si>
    <t>AD010 (Glass Windows)</t>
  </si>
  <si>
    <t>Date</t>
  </si>
  <si>
    <t>AD019 (Glass Windows)</t>
  </si>
  <si>
    <t>AD020 (Glass Windows)</t>
  </si>
  <si>
    <t>AD022 (Glass Windows)</t>
  </si>
  <si>
    <t>AD023 (Glass Windows)</t>
  </si>
  <si>
    <t>Instrument</t>
  </si>
  <si>
    <t>Time</t>
  </si>
  <si>
    <t>Wavength</t>
  </si>
  <si>
    <t>AERONET AOD</t>
  </si>
  <si>
    <t>440nm</t>
  </si>
  <si>
    <t>AD010</t>
  </si>
  <si>
    <t>520nm</t>
  </si>
  <si>
    <t>680nm</t>
  </si>
  <si>
    <t>870nm</t>
  </si>
  <si>
    <t>November 18th With AD010</t>
  </si>
  <si>
    <t>November 25th With AD010</t>
  </si>
  <si>
    <t>Time AERO</t>
  </si>
  <si>
    <t>AOD_440nm</t>
  </si>
  <si>
    <t>AOD_520nm</t>
  </si>
  <si>
    <t>AOD_680nm</t>
  </si>
  <si>
    <t>AOD_870nm</t>
  </si>
  <si>
    <t>Mean Error</t>
  </si>
  <si>
    <t>Mean Normalized Bias</t>
  </si>
  <si>
    <t>Error</t>
  </si>
  <si>
    <t>mean absolute error</t>
  </si>
  <si>
    <t>Abs Rel</t>
  </si>
  <si>
    <t>Ave Rel (%)</t>
  </si>
  <si>
    <t>Total Ave</t>
  </si>
  <si>
    <t>1 to 1</t>
  </si>
  <si>
    <t>Mean</t>
  </si>
  <si>
    <t>Difference</t>
  </si>
  <si>
    <t>Bias</t>
  </si>
  <si>
    <t>St. Deviation</t>
  </si>
  <si>
    <t>Lower LOA</t>
  </si>
  <si>
    <t>Upper LOA</t>
  </si>
  <si>
    <t>All AERO</t>
  </si>
  <si>
    <t>Lines</t>
  </si>
  <si>
    <t>AD1 440</t>
  </si>
  <si>
    <t>AD2 440</t>
  </si>
  <si>
    <t>AD1 520</t>
  </si>
  <si>
    <t>AD2 520</t>
  </si>
  <si>
    <t>AD1 680</t>
  </si>
  <si>
    <t>AD2 680</t>
  </si>
  <si>
    <t>AD1 870</t>
  </si>
  <si>
    <t>AD2 870</t>
  </si>
  <si>
    <t>AD10 440</t>
  </si>
  <si>
    <t>AD19 440</t>
  </si>
  <si>
    <t>AD20 440</t>
  </si>
  <si>
    <t>AD10 520</t>
  </si>
  <si>
    <t>AD19 520</t>
  </si>
  <si>
    <t>AD20 520</t>
  </si>
  <si>
    <t>AD10 680</t>
  </si>
  <si>
    <t>AD19 680</t>
  </si>
  <si>
    <t>AD20 680</t>
  </si>
  <si>
    <t>AD10 870</t>
  </si>
  <si>
    <t>AD19 870</t>
  </si>
  <si>
    <t>AD20 870</t>
  </si>
  <si>
    <t>AD22 440</t>
  </si>
  <si>
    <t>AD23 440</t>
  </si>
  <si>
    <t>AD22 520</t>
  </si>
  <si>
    <t>AD23 520</t>
  </si>
  <si>
    <t>AD23 680</t>
  </si>
  <si>
    <t>AD22 680</t>
  </si>
  <si>
    <t>AD22 870</t>
  </si>
  <si>
    <t>AD23 870</t>
  </si>
  <si>
    <t>CV 440</t>
  </si>
  <si>
    <t>CV 520</t>
  </si>
  <si>
    <t>CV 680</t>
  </si>
  <si>
    <t>CV 870</t>
  </si>
  <si>
    <t>Ave CV 520</t>
  </si>
  <si>
    <t>Ave CV 440</t>
  </si>
  <si>
    <t>Ave CV 680</t>
  </si>
  <si>
    <t>Ave CV 870</t>
  </si>
  <si>
    <t>GlOBAL AVERAGE CV</t>
  </si>
  <si>
    <t>Overall Day CV</t>
  </si>
  <si>
    <t>Overal Day CV</t>
  </si>
  <si>
    <t>TIME-ADJUSTED GLOBAL AVERAGE CV</t>
  </si>
  <si>
    <t>Mean Error 10</t>
  </si>
  <si>
    <t>Mean Error 19</t>
  </si>
  <si>
    <t>Mean Error 20</t>
  </si>
  <si>
    <t>Mean Error 22</t>
  </si>
  <si>
    <t>Mean Error 23</t>
  </si>
  <si>
    <t>Ave Dev Master</t>
  </si>
  <si>
    <t>AMOD 440</t>
  </si>
  <si>
    <t>AMOD 520</t>
  </si>
  <si>
    <t>AMOD 680</t>
  </si>
  <si>
    <t>AMOD AOD</t>
  </si>
  <si>
    <t>Time AMOD</t>
  </si>
  <si>
    <t>AMOD 870</t>
  </si>
  <si>
    <t>AERO 680</t>
  </si>
  <si>
    <t>AERO 870</t>
  </si>
  <si>
    <t>All AMOD</t>
  </si>
  <si>
    <t>AERO 520</t>
  </si>
  <si>
    <t>AERO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</si>
</sst>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0" fillId="0" borderId="0" xfId="0" applyFill="1" applyBorder="1"/>
    <xf numFmtId="0" fontId="0" fillId="0" borderId="1" xfId="0" applyFill="1" applyBorder="1"/>
    <xf numFmtId="16" fontId="0" fillId="0" borderId="0" xfId="0" applyNumberFormat="1"/>
    <xf numFmtId="0" fontId="0" fillId="0" borderId="0" xfId="0" applyNumberFormat="1"/>
    <xf numFmtId="16" fontId="0" fillId="0" borderId="1" xfId="0" applyNumberFormat="1" applyBorder="1"/>
    <xf numFmtId="16" fontId="0" fillId="0" borderId="0" xfId="0" applyNumberFormat="1" applyBorder="1"/>
    <xf numFmtId="0" fontId="1" fillId="0" borderId="0" xfId="0" applyFont="1" applyAlignment="1"/>
    <xf numFmtId="0" fontId="1" fillId="0" borderId="0" xfId="0" applyFont="1" applyBorder="1"/>
    <xf numFmtId="164" fontId="0" fillId="0" borderId="0" xfId="0" applyNumberFormat="1"/>
    <xf numFmtId="0" fontId="0" fillId="0" borderId="0" xfId="0" applyFont="1" applyFill="1" applyBorder="1"/>
    <xf numFmtId="20" fontId="0" fillId="0" borderId="0" xfId="0" applyNumberFormat="1"/>
    <xf numFmtId="0" fontId="0" fillId="0" borderId="0" xfId="0" applyFont="1" applyBorder="1"/>
    <xf numFmtId="10" fontId="0" fillId="0" borderId="0" xfId="1" applyNumberFormat="1" applyFont="1" applyBorder="1"/>
    <xf numFmtId="10" fontId="0" fillId="0" borderId="0" xfId="1" applyNumberFormat="1" applyFont="1"/>
    <xf numFmtId="10" fontId="0" fillId="0" borderId="0" xfId="0" applyNumberFormat="1"/>
    <xf numFmtId="10" fontId="0" fillId="0" borderId="0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59772858587143"/>
          <c:y val="4.0232293797920926E-2"/>
          <c:w val="0.79637156006266474"/>
          <c:h val="0.837507319459083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Data'!$B$1</c:f>
              <c:strCache>
                <c:ptCount val="1"/>
                <c:pt idx="0">
                  <c:v>AERO 440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Data'!$B$24:$B$153</c:f>
              <c:numCache>
                <c:formatCode>General</c:formatCode>
                <c:ptCount val="130"/>
                <c:pt idx="0">
                  <c:v>0.21609999999999999</c:v>
                </c:pt>
                <c:pt idx="1">
                  <c:v>0.21779999999999999</c:v>
                </c:pt>
                <c:pt idx="2">
                  <c:v>0.22450000000000001</c:v>
                </c:pt>
                <c:pt idx="3">
                  <c:v>0.22289999999999999</c:v>
                </c:pt>
                <c:pt idx="4">
                  <c:v>0.23649999999999999</c:v>
                </c:pt>
                <c:pt idx="5">
                  <c:v>0.2298</c:v>
                </c:pt>
                <c:pt idx="6">
                  <c:v>0.23019999999999999</c:v>
                </c:pt>
                <c:pt idx="7">
                  <c:v>0.2359</c:v>
                </c:pt>
                <c:pt idx="8">
                  <c:v>0.2341</c:v>
                </c:pt>
                <c:pt idx="9">
                  <c:v>0.2316</c:v>
                </c:pt>
                <c:pt idx="10">
                  <c:v>0.23</c:v>
                </c:pt>
                <c:pt idx="11">
                  <c:v>0.23080000000000001</c:v>
                </c:pt>
                <c:pt idx="12">
                  <c:v>0.22520000000000001</c:v>
                </c:pt>
                <c:pt idx="13">
                  <c:v>0.21840000000000001</c:v>
                </c:pt>
                <c:pt idx="14">
                  <c:v>0.2261</c:v>
                </c:pt>
                <c:pt idx="15">
                  <c:v>0.218</c:v>
                </c:pt>
                <c:pt idx="16">
                  <c:v>0.2205</c:v>
                </c:pt>
                <c:pt idx="17">
                  <c:v>0.2142</c:v>
                </c:pt>
                <c:pt idx="18">
                  <c:v>0.20880000000000001</c:v>
                </c:pt>
                <c:pt idx="19">
                  <c:v>0.2137</c:v>
                </c:pt>
                <c:pt idx="20">
                  <c:v>0.22140000000000001</c:v>
                </c:pt>
                <c:pt idx="21">
                  <c:v>0.23169999999999999</c:v>
                </c:pt>
                <c:pt idx="22">
                  <c:v>0.23799999999999999</c:v>
                </c:pt>
                <c:pt idx="23">
                  <c:v>0.23810000000000001</c:v>
                </c:pt>
                <c:pt idx="24">
                  <c:v>0.2379</c:v>
                </c:pt>
                <c:pt idx="25">
                  <c:v>0.23599999999999999</c:v>
                </c:pt>
                <c:pt idx="26">
                  <c:v>0.24179999999999999</c:v>
                </c:pt>
                <c:pt idx="27">
                  <c:v>0.23799999999999999</c:v>
                </c:pt>
                <c:pt idx="28">
                  <c:v>0.248</c:v>
                </c:pt>
                <c:pt idx="29">
                  <c:v>0.21609999999999999</c:v>
                </c:pt>
                <c:pt idx="30">
                  <c:v>0.21779999999999999</c:v>
                </c:pt>
                <c:pt idx="31">
                  <c:v>0.22450000000000001</c:v>
                </c:pt>
                <c:pt idx="32">
                  <c:v>0.22289999999999999</c:v>
                </c:pt>
                <c:pt idx="33">
                  <c:v>0.23649999999999999</c:v>
                </c:pt>
                <c:pt idx="34">
                  <c:v>0.2298</c:v>
                </c:pt>
                <c:pt idx="35">
                  <c:v>0.23019999999999999</c:v>
                </c:pt>
                <c:pt idx="36">
                  <c:v>0.2359</c:v>
                </c:pt>
                <c:pt idx="37">
                  <c:v>0.2341</c:v>
                </c:pt>
                <c:pt idx="38">
                  <c:v>0.2316</c:v>
                </c:pt>
                <c:pt idx="39">
                  <c:v>0.23</c:v>
                </c:pt>
                <c:pt idx="40">
                  <c:v>0.23080000000000001</c:v>
                </c:pt>
                <c:pt idx="41">
                  <c:v>0.22520000000000001</c:v>
                </c:pt>
                <c:pt idx="42">
                  <c:v>0.21840000000000001</c:v>
                </c:pt>
                <c:pt idx="43">
                  <c:v>0.2261</c:v>
                </c:pt>
                <c:pt idx="44">
                  <c:v>0.218</c:v>
                </c:pt>
                <c:pt idx="45">
                  <c:v>0.22020000000000001</c:v>
                </c:pt>
                <c:pt idx="46">
                  <c:v>0.21290000000000001</c:v>
                </c:pt>
                <c:pt idx="47">
                  <c:v>0.2142</c:v>
                </c:pt>
                <c:pt idx="48">
                  <c:v>0.20880000000000001</c:v>
                </c:pt>
                <c:pt idx="49">
                  <c:v>0.21110000000000001</c:v>
                </c:pt>
                <c:pt idx="50">
                  <c:v>0.2137</c:v>
                </c:pt>
                <c:pt idx="51">
                  <c:v>0.22140000000000001</c:v>
                </c:pt>
                <c:pt idx="52">
                  <c:v>0.23169999999999999</c:v>
                </c:pt>
                <c:pt idx="53">
                  <c:v>0.23799999999999999</c:v>
                </c:pt>
                <c:pt idx="54">
                  <c:v>0.23810000000000001</c:v>
                </c:pt>
                <c:pt idx="55">
                  <c:v>0.2379</c:v>
                </c:pt>
                <c:pt idx="56">
                  <c:v>0.23599999999999999</c:v>
                </c:pt>
                <c:pt idx="57">
                  <c:v>0.24179999999999999</c:v>
                </c:pt>
                <c:pt idx="58">
                  <c:v>0.23799999999999999</c:v>
                </c:pt>
                <c:pt idx="59">
                  <c:v>0.248</c:v>
                </c:pt>
                <c:pt idx="60">
                  <c:v>3.0499999999999999E-2</c:v>
                </c:pt>
                <c:pt idx="61">
                  <c:v>2.8899999999999999E-2</c:v>
                </c:pt>
                <c:pt idx="62">
                  <c:v>2.7199999999999998E-2</c:v>
                </c:pt>
                <c:pt idx="63">
                  <c:v>2.6700000000000002E-2</c:v>
                </c:pt>
                <c:pt idx="64">
                  <c:v>2.6700000000000002E-2</c:v>
                </c:pt>
                <c:pt idx="65">
                  <c:v>2.7799999999999998E-2</c:v>
                </c:pt>
                <c:pt idx="66">
                  <c:v>2.7699999999999999E-2</c:v>
                </c:pt>
                <c:pt idx="67">
                  <c:v>2.6800000000000001E-2</c:v>
                </c:pt>
                <c:pt idx="68">
                  <c:v>2.7199999999999998E-2</c:v>
                </c:pt>
                <c:pt idx="69">
                  <c:v>2.8400000000000002E-2</c:v>
                </c:pt>
                <c:pt idx="70">
                  <c:v>2.8000000000000001E-2</c:v>
                </c:pt>
                <c:pt idx="71">
                  <c:v>2.8799999999999999E-2</c:v>
                </c:pt>
                <c:pt idx="72">
                  <c:v>2.86E-2</c:v>
                </c:pt>
                <c:pt idx="73">
                  <c:v>2.81E-2</c:v>
                </c:pt>
                <c:pt idx="74">
                  <c:v>3.0499999999999999E-2</c:v>
                </c:pt>
                <c:pt idx="75">
                  <c:v>2.8899999999999999E-2</c:v>
                </c:pt>
                <c:pt idx="76">
                  <c:v>2.7199999999999998E-2</c:v>
                </c:pt>
                <c:pt idx="77">
                  <c:v>2.6700000000000002E-2</c:v>
                </c:pt>
                <c:pt idx="78">
                  <c:v>2.6700000000000002E-2</c:v>
                </c:pt>
                <c:pt idx="79">
                  <c:v>2.7799999999999998E-2</c:v>
                </c:pt>
                <c:pt idx="80">
                  <c:v>2.7699999999999999E-2</c:v>
                </c:pt>
                <c:pt idx="81">
                  <c:v>2.6800000000000001E-2</c:v>
                </c:pt>
                <c:pt idx="82">
                  <c:v>2.7199999999999998E-2</c:v>
                </c:pt>
                <c:pt idx="83">
                  <c:v>2.8400000000000002E-2</c:v>
                </c:pt>
                <c:pt idx="84">
                  <c:v>2.8000000000000001E-2</c:v>
                </c:pt>
                <c:pt idx="85">
                  <c:v>2.8799999999999999E-2</c:v>
                </c:pt>
                <c:pt idx="86">
                  <c:v>2.86E-2</c:v>
                </c:pt>
                <c:pt idx="87">
                  <c:v>2.81E-2</c:v>
                </c:pt>
                <c:pt idx="88">
                  <c:v>3.0499999999999999E-2</c:v>
                </c:pt>
                <c:pt idx="89">
                  <c:v>2.8899999999999999E-2</c:v>
                </c:pt>
                <c:pt idx="90">
                  <c:v>2.7199999999999998E-2</c:v>
                </c:pt>
                <c:pt idx="91">
                  <c:v>2.6700000000000002E-2</c:v>
                </c:pt>
                <c:pt idx="92">
                  <c:v>2.6700000000000002E-2</c:v>
                </c:pt>
                <c:pt idx="93">
                  <c:v>2.7799999999999998E-2</c:v>
                </c:pt>
                <c:pt idx="94">
                  <c:v>2.7699999999999999E-2</c:v>
                </c:pt>
                <c:pt idx="95">
                  <c:v>2.6800000000000001E-2</c:v>
                </c:pt>
                <c:pt idx="96">
                  <c:v>2.7199999999999998E-2</c:v>
                </c:pt>
                <c:pt idx="97">
                  <c:v>2.8400000000000002E-2</c:v>
                </c:pt>
                <c:pt idx="98">
                  <c:v>2.8000000000000001E-2</c:v>
                </c:pt>
                <c:pt idx="99">
                  <c:v>2.8799999999999999E-2</c:v>
                </c:pt>
                <c:pt idx="100">
                  <c:v>2.86E-2</c:v>
                </c:pt>
                <c:pt idx="101">
                  <c:v>2.81E-2</c:v>
                </c:pt>
                <c:pt idx="102">
                  <c:v>6.8500000000000005E-2</c:v>
                </c:pt>
                <c:pt idx="103">
                  <c:v>4.02E-2</c:v>
                </c:pt>
                <c:pt idx="104">
                  <c:v>0.1749</c:v>
                </c:pt>
                <c:pt idx="105">
                  <c:v>0.1434</c:v>
                </c:pt>
                <c:pt idx="106">
                  <c:v>0.1017</c:v>
                </c:pt>
                <c:pt idx="107">
                  <c:v>0.1411</c:v>
                </c:pt>
                <c:pt idx="108">
                  <c:v>0.21890000000000001</c:v>
                </c:pt>
                <c:pt idx="109">
                  <c:v>6.8500000000000005E-2</c:v>
                </c:pt>
                <c:pt idx="110">
                  <c:v>4.02E-2</c:v>
                </c:pt>
                <c:pt idx="111">
                  <c:v>0.1749</c:v>
                </c:pt>
                <c:pt idx="112">
                  <c:v>0.1434</c:v>
                </c:pt>
                <c:pt idx="113">
                  <c:v>0.1017</c:v>
                </c:pt>
                <c:pt idx="114">
                  <c:v>0.1411</c:v>
                </c:pt>
                <c:pt idx="115">
                  <c:v>0.21890000000000001</c:v>
                </c:pt>
                <c:pt idx="116">
                  <c:v>6.8500000000000005E-2</c:v>
                </c:pt>
                <c:pt idx="117">
                  <c:v>4.02E-2</c:v>
                </c:pt>
                <c:pt idx="118">
                  <c:v>0.1749</c:v>
                </c:pt>
                <c:pt idx="119">
                  <c:v>0.1434</c:v>
                </c:pt>
                <c:pt idx="120">
                  <c:v>0.1017</c:v>
                </c:pt>
                <c:pt idx="121">
                  <c:v>0.1411</c:v>
                </c:pt>
                <c:pt idx="122">
                  <c:v>0.21890000000000001</c:v>
                </c:pt>
                <c:pt idx="123">
                  <c:v>6.8500000000000005E-2</c:v>
                </c:pt>
                <c:pt idx="124">
                  <c:v>4.02E-2</c:v>
                </c:pt>
                <c:pt idx="125">
                  <c:v>0.1749</c:v>
                </c:pt>
                <c:pt idx="126">
                  <c:v>0.1434</c:v>
                </c:pt>
                <c:pt idx="127">
                  <c:v>0.1017</c:v>
                </c:pt>
                <c:pt idx="128">
                  <c:v>0.1411</c:v>
                </c:pt>
                <c:pt idx="129">
                  <c:v>0.21890000000000001</c:v>
                </c:pt>
              </c:numCache>
            </c:numRef>
          </c:xVal>
          <c:yVal>
            <c:numRef>
              <c:f>'All Data'!$A$24:$A$153</c:f>
              <c:numCache>
                <c:formatCode>General</c:formatCode>
                <c:ptCount val="130"/>
                <c:pt idx="0">
                  <c:v>0.21920000000000001</c:v>
                </c:pt>
                <c:pt idx="1">
                  <c:v>0.22320000000000001</c:v>
                </c:pt>
                <c:pt idx="2">
                  <c:v>0.22750000000000001</c:v>
                </c:pt>
                <c:pt idx="3">
                  <c:v>0.2344</c:v>
                </c:pt>
                <c:pt idx="4">
                  <c:v>0.2331</c:v>
                </c:pt>
                <c:pt idx="5">
                  <c:v>0.22770000000000001</c:v>
                </c:pt>
                <c:pt idx="6">
                  <c:v>0.23949999999999999</c:v>
                </c:pt>
                <c:pt idx="7">
                  <c:v>0.2311</c:v>
                </c:pt>
                <c:pt idx="8">
                  <c:v>0.23019999999999999</c:v>
                </c:pt>
                <c:pt idx="9">
                  <c:v>0.2296</c:v>
                </c:pt>
                <c:pt idx="10">
                  <c:v>0.2341</c:v>
                </c:pt>
                <c:pt idx="11">
                  <c:v>0.22420000000000001</c:v>
                </c:pt>
                <c:pt idx="12">
                  <c:v>0.22839999999999999</c:v>
                </c:pt>
                <c:pt idx="13">
                  <c:v>0.21859999999999999</c:v>
                </c:pt>
                <c:pt idx="14">
                  <c:v>0.2177</c:v>
                </c:pt>
                <c:pt idx="15">
                  <c:v>0.21390000000000001</c:v>
                </c:pt>
                <c:pt idx="16">
                  <c:v>0.21840000000000001</c:v>
                </c:pt>
                <c:pt idx="17">
                  <c:v>0.21240000000000001</c:v>
                </c:pt>
                <c:pt idx="18">
                  <c:v>0.18970000000000001</c:v>
                </c:pt>
                <c:pt idx="19">
                  <c:v>0.2112</c:v>
                </c:pt>
                <c:pt idx="20">
                  <c:v>0.21299999999999999</c:v>
                </c:pt>
                <c:pt idx="21">
                  <c:v>0.21329999999999999</c:v>
                </c:pt>
                <c:pt idx="22">
                  <c:v>0.2278</c:v>
                </c:pt>
                <c:pt idx="23">
                  <c:v>0.21859999999999999</c:v>
                </c:pt>
                <c:pt idx="24">
                  <c:v>0.21920000000000001</c:v>
                </c:pt>
                <c:pt idx="25">
                  <c:v>0.22689999999999999</c:v>
                </c:pt>
                <c:pt idx="26">
                  <c:v>0.2303</c:v>
                </c:pt>
                <c:pt idx="27">
                  <c:v>0.22509999999999999</c:v>
                </c:pt>
                <c:pt idx="28">
                  <c:v>0.2379</c:v>
                </c:pt>
                <c:pt idx="29">
                  <c:v>0.22700000000000001</c:v>
                </c:pt>
                <c:pt idx="30">
                  <c:v>0.23250000000000001</c:v>
                </c:pt>
                <c:pt idx="31">
                  <c:v>0.2336</c:v>
                </c:pt>
                <c:pt idx="32">
                  <c:v>0.2389</c:v>
                </c:pt>
                <c:pt idx="33">
                  <c:v>0.2545</c:v>
                </c:pt>
                <c:pt idx="34">
                  <c:v>0.24410000000000001</c:v>
                </c:pt>
                <c:pt idx="35">
                  <c:v>0.25440000000000002</c:v>
                </c:pt>
                <c:pt idx="36">
                  <c:v>0.2487</c:v>
                </c:pt>
                <c:pt idx="37">
                  <c:v>0.24310000000000001</c:v>
                </c:pt>
                <c:pt idx="38">
                  <c:v>0.23530000000000001</c:v>
                </c:pt>
                <c:pt idx="39">
                  <c:v>0.23250000000000001</c:v>
                </c:pt>
                <c:pt idx="40">
                  <c:v>0.23300000000000001</c:v>
                </c:pt>
                <c:pt idx="41">
                  <c:v>0.21</c:v>
                </c:pt>
                <c:pt idx="42">
                  <c:v>0.22720000000000001</c:v>
                </c:pt>
                <c:pt idx="43">
                  <c:v>0.22389999999999999</c:v>
                </c:pt>
                <c:pt idx="44">
                  <c:v>0.2177</c:v>
                </c:pt>
                <c:pt idx="45">
                  <c:v>0.2208</c:v>
                </c:pt>
                <c:pt idx="46">
                  <c:v>0.2074</c:v>
                </c:pt>
                <c:pt idx="47">
                  <c:v>0.21049999999999999</c:v>
                </c:pt>
                <c:pt idx="48">
                  <c:v>0.1953</c:v>
                </c:pt>
                <c:pt idx="49">
                  <c:v>0.2089</c:v>
                </c:pt>
                <c:pt idx="50">
                  <c:v>0.21479999999999999</c:v>
                </c:pt>
                <c:pt idx="51">
                  <c:v>0.219</c:v>
                </c:pt>
                <c:pt idx="52">
                  <c:v>0.22420000000000001</c:v>
                </c:pt>
                <c:pt idx="53">
                  <c:v>0.23599999999999999</c:v>
                </c:pt>
                <c:pt idx="54">
                  <c:v>0.22750000000000001</c:v>
                </c:pt>
                <c:pt idx="55">
                  <c:v>0.22289999999999999</c:v>
                </c:pt>
                <c:pt idx="56">
                  <c:v>0.2288</c:v>
                </c:pt>
                <c:pt idx="57">
                  <c:v>0.23150000000000001</c:v>
                </c:pt>
                <c:pt idx="58">
                  <c:v>0.2296</c:v>
                </c:pt>
                <c:pt idx="59">
                  <c:v>0.23810000000000001</c:v>
                </c:pt>
                <c:pt idx="60">
                  <c:v>3.3599999999999998E-2</c:v>
                </c:pt>
                <c:pt idx="61">
                  <c:v>3.27E-2</c:v>
                </c:pt>
                <c:pt idx="62">
                  <c:v>3.2300000000000002E-2</c:v>
                </c:pt>
                <c:pt idx="63">
                  <c:v>3.1600000000000003E-2</c:v>
                </c:pt>
                <c:pt idx="64">
                  <c:v>3.0200000000000001E-2</c:v>
                </c:pt>
                <c:pt idx="65">
                  <c:v>2.9100000000000001E-2</c:v>
                </c:pt>
                <c:pt idx="66">
                  <c:v>3.0599999999999999E-2</c:v>
                </c:pt>
                <c:pt idx="67">
                  <c:v>2.7400000000000001E-2</c:v>
                </c:pt>
                <c:pt idx="68">
                  <c:v>2.7E-2</c:v>
                </c:pt>
                <c:pt idx="69">
                  <c:v>2.4299999999999999E-2</c:v>
                </c:pt>
                <c:pt idx="70">
                  <c:v>2.5600000000000001E-2</c:v>
                </c:pt>
                <c:pt idx="71">
                  <c:v>2.46E-2</c:v>
                </c:pt>
                <c:pt idx="72">
                  <c:v>2.3400000000000001E-2</c:v>
                </c:pt>
                <c:pt idx="73">
                  <c:v>2.06E-2</c:v>
                </c:pt>
                <c:pt idx="74">
                  <c:v>3.2399999999999998E-2</c:v>
                </c:pt>
                <c:pt idx="75">
                  <c:v>3.3399999999999999E-2</c:v>
                </c:pt>
                <c:pt idx="76">
                  <c:v>3.1199999999999999E-2</c:v>
                </c:pt>
                <c:pt idx="77">
                  <c:v>3.0200000000000001E-2</c:v>
                </c:pt>
                <c:pt idx="78">
                  <c:v>3.0099999999999998E-2</c:v>
                </c:pt>
                <c:pt idx="79">
                  <c:v>2.9100000000000001E-2</c:v>
                </c:pt>
                <c:pt idx="80">
                  <c:v>3.2599999999999997E-2</c:v>
                </c:pt>
                <c:pt idx="81">
                  <c:v>2.92E-2</c:v>
                </c:pt>
                <c:pt idx="82">
                  <c:v>2.6800000000000001E-2</c:v>
                </c:pt>
                <c:pt idx="83">
                  <c:v>2.75E-2</c:v>
                </c:pt>
                <c:pt idx="84">
                  <c:v>2.6800000000000001E-2</c:v>
                </c:pt>
                <c:pt idx="85">
                  <c:v>2.7E-2</c:v>
                </c:pt>
                <c:pt idx="86">
                  <c:v>2.5100000000000001E-2</c:v>
                </c:pt>
                <c:pt idx="87">
                  <c:v>2.46E-2</c:v>
                </c:pt>
                <c:pt idx="88">
                  <c:v>2.3900000000000001E-2</c:v>
                </c:pt>
                <c:pt idx="89">
                  <c:v>2.4799999999999999E-2</c:v>
                </c:pt>
                <c:pt idx="90">
                  <c:v>2.3900000000000001E-2</c:v>
                </c:pt>
                <c:pt idx="91">
                  <c:v>2.4400000000000002E-2</c:v>
                </c:pt>
                <c:pt idx="92">
                  <c:v>1.8800000000000001E-2</c:v>
                </c:pt>
                <c:pt idx="93">
                  <c:v>2.2700000000000001E-2</c:v>
                </c:pt>
                <c:pt idx="94">
                  <c:v>2.23E-2</c:v>
                </c:pt>
                <c:pt idx="95">
                  <c:v>2.3699999999999999E-2</c:v>
                </c:pt>
                <c:pt idx="96">
                  <c:v>2.2200000000000001E-2</c:v>
                </c:pt>
                <c:pt idx="97">
                  <c:v>2.2200000000000001E-2</c:v>
                </c:pt>
                <c:pt idx="98">
                  <c:v>2.0799999999999999E-2</c:v>
                </c:pt>
                <c:pt idx="99">
                  <c:v>2.12E-2</c:v>
                </c:pt>
                <c:pt idx="100">
                  <c:v>2.0400000000000001E-2</c:v>
                </c:pt>
                <c:pt idx="101">
                  <c:v>1.7999999999999999E-2</c:v>
                </c:pt>
                <c:pt idx="102">
                  <c:v>5.67E-2</c:v>
                </c:pt>
                <c:pt idx="103">
                  <c:v>3.61E-2</c:v>
                </c:pt>
                <c:pt idx="104">
                  <c:v>0.15970000000000001</c:v>
                </c:pt>
                <c:pt idx="105">
                  <c:v>0.123</c:v>
                </c:pt>
                <c:pt idx="106">
                  <c:v>7.9500000000000001E-2</c:v>
                </c:pt>
                <c:pt idx="107">
                  <c:v>0.1239</c:v>
                </c:pt>
                <c:pt idx="108">
                  <c:v>0.1988</c:v>
                </c:pt>
                <c:pt idx="109">
                  <c:v>6.0100000000000001E-2</c:v>
                </c:pt>
                <c:pt idx="110">
                  <c:v>3.8300000000000001E-2</c:v>
                </c:pt>
                <c:pt idx="111">
                  <c:v>0.1711</c:v>
                </c:pt>
                <c:pt idx="112">
                  <c:v>0.15809999999999999</c:v>
                </c:pt>
                <c:pt idx="113">
                  <c:v>9.5200000000000007E-2</c:v>
                </c:pt>
                <c:pt idx="114">
                  <c:v>0.14019999999999999</c:v>
                </c:pt>
                <c:pt idx="115">
                  <c:v>0.19109999999999999</c:v>
                </c:pt>
                <c:pt idx="116">
                  <c:v>4.41E-2</c:v>
                </c:pt>
                <c:pt idx="117">
                  <c:v>3.6299999999999999E-2</c:v>
                </c:pt>
                <c:pt idx="118">
                  <c:v>0.16220000000000001</c:v>
                </c:pt>
                <c:pt idx="119">
                  <c:v>0.1033</c:v>
                </c:pt>
                <c:pt idx="120">
                  <c:v>9.3399999999999997E-2</c:v>
                </c:pt>
                <c:pt idx="121">
                  <c:v>0.2059</c:v>
                </c:pt>
                <c:pt idx="122">
                  <c:v>0.19869999999999999</c:v>
                </c:pt>
                <c:pt idx="123">
                  <c:v>6.1400000000000003E-2</c:v>
                </c:pt>
                <c:pt idx="124">
                  <c:v>4.1599999999999998E-2</c:v>
                </c:pt>
                <c:pt idx="125">
                  <c:v>0.16950000000000001</c:v>
                </c:pt>
                <c:pt idx="126">
                  <c:v>0.16869999999999999</c:v>
                </c:pt>
                <c:pt idx="127">
                  <c:v>9.74E-2</c:v>
                </c:pt>
                <c:pt idx="128">
                  <c:v>0.14910000000000001</c:v>
                </c:pt>
                <c:pt idx="129">
                  <c:v>0.18659999999999999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2B-40B6-8D30-183A466454E7}"/>
            </c:ext>
          </c:extLst>
        </c:ser>
        <c:ser>
          <c:idx val="1"/>
          <c:order val="1"/>
          <c:tx>
            <c:strRef>
              <c:f>'All Data'!$F$1</c:f>
              <c:strCache>
                <c:ptCount val="1"/>
                <c:pt idx="0">
                  <c:v>AERO 520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Data'!$F$24:$F$153</c:f>
              <c:numCache>
                <c:formatCode>General</c:formatCode>
                <c:ptCount val="130"/>
                <c:pt idx="0">
                  <c:v>0.161</c:v>
                </c:pt>
                <c:pt idx="1">
                  <c:v>0.16289999999999999</c:v>
                </c:pt>
                <c:pt idx="2">
                  <c:v>0.1678</c:v>
                </c:pt>
                <c:pt idx="3">
                  <c:v>0.16689999999999999</c:v>
                </c:pt>
                <c:pt idx="4">
                  <c:v>0.17680000000000001</c:v>
                </c:pt>
                <c:pt idx="5">
                  <c:v>0.17119999999999999</c:v>
                </c:pt>
                <c:pt idx="6">
                  <c:v>0.1716</c:v>
                </c:pt>
                <c:pt idx="7">
                  <c:v>0.17630000000000001</c:v>
                </c:pt>
                <c:pt idx="8">
                  <c:v>0.17510000000000001</c:v>
                </c:pt>
                <c:pt idx="9">
                  <c:v>0.1726</c:v>
                </c:pt>
                <c:pt idx="10">
                  <c:v>0.17199999999999999</c:v>
                </c:pt>
                <c:pt idx="11">
                  <c:v>0.17280000000000001</c:v>
                </c:pt>
                <c:pt idx="12">
                  <c:v>0.16830000000000001</c:v>
                </c:pt>
                <c:pt idx="13">
                  <c:v>0.16289999999999999</c:v>
                </c:pt>
                <c:pt idx="14">
                  <c:v>0.16819999999999999</c:v>
                </c:pt>
                <c:pt idx="15">
                  <c:v>0.16259999999999999</c:v>
                </c:pt>
                <c:pt idx="16">
                  <c:v>0.16420000000000001</c:v>
                </c:pt>
                <c:pt idx="17">
                  <c:v>0.15970000000000001</c:v>
                </c:pt>
                <c:pt idx="18">
                  <c:v>0.15509999999999999</c:v>
                </c:pt>
                <c:pt idx="19">
                  <c:v>0.1593</c:v>
                </c:pt>
                <c:pt idx="20">
                  <c:v>0.1653</c:v>
                </c:pt>
                <c:pt idx="21">
                  <c:v>0.17280000000000001</c:v>
                </c:pt>
                <c:pt idx="22">
                  <c:v>0.1779</c:v>
                </c:pt>
                <c:pt idx="23">
                  <c:v>0.1769</c:v>
                </c:pt>
                <c:pt idx="24">
                  <c:v>0.1774</c:v>
                </c:pt>
                <c:pt idx="25">
                  <c:v>0.1757</c:v>
                </c:pt>
                <c:pt idx="26">
                  <c:v>0.18029999999999999</c:v>
                </c:pt>
                <c:pt idx="27">
                  <c:v>0.17749999999999999</c:v>
                </c:pt>
                <c:pt idx="28">
                  <c:v>0.18490000000000001</c:v>
                </c:pt>
                <c:pt idx="29">
                  <c:v>0.161</c:v>
                </c:pt>
                <c:pt idx="30">
                  <c:v>0.16289999999999999</c:v>
                </c:pt>
                <c:pt idx="31">
                  <c:v>0.1678</c:v>
                </c:pt>
                <c:pt idx="32">
                  <c:v>0.16689999999999999</c:v>
                </c:pt>
                <c:pt idx="33">
                  <c:v>0.17680000000000001</c:v>
                </c:pt>
                <c:pt idx="34">
                  <c:v>0.17119999999999999</c:v>
                </c:pt>
                <c:pt idx="35">
                  <c:v>0.1716</c:v>
                </c:pt>
                <c:pt idx="36">
                  <c:v>0.17630000000000001</c:v>
                </c:pt>
                <c:pt idx="37">
                  <c:v>0.17510000000000001</c:v>
                </c:pt>
                <c:pt idx="38">
                  <c:v>0.1726</c:v>
                </c:pt>
                <c:pt idx="39">
                  <c:v>0.17199999999999999</c:v>
                </c:pt>
                <c:pt idx="40">
                  <c:v>0.17280000000000001</c:v>
                </c:pt>
                <c:pt idx="41">
                  <c:v>0.16830000000000001</c:v>
                </c:pt>
                <c:pt idx="42">
                  <c:v>0.16289999999999999</c:v>
                </c:pt>
                <c:pt idx="43">
                  <c:v>0.16819999999999999</c:v>
                </c:pt>
                <c:pt idx="44">
                  <c:v>0.16259999999999999</c:v>
                </c:pt>
                <c:pt idx="45">
                  <c:v>0.1641</c:v>
                </c:pt>
                <c:pt idx="46">
                  <c:v>0.15840000000000001</c:v>
                </c:pt>
                <c:pt idx="47">
                  <c:v>0.15970000000000001</c:v>
                </c:pt>
                <c:pt idx="48">
                  <c:v>0.15509999999999999</c:v>
                </c:pt>
                <c:pt idx="49">
                  <c:v>0.15740000000000001</c:v>
                </c:pt>
                <c:pt idx="50">
                  <c:v>0.1593</c:v>
                </c:pt>
                <c:pt idx="51">
                  <c:v>0.1653</c:v>
                </c:pt>
                <c:pt idx="52">
                  <c:v>0.17280000000000001</c:v>
                </c:pt>
                <c:pt idx="53">
                  <c:v>0.1779</c:v>
                </c:pt>
                <c:pt idx="54">
                  <c:v>0.1769</c:v>
                </c:pt>
                <c:pt idx="55">
                  <c:v>0.1774</c:v>
                </c:pt>
                <c:pt idx="56">
                  <c:v>0.1757</c:v>
                </c:pt>
                <c:pt idx="57">
                  <c:v>0.18029999999999999</c:v>
                </c:pt>
                <c:pt idx="58">
                  <c:v>0.17749999999999999</c:v>
                </c:pt>
                <c:pt idx="59">
                  <c:v>0.18490000000000001</c:v>
                </c:pt>
                <c:pt idx="60">
                  <c:v>2.24E-2</c:v>
                </c:pt>
                <c:pt idx="61">
                  <c:v>2.1700000000000001E-2</c:v>
                </c:pt>
                <c:pt idx="62">
                  <c:v>2.06E-2</c:v>
                </c:pt>
                <c:pt idx="63">
                  <c:v>2.0199999999999999E-2</c:v>
                </c:pt>
                <c:pt idx="64">
                  <c:v>0.02</c:v>
                </c:pt>
                <c:pt idx="65">
                  <c:v>2.18E-2</c:v>
                </c:pt>
                <c:pt idx="66">
                  <c:v>2.0500000000000001E-2</c:v>
                </c:pt>
                <c:pt idx="67">
                  <c:v>2.0799999999999999E-2</c:v>
                </c:pt>
                <c:pt idx="68">
                  <c:v>2.0500000000000001E-2</c:v>
                </c:pt>
                <c:pt idx="69">
                  <c:v>2.23E-2</c:v>
                </c:pt>
                <c:pt idx="70">
                  <c:v>2.1700000000000001E-2</c:v>
                </c:pt>
                <c:pt idx="71">
                  <c:v>2.2200000000000001E-2</c:v>
                </c:pt>
                <c:pt idx="72">
                  <c:v>2.2200000000000001E-2</c:v>
                </c:pt>
                <c:pt idx="73">
                  <c:v>2.1700000000000001E-2</c:v>
                </c:pt>
                <c:pt idx="74">
                  <c:v>2.24E-2</c:v>
                </c:pt>
                <c:pt idx="75">
                  <c:v>2.1700000000000001E-2</c:v>
                </c:pt>
                <c:pt idx="76">
                  <c:v>2.06E-2</c:v>
                </c:pt>
                <c:pt idx="77">
                  <c:v>2.0199999999999999E-2</c:v>
                </c:pt>
                <c:pt idx="78">
                  <c:v>0.02</c:v>
                </c:pt>
                <c:pt idx="79">
                  <c:v>2.18E-2</c:v>
                </c:pt>
                <c:pt idx="80">
                  <c:v>2.0500000000000001E-2</c:v>
                </c:pt>
                <c:pt idx="81">
                  <c:v>2.0799999999999999E-2</c:v>
                </c:pt>
                <c:pt idx="82">
                  <c:v>2.0500000000000001E-2</c:v>
                </c:pt>
                <c:pt idx="83">
                  <c:v>2.23E-2</c:v>
                </c:pt>
                <c:pt idx="84">
                  <c:v>2.1700000000000001E-2</c:v>
                </c:pt>
                <c:pt idx="85">
                  <c:v>2.2200000000000001E-2</c:v>
                </c:pt>
                <c:pt idx="86">
                  <c:v>2.2200000000000001E-2</c:v>
                </c:pt>
                <c:pt idx="87">
                  <c:v>2.1700000000000001E-2</c:v>
                </c:pt>
                <c:pt idx="88">
                  <c:v>2.24E-2</c:v>
                </c:pt>
                <c:pt idx="89">
                  <c:v>2.1700000000000001E-2</c:v>
                </c:pt>
                <c:pt idx="90">
                  <c:v>2.06E-2</c:v>
                </c:pt>
                <c:pt idx="91">
                  <c:v>2.0199999999999999E-2</c:v>
                </c:pt>
                <c:pt idx="92">
                  <c:v>0.02</c:v>
                </c:pt>
                <c:pt idx="93">
                  <c:v>2.18E-2</c:v>
                </c:pt>
                <c:pt idx="94">
                  <c:v>2.0500000000000001E-2</c:v>
                </c:pt>
                <c:pt idx="95">
                  <c:v>2.0799999999999999E-2</c:v>
                </c:pt>
                <c:pt idx="96">
                  <c:v>2.0500000000000001E-2</c:v>
                </c:pt>
                <c:pt idx="97">
                  <c:v>2.23E-2</c:v>
                </c:pt>
                <c:pt idx="98">
                  <c:v>2.1700000000000001E-2</c:v>
                </c:pt>
                <c:pt idx="99">
                  <c:v>2.2200000000000001E-2</c:v>
                </c:pt>
                <c:pt idx="100">
                  <c:v>2.2200000000000001E-2</c:v>
                </c:pt>
                <c:pt idx="101">
                  <c:v>2.1700000000000001E-2</c:v>
                </c:pt>
                <c:pt idx="102">
                  <c:v>6.3899999999999998E-2</c:v>
                </c:pt>
                <c:pt idx="103">
                  <c:v>3.4299999999999997E-2</c:v>
                </c:pt>
                <c:pt idx="104">
                  <c:v>0.17199999999999999</c:v>
                </c:pt>
                <c:pt idx="105">
                  <c:v>0.13969999999999999</c:v>
                </c:pt>
                <c:pt idx="106">
                  <c:v>9.6199999999999994E-2</c:v>
                </c:pt>
                <c:pt idx="107">
                  <c:v>0.13780000000000001</c:v>
                </c:pt>
                <c:pt idx="108">
                  <c:v>0.21360000000000001</c:v>
                </c:pt>
                <c:pt idx="109">
                  <c:v>6.3899999999999998E-2</c:v>
                </c:pt>
                <c:pt idx="110">
                  <c:v>3.4299999999999997E-2</c:v>
                </c:pt>
                <c:pt idx="111">
                  <c:v>0.17199999999999999</c:v>
                </c:pt>
                <c:pt idx="112">
                  <c:v>0.13969999999999999</c:v>
                </c:pt>
                <c:pt idx="113">
                  <c:v>9.6199999999999994E-2</c:v>
                </c:pt>
                <c:pt idx="114">
                  <c:v>0.13780000000000001</c:v>
                </c:pt>
                <c:pt idx="115">
                  <c:v>0.21360000000000001</c:v>
                </c:pt>
                <c:pt idx="116">
                  <c:v>6.3899999999999998E-2</c:v>
                </c:pt>
                <c:pt idx="117">
                  <c:v>3.4299999999999997E-2</c:v>
                </c:pt>
                <c:pt idx="118">
                  <c:v>0.17199999999999999</c:v>
                </c:pt>
                <c:pt idx="119">
                  <c:v>0.13969999999999999</c:v>
                </c:pt>
                <c:pt idx="120">
                  <c:v>9.6199999999999994E-2</c:v>
                </c:pt>
                <c:pt idx="121">
                  <c:v>0.13780000000000001</c:v>
                </c:pt>
                <c:pt idx="122">
                  <c:v>0.21360000000000001</c:v>
                </c:pt>
                <c:pt idx="123">
                  <c:v>6.3899999999999998E-2</c:v>
                </c:pt>
                <c:pt idx="124">
                  <c:v>3.4299999999999997E-2</c:v>
                </c:pt>
                <c:pt idx="125">
                  <c:v>0.17199999999999999</c:v>
                </c:pt>
                <c:pt idx="126">
                  <c:v>0.13969999999999999</c:v>
                </c:pt>
                <c:pt idx="127">
                  <c:v>9.6199999999999994E-2</c:v>
                </c:pt>
                <c:pt idx="128">
                  <c:v>0.13780000000000001</c:v>
                </c:pt>
                <c:pt idx="129">
                  <c:v>0.21360000000000001</c:v>
                </c:pt>
              </c:numCache>
            </c:numRef>
          </c:xVal>
          <c:yVal>
            <c:numRef>
              <c:f>'All Data'!$E$24:$E$153</c:f>
              <c:numCache>
                <c:formatCode>General</c:formatCode>
                <c:ptCount val="130"/>
                <c:pt idx="0">
                  <c:v>0.1731</c:v>
                </c:pt>
                <c:pt idx="1">
                  <c:v>0.1827</c:v>
                </c:pt>
                <c:pt idx="2">
                  <c:v>0.1835</c:v>
                </c:pt>
                <c:pt idx="3">
                  <c:v>0.18540000000000001</c:v>
                </c:pt>
                <c:pt idx="4">
                  <c:v>0.19320000000000001</c:v>
                </c:pt>
                <c:pt idx="5">
                  <c:v>0.1827</c:v>
                </c:pt>
                <c:pt idx="6">
                  <c:v>0.19389999999999999</c:v>
                </c:pt>
                <c:pt idx="7">
                  <c:v>0.18720000000000001</c:v>
                </c:pt>
                <c:pt idx="8">
                  <c:v>0.18859999999999999</c:v>
                </c:pt>
                <c:pt idx="9">
                  <c:v>0.188</c:v>
                </c:pt>
                <c:pt idx="10">
                  <c:v>0.18709999999999999</c:v>
                </c:pt>
                <c:pt idx="11">
                  <c:v>0.18229999999999999</c:v>
                </c:pt>
                <c:pt idx="12">
                  <c:v>0.18440000000000001</c:v>
                </c:pt>
                <c:pt idx="13">
                  <c:v>0.18129999999999999</c:v>
                </c:pt>
                <c:pt idx="14">
                  <c:v>0.1777</c:v>
                </c:pt>
                <c:pt idx="15">
                  <c:v>0.17460000000000001</c:v>
                </c:pt>
                <c:pt idx="16">
                  <c:v>0.1661</c:v>
                </c:pt>
                <c:pt idx="17">
                  <c:v>0.16950000000000001</c:v>
                </c:pt>
                <c:pt idx="18">
                  <c:v>0.15509999999999999</c:v>
                </c:pt>
                <c:pt idx="19">
                  <c:v>0.1668</c:v>
                </c:pt>
                <c:pt idx="20">
                  <c:v>0.1704</c:v>
                </c:pt>
                <c:pt idx="21">
                  <c:v>0.1656</c:v>
                </c:pt>
                <c:pt idx="22">
                  <c:v>0.1782</c:v>
                </c:pt>
                <c:pt idx="23">
                  <c:v>0.1739</c:v>
                </c:pt>
                <c:pt idx="24">
                  <c:v>0.17560000000000001</c:v>
                </c:pt>
                <c:pt idx="25">
                  <c:v>0.18279999999999999</c:v>
                </c:pt>
                <c:pt idx="26">
                  <c:v>0.19139999999999999</c:v>
                </c:pt>
                <c:pt idx="27">
                  <c:v>0.18090000000000001</c:v>
                </c:pt>
                <c:pt idx="28">
                  <c:v>0.1799</c:v>
                </c:pt>
                <c:pt idx="29">
                  <c:v>0.183</c:v>
                </c:pt>
                <c:pt idx="30">
                  <c:v>0.1923</c:v>
                </c:pt>
                <c:pt idx="31">
                  <c:v>0.18990000000000001</c:v>
                </c:pt>
                <c:pt idx="32">
                  <c:v>0.1893</c:v>
                </c:pt>
                <c:pt idx="33">
                  <c:v>0.19600000000000001</c:v>
                </c:pt>
                <c:pt idx="34">
                  <c:v>0.19209999999999999</c:v>
                </c:pt>
                <c:pt idx="35">
                  <c:v>0.19900000000000001</c:v>
                </c:pt>
                <c:pt idx="36">
                  <c:v>0.1943</c:v>
                </c:pt>
                <c:pt idx="37">
                  <c:v>0.1978</c:v>
                </c:pt>
                <c:pt idx="38">
                  <c:v>0.18690000000000001</c:v>
                </c:pt>
                <c:pt idx="39">
                  <c:v>0.19120000000000001</c:v>
                </c:pt>
                <c:pt idx="40">
                  <c:v>0.18940000000000001</c:v>
                </c:pt>
                <c:pt idx="41">
                  <c:v>0.18029999999999999</c:v>
                </c:pt>
                <c:pt idx="42">
                  <c:v>0.17549999999999999</c:v>
                </c:pt>
                <c:pt idx="43">
                  <c:v>0.19550000000000001</c:v>
                </c:pt>
                <c:pt idx="44">
                  <c:v>0.18149999999999999</c:v>
                </c:pt>
                <c:pt idx="45">
                  <c:v>0.14230000000000001</c:v>
                </c:pt>
                <c:pt idx="46">
                  <c:v>0.1331</c:v>
                </c:pt>
                <c:pt idx="47">
                  <c:v>0.17979999999999999</c:v>
                </c:pt>
                <c:pt idx="48">
                  <c:v>0.1552</c:v>
                </c:pt>
                <c:pt idx="49">
                  <c:v>0.17219999999999999</c:v>
                </c:pt>
                <c:pt idx="50">
                  <c:v>0.1757</c:v>
                </c:pt>
                <c:pt idx="51">
                  <c:v>0.1789</c:v>
                </c:pt>
                <c:pt idx="52">
                  <c:v>0.186</c:v>
                </c:pt>
                <c:pt idx="53">
                  <c:v>0.19189999999999999</c:v>
                </c:pt>
                <c:pt idx="54">
                  <c:v>0.1885</c:v>
                </c:pt>
                <c:pt idx="55">
                  <c:v>0.1865</c:v>
                </c:pt>
                <c:pt idx="56">
                  <c:v>0.19040000000000001</c:v>
                </c:pt>
                <c:pt idx="57">
                  <c:v>0.192</c:v>
                </c:pt>
                <c:pt idx="58">
                  <c:v>0.1915</c:v>
                </c:pt>
                <c:pt idx="59">
                  <c:v>0.19869999999999999</c:v>
                </c:pt>
                <c:pt idx="60">
                  <c:v>2.2700000000000001E-2</c:v>
                </c:pt>
                <c:pt idx="61">
                  <c:v>2.3400000000000001E-2</c:v>
                </c:pt>
                <c:pt idx="62">
                  <c:v>2.2800000000000001E-2</c:v>
                </c:pt>
                <c:pt idx="63">
                  <c:v>2.23E-2</c:v>
                </c:pt>
                <c:pt idx="64">
                  <c:v>2.1100000000000001E-2</c:v>
                </c:pt>
                <c:pt idx="65">
                  <c:v>2.1100000000000001E-2</c:v>
                </c:pt>
                <c:pt idx="66">
                  <c:v>2.1600000000000001E-2</c:v>
                </c:pt>
                <c:pt idx="67">
                  <c:v>1.9699999999999999E-2</c:v>
                </c:pt>
                <c:pt idx="68">
                  <c:v>2.0500000000000001E-2</c:v>
                </c:pt>
                <c:pt idx="69">
                  <c:v>1.78E-2</c:v>
                </c:pt>
                <c:pt idx="70">
                  <c:v>1.9099999999999999E-2</c:v>
                </c:pt>
                <c:pt idx="71">
                  <c:v>1.95E-2</c:v>
                </c:pt>
                <c:pt idx="72">
                  <c:v>1.78E-2</c:v>
                </c:pt>
                <c:pt idx="73">
                  <c:v>1.7899999999999999E-2</c:v>
                </c:pt>
                <c:pt idx="74">
                  <c:v>1.9099999999999999E-2</c:v>
                </c:pt>
                <c:pt idx="75">
                  <c:v>1.95E-2</c:v>
                </c:pt>
                <c:pt idx="76">
                  <c:v>1.7500000000000002E-2</c:v>
                </c:pt>
                <c:pt idx="77">
                  <c:v>1.8499999999999999E-2</c:v>
                </c:pt>
                <c:pt idx="78">
                  <c:v>1.77E-2</c:v>
                </c:pt>
                <c:pt idx="79">
                  <c:v>1.7600000000000001E-2</c:v>
                </c:pt>
                <c:pt idx="80">
                  <c:v>0.02</c:v>
                </c:pt>
                <c:pt idx="81">
                  <c:v>1.89E-2</c:v>
                </c:pt>
                <c:pt idx="82">
                  <c:v>1.7399999999999999E-2</c:v>
                </c:pt>
                <c:pt idx="83">
                  <c:v>1.78E-2</c:v>
                </c:pt>
                <c:pt idx="84">
                  <c:v>1.7500000000000002E-2</c:v>
                </c:pt>
                <c:pt idx="85">
                  <c:v>1.7500000000000002E-2</c:v>
                </c:pt>
                <c:pt idx="86">
                  <c:v>1.7000000000000001E-2</c:v>
                </c:pt>
                <c:pt idx="87">
                  <c:v>1.7100000000000001E-2</c:v>
                </c:pt>
                <c:pt idx="88">
                  <c:v>2.3300000000000001E-2</c:v>
                </c:pt>
                <c:pt idx="89">
                  <c:v>2.2100000000000002E-2</c:v>
                </c:pt>
                <c:pt idx="90">
                  <c:v>2.3199999999999998E-2</c:v>
                </c:pt>
                <c:pt idx="91">
                  <c:v>2.18E-2</c:v>
                </c:pt>
                <c:pt idx="92">
                  <c:v>2.0500000000000001E-2</c:v>
                </c:pt>
                <c:pt idx="93">
                  <c:v>2.0799999999999999E-2</c:v>
                </c:pt>
                <c:pt idx="94">
                  <c:v>2.24E-2</c:v>
                </c:pt>
                <c:pt idx="95">
                  <c:v>2.1299999999999999E-2</c:v>
                </c:pt>
                <c:pt idx="96">
                  <c:v>2.0400000000000001E-2</c:v>
                </c:pt>
                <c:pt idx="97">
                  <c:v>2.35E-2</c:v>
                </c:pt>
                <c:pt idx="98">
                  <c:v>2.01E-2</c:v>
                </c:pt>
                <c:pt idx="99">
                  <c:v>1.9E-2</c:v>
                </c:pt>
                <c:pt idx="100">
                  <c:v>1.7999999999999999E-2</c:v>
                </c:pt>
                <c:pt idx="101">
                  <c:v>1.84E-2</c:v>
                </c:pt>
                <c:pt idx="102">
                  <c:v>7.7299999999999994E-2</c:v>
                </c:pt>
                <c:pt idx="103">
                  <c:v>2.8799999999999999E-2</c:v>
                </c:pt>
                <c:pt idx="104">
                  <c:v>0.15820000000000001</c:v>
                </c:pt>
                <c:pt idx="105">
                  <c:v>0.1086</c:v>
                </c:pt>
                <c:pt idx="106">
                  <c:v>8.6599999999999996E-2</c:v>
                </c:pt>
                <c:pt idx="107">
                  <c:v>0.1258</c:v>
                </c:pt>
                <c:pt idx="108">
                  <c:v>0.2029</c:v>
                </c:pt>
                <c:pt idx="109">
                  <c:v>4.8300000000000003E-2</c:v>
                </c:pt>
                <c:pt idx="110">
                  <c:v>2.7400000000000001E-2</c:v>
                </c:pt>
                <c:pt idx="111">
                  <c:v>0.16800000000000001</c:v>
                </c:pt>
                <c:pt idx="112">
                  <c:v>0.15590000000000001</c:v>
                </c:pt>
                <c:pt idx="113">
                  <c:v>9.2700000000000005E-2</c:v>
                </c:pt>
                <c:pt idx="114">
                  <c:v>0.1426</c:v>
                </c:pt>
                <c:pt idx="115">
                  <c:v>0.19339999999999999</c:v>
                </c:pt>
                <c:pt idx="116">
                  <c:v>3.27E-2</c:v>
                </c:pt>
                <c:pt idx="117">
                  <c:v>2.87E-2</c:v>
                </c:pt>
                <c:pt idx="118">
                  <c:v>0.15740000000000001</c:v>
                </c:pt>
                <c:pt idx="119">
                  <c:v>0.1108</c:v>
                </c:pt>
                <c:pt idx="120">
                  <c:v>9.2600000000000002E-2</c:v>
                </c:pt>
                <c:pt idx="121">
                  <c:v>0.21360000000000001</c:v>
                </c:pt>
                <c:pt idx="122">
                  <c:v>0.20230000000000001</c:v>
                </c:pt>
                <c:pt idx="123">
                  <c:v>3.8300000000000001E-2</c:v>
                </c:pt>
                <c:pt idx="124">
                  <c:v>2.2200000000000001E-2</c:v>
                </c:pt>
                <c:pt idx="125">
                  <c:v>0.158</c:v>
                </c:pt>
                <c:pt idx="126">
                  <c:v>0.15659999999999999</c:v>
                </c:pt>
                <c:pt idx="127">
                  <c:v>8.7099999999999997E-2</c:v>
                </c:pt>
                <c:pt idx="128">
                  <c:v>0.1424</c:v>
                </c:pt>
                <c:pt idx="129">
                  <c:v>0.18540000000000001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30-0F2B-40B6-8D30-183A466454E7}"/>
            </c:ext>
          </c:extLst>
        </c:ser>
        <c:ser>
          <c:idx val="2"/>
          <c:order val="2"/>
          <c:tx>
            <c:strRef>
              <c:f>'All Data'!$J$1</c:f>
              <c:strCache>
                <c:ptCount val="1"/>
                <c:pt idx="0">
                  <c:v>AERO 680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Data'!$J$24:$J$153</c:f>
              <c:numCache>
                <c:formatCode>General</c:formatCode>
                <c:ptCount val="130"/>
                <c:pt idx="0">
                  <c:v>9.0300000000000005E-2</c:v>
                </c:pt>
                <c:pt idx="1">
                  <c:v>9.1399999999999995E-2</c:v>
                </c:pt>
                <c:pt idx="2">
                  <c:v>9.4399999999999998E-2</c:v>
                </c:pt>
                <c:pt idx="3">
                  <c:v>9.4299999999999995E-2</c:v>
                </c:pt>
                <c:pt idx="4">
                  <c:v>0.10009999999999999</c:v>
                </c:pt>
                <c:pt idx="5">
                  <c:v>9.64E-2</c:v>
                </c:pt>
                <c:pt idx="6">
                  <c:v>9.6500000000000002E-2</c:v>
                </c:pt>
                <c:pt idx="7">
                  <c:v>0.1002</c:v>
                </c:pt>
                <c:pt idx="8">
                  <c:v>9.9699999999999997E-2</c:v>
                </c:pt>
                <c:pt idx="9">
                  <c:v>9.7799999999999998E-2</c:v>
                </c:pt>
                <c:pt idx="10">
                  <c:v>9.7500000000000003E-2</c:v>
                </c:pt>
                <c:pt idx="11">
                  <c:v>9.7799999999999998E-2</c:v>
                </c:pt>
                <c:pt idx="12">
                  <c:v>9.5000000000000001E-2</c:v>
                </c:pt>
                <c:pt idx="13">
                  <c:v>9.1999999999999998E-2</c:v>
                </c:pt>
                <c:pt idx="14">
                  <c:v>9.5200000000000007E-2</c:v>
                </c:pt>
                <c:pt idx="15">
                  <c:v>9.2200000000000004E-2</c:v>
                </c:pt>
                <c:pt idx="16">
                  <c:v>9.2999999999999999E-2</c:v>
                </c:pt>
                <c:pt idx="17">
                  <c:v>9.0200000000000002E-2</c:v>
                </c:pt>
                <c:pt idx="18">
                  <c:v>8.7900000000000006E-2</c:v>
                </c:pt>
                <c:pt idx="19">
                  <c:v>9.0200000000000002E-2</c:v>
                </c:pt>
                <c:pt idx="20">
                  <c:v>9.3100000000000002E-2</c:v>
                </c:pt>
                <c:pt idx="21">
                  <c:v>9.8000000000000004E-2</c:v>
                </c:pt>
                <c:pt idx="22">
                  <c:v>0.1009</c:v>
                </c:pt>
                <c:pt idx="23">
                  <c:v>0.1002</c:v>
                </c:pt>
                <c:pt idx="24">
                  <c:v>0.10050000000000001</c:v>
                </c:pt>
                <c:pt idx="25">
                  <c:v>9.9400000000000002E-2</c:v>
                </c:pt>
                <c:pt idx="26">
                  <c:v>0.1026</c:v>
                </c:pt>
                <c:pt idx="27">
                  <c:v>0.10059999999999999</c:v>
                </c:pt>
                <c:pt idx="28">
                  <c:v>0.10539999999999999</c:v>
                </c:pt>
                <c:pt idx="29">
                  <c:v>9.0300000000000005E-2</c:v>
                </c:pt>
                <c:pt idx="30">
                  <c:v>9.1399999999999995E-2</c:v>
                </c:pt>
                <c:pt idx="31">
                  <c:v>9.4399999999999998E-2</c:v>
                </c:pt>
                <c:pt idx="32">
                  <c:v>9.4299999999999995E-2</c:v>
                </c:pt>
                <c:pt idx="33">
                  <c:v>0.10009999999999999</c:v>
                </c:pt>
                <c:pt idx="34">
                  <c:v>9.64E-2</c:v>
                </c:pt>
                <c:pt idx="35">
                  <c:v>9.6500000000000002E-2</c:v>
                </c:pt>
                <c:pt idx="36">
                  <c:v>0.1002</c:v>
                </c:pt>
                <c:pt idx="37">
                  <c:v>9.9699999999999997E-2</c:v>
                </c:pt>
                <c:pt idx="38">
                  <c:v>9.7799999999999998E-2</c:v>
                </c:pt>
                <c:pt idx="39">
                  <c:v>9.7500000000000003E-2</c:v>
                </c:pt>
                <c:pt idx="40">
                  <c:v>9.7799999999999998E-2</c:v>
                </c:pt>
                <c:pt idx="41">
                  <c:v>9.5000000000000001E-2</c:v>
                </c:pt>
                <c:pt idx="42">
                  <c:v>9.1999999999999998E-2</c:v>
                </c:pt>
                <c:pt idx="43">
                  <c:v>9.5200000000000007E-2</c:v>
                </c:pt>
                <c:pt idx="44">
                  <c:v>9.2200000000000004E-2</c:v>
                </c:pt>
                <c:pt idx="45">
                  <c:v>9.2600000000000002E-2</c:v>
                </c:pt>
                <c:pt idx="46">
                  <c:v>8.9499999999999996E-2</c:v>
                </c:pt>
                <c:pt idx="47">
                  <c:v>9.0200000000000002E-2</c:v>
                </c:pt>
                <c:pt idx="48">
                  <c:v>8.7900000000000006E-2</c:v>
                </c:pt>
                <c:pt idx="49">
                  <c:v>8.8599999999999998E-2</c:v>
                </c:pt>
                <c:pt idx="50">
                  <c:v>9.0200000000000002E-2</c:v>
                </c:pt>
                <c:pt idx="51">
                  <c:v>9.3100000000000002E-2</c:v>
                </c:pt>
                <c:pt idx="52">
                  <c:v>9.8000000000000004E-2</c:v>
                </c:pt>
                <c:pt idx="53">
                  <c:v>0.1009</c:v>
                </c:pt>
                <c:pt idx="54">
                  <c:v>0.1002</c:v>
                </c:pt>
                <c:pt idx="55">
                  <c:v>0.10050000000000001</c:v>
                </c:pt>
                <c:pt idx="56">
                  <c:v>9.9400000000000002E-2</c:v>
                </c:pt>
                <c:pt idx="57">
                  <c:v>0.1026</c:v>
                </c:pt>
                <c:pt idx="58">
                  <c:v>0.10059999999999999</c:v>
                </c:pt>
                <c:pt idx="59">
                  <c:v>0.10539999999999999</c:v>
                </c:pt>
                <c:pt idx="60">
                  <c:v>1.5299999999999999E-2</c:v>
                </c:pt>
                <c:pt idx="61">
                  <c:v>1.3899999999999999E-2</c:v>
                </c:pt>
                <c:pt idx="62">
                  <c:v>1.3899999999999999E-2</c:v>
                </c:pt>
                <c:pt idx="63">
                  <c:v>1.37E-2</c:v>
                </c:pt>
                <c:pt idx="64">
                  <c:v>1.4E-2</c:v>
                </c:pt>
                <c:pt idx="65">
                  <c:v>1.4200000000000001E-2</c:v>
                </c:pt>
                <c:pt idx="66">
                  <c:v>1.37E-2</c:v>
                </c:pt>
                <c:pt idx="67">
                  <c:v>1.3599999999999999E-2</c:v>
                </c:pt>
                <c:pt idx="68">
                  <c:v>1.37E-2</c:v>
                </c:pt>
                <c:pt idx="69">
                  <c:v>1.4999999999999999E-2</c:v>
                </c:pt>
                <c:pt idx="70">
                  <c:v>1.3899999999999999E-2</c:v>
                </c:pt>
                <c:pt idx="71">
                  <c:v>1.46E-2</c:v>
                </c:pt>
                <c:pt idx="72">
                  <c:v>1.46E-2</c:v>
                </c:pt>
                <c:pt idx="73">
                  <c:v>1.4E-2</c:v>
                </c:pt>
                <c:pt idx="74">
                  <c:v>1.5299999999999999E-2</c:v>
                </c:pt>
                <c:pt idx="75">
                  <c:v>1.3899999999999999E-2</c:v>
                </c:pt>
                <c:pt idx="76">
                  <c:v>1.3899999999999999E-2</c:v>
                </c:pt>
                <c:pt idx="77">
                  <c:v>1.37E-2</c:v>
                </c:pt>
                <c:pt idx="78">
                  <c:v>1.4E-2</c:v>
                </c:pt>
                <c:pt idx="79">
                  <c:v>1.4200000000000001E-2</c:v>
                </c:pt>
                <c:pt idx="80">
                  <c:v>1.37E-2</c:v>
                </c:pt>
                <c:pt idx="81">
                  <c:v>1.3599999999999999E-2</c:v>
                </c:pt>
                <c:pt idx="82">
                  <c:v>1.37E-2</c:v>
                </c:pt>
                <c:pt idx="83">
                  <c:v>1.4999999999999999E-2</c:v>
                </c:pt>
                <c:pt idx="84">
                  <c:v>1.3899999999999999E-2</c:v>
                </c:pt>
                <c:pt idx="85">
                  <c:v>1.46E-2</c:v>
                </c:pt>
                <c:pt idx="86">
                  <c:v>1.46E-2</c:v>
                </c:pt>
                <c:pt idx="87">
                  <c:v>1.4E-2</c:v>
                </c:pt>
                <c:pt idx="88">
                  <c:v>1.5299999999999999E-2</c:v>
                </c:pt>
                <c:pt idx="89">
                  <c:v>1.3899999999999999E-2</c:v>
                </c:pt>
                <c:pt idx="90">
                  <c:v>1.3899999999999999E-2</c:v>
                </c:pt>
                <c:pt idx="91">
                  <c:v>1.37E-2</c:v>
                </c:pt>
                <c:pt idx="92">
                  <c:v>1.4E-2</c:v>
                </c:pt>
                <c:pt idx="93">
                  <c:v>1.4200000000000001E-2</c:v>
                </c:pt>
                <c:pt idx="94">
                  <c:v>1.37E-2</c:v>
                </c:pt>
                <c:pt idx="95">
                  <c:v>1.3599999999999999E-2</c:v>
                </c:pt>
                <c:pt idx="96">
                  <c:v>1.37E-2</c:v>
                </c:pt>
                <c:pt idx="97">
                  <c:v>1.4999999999999999E-2</c:v>
                </c:pt>
                <c:pt idx="98">
                  <c:v>1.3899999999999999E-2</c:v>
                </c:pt>
                <c:pt idx="99">
                  <c:v>1.46E-2</c:v>
                </c:pt>
                <c:pt idx="100">
                  <c:v>1.46E-2</c:v>
                </c:pt>
                <c:pt idx="101">
                  <c:v>1.4E-2</c:v>
                </c:pt>
                <c:pt idx="102">
                  <c:v>6.1400000000000003E-2</c:v>
                </c:pt>
                <c:pt idx="103">
                  <c:v>2.8000000000000001E-2</c:v>
                </c:pt>
                <c:pt idx="104">
                  <c:v>0.18079999999999999</c:v>
                </c:pt>
                <c:pt idx="105">
                  <c:v>0.1363</c:v>
                </c:pt>
                <c:pt idx="106">
                  <c:v>8.9599999999999999E-2</c:v>
                </c:pt>
                <c:pt idx="107">
                  <c:v>0.13059999999999999</c:v>
                </c:pt>
                <c:pt idx="108">
                  <c:v>0.21629999999999999</c:v>
                </c:pt>
                <c:pt idx="109">
                  <c:v>6.1400000000000003E-2</c:v>
                </c:pt>
                <c:pt idx="110">
                  <c:v>2.8000000000000001E-2</c:v>
                </c:pt>
                <c:pt idx="111">
                  <c:v>0.18079999999999999</c:v>
                </c:pt>
                <c:pt idx="112">
                  <c:v>0.1363</c:v>
                </c:pt>
                <c:pt idx="113">
                  <c:v>8.9599999999999999E-2</c:v>
                </c:pt>
                <c:pt idx="114">
                  <c:v>0.13059999999999999</c:v>
                </c:pt>
                <c:pt idx="115">
                  <c:v>0.21629999999999999</c:v>
                </c:pt>
                <c:pt idx="116">
                  <c:v>6.1400000000000003E-2</c:v>
                </c:pt>
                <c:pt idx="117">
                  <c:v>2.8000000000000001E-2</c:v>
                </c:pt>
                <c:pt idx="118">
                  <c:v>0.18079999999999999</c:v>
                </c:pt>
                <c:pt idx="119">
                  <c:v>0.1363</c:v>
                </c:pt>
                <c:pt idx="120">
                  <c:v>8.9599999999999999E-2</c:v>
                </c:pt>
                <c:pt idx="121">
                  <c:v>0.13059999999999999</c:v>
                </c:pt>
                <c:pt idx="122">
                  <c:v>0.21629999999999999</c:v>
                </c:pt>
                <c:pt idx="123">
                  <c:v>6.1400000000000003E-2</c:v>
                </c:pt>
                <c:pt idx="124">
                  <c:v>2.8000000000000001E-2</c:v>
                </c:pt>
                <c:pt idx="125">
                  <c:v>0.18079999999999999</c:v>
                </c:pt>
                <c:pt idx="126">
                  <c:v>0.1363</c:v>
                </c:pt>
                <c:pt idx="127">
                  <c:v>8.9599999999999999E-2</c:v>
                </c:pt>
                <c:pt idx="128">
                  <c:v>0.13059999999999999</c:v>
                </c:pt>
                <c:pt idx="129">
                  <c:v>0.21629999999999999</c:v>
                </c:pt>
              </c:numCache>
            </c:numRef>
          </c:xVal>
          <c:yVal>
            <c:numRef>
              <c:f>'All Data'!$I$24:$I$153</c:f>
              <c:numCache>
                <c:formatCode>General</c:formatCode>
                <c:ptCount val="130"/>
                <c:pt idx="0">
                  <c:v>8.0699999999999994E-2</c:v>
                </c:pt>
                <c:pt idx="1">
                  <c:v>8.4400000000000003E-2</c:v>
                </c:pt>
                <c:pt idx="2">
                  <c:v>8.7900000000000006E-2</c:v>
                </c:pt>
                <c:pt idx="3">
                  <c:v>9.1700000000000004E-2</c:v>
                </c:pt>
                <c:pt idx="4">
                  <c:v>9.8500000000000004E-2</c:v>
                </c:pt>
                <c:pt idx="5">
                  <c:v>9.2399999999999996E-2</c:v>
                </c:pt>
                <c:pt idx="6">
                  <c:v>9.8900000000000002E-2</c:v>
                </c:pt>
                <c:pt idx="7">
                  <c:v>9.98E-2</c:v>
                </c:pt>
                <c:pt idx="8">
                  <c:v>0.10059999999999999</c:v>
                </c:pt>
                <c:pt idx="9">
                  <c:v>9.7299999999999998E-2</c:v>
                </c:pt>
                <c:pt idx="10">
                  <c:v>9.9500000000000005E-2</c:v>
                </c:pt>
                <c:pt idx="11">
                  <c:v>9.7500000000000003E-2</c:v>
                </c:pt>
                <c:pt idx="12">
                  <c:v>9.7600000000000006E-2</c:v>
                </c:pt>
                <c:pt idx="13">
                  <c:v>9.3799999999999994E-2</c:v>
                </c:pt>
                <c:pt idx="14">
                  <c:v>0.1018</c:v>
                </c:pt>
                <c:pt idx="15">
                  <c:v>0.1027</c:v>
                </c:pt>
                <c:pt idx="16">
                  <c:v>0.1076</c:v>
                </c:pt>
                <c:pt idx="17">
                  <c:v>9.9900000000000003E-2</c:v>
                </c:pt>
                <c:pt idx="18">
                  <c:v>8.6499999999999994E-2</c:v>
                </c:pt>
                <c:pt idx="19">
                  <c:v>9.2499999999999999E-2</c:v>
                </c:pt>
                <c:pt idx="20">
                  <c:v>9.4E-2</c:v>
                </c:pt>
                <c:pt idx="21">
                  <c:v>9.4299999999999995E-2</c:v>
                </c:pt>
                <c:pt idx="22">
                  <c:v>0.1022</c:v>
                </c:pt>
                <c:pt idx="23">
                  <c:v>9.9199999999999997E-2</c:v>
                </c:pt>
                <c:pt idx="24">
                  <c:v>9.8000000000000004E-2</c:v>
                </c:pt>
                <c:pt idx="25">
                  <c:v>9.9500000000000005E-2</c:v>
                </c:pt>
                <c:pt idx="26">
                  <c:v>0.1003</c:v>
                </c:pt>
                <c:pt idx="27">
                  <c:v>9.8000000000000004E-2</c:v>
                </c:pt>
                <c:pt idx="28">
                  <c:v>0.1038</c:v>
                </c:pt>
                <c:pt idx="29">
                  <c:v>9.0300000000000005E-2</c:v>
                </c:pt>
                <c:pt idx="30">
                  <c:v>0.1011</c:v>
                </c:pt>
                <c:pt idx="31">
                  <c:v>9.4E-2</c:v>
                </c:pt>
                <c:pt idx="32">
                  <c:v>9.3299999999999994E-2</c:v>
                </c:pt>
                <c:pt idx="33">
                  <c:v>9.6100000000000005E-2</c:v>
                </c:pt>
                <c:pt idx="34">
                  <c:v>9.1499999999999998E-2</c:v>
                </c:pt>
                <c:pt idx="35">
                  <c:v>9.98E-2</c:v>
                </c:pt>
                <c:pt idx="36">
                  <c:v>9.8100000000000007E-2</c:v>
                </c:pt>
                <c:pt idx="37">
                  <c:v>0.1048</c:v>
                </c:pt>
                <c:pt idx="38">
                  <c:v>9.4700000000000006E-2</c:v>
                </c:pt>
                <c:pt idx="39">
                  <c:v>9.74E-2</c:v>
                </c:pt>
                <c:pt idx="40">
                  <c:v>9.2899999999999996E-2</c:v>
                </c:pt>
                <c:pt idx="41">
                  <c:v>0.1003</c:v>
                </c:pt>
                <c:pt idx="42">
                  <c:v>9.3200000000000005E-2</c:v>
                </c:pt>
                <c:pt idx="43">
                  <c:v>9.7100000000000006E-2</c:v>
                </c:pt>
                <c:pt idx="44">
                  <c:v>9.6199999999999994E-2</c:v>
                </c:pt>
                <c:pt idx="45">
                  <c:v>0.1048</c:v>
                </c:pt>
                <c:pt idx="46">
                  <c:v>9.4E-2</c:v>
                </c:pt>
                <c:pt idx="47">
                  <c:v>9.35E-2</c:v>
                </c:pt>
                <c:pt idx="48">
                  <c:v>8.4900000000000003E-2</c:v>
                </c:pt>
                <c:pt idx="49">
                  <c:v>9.1899999999999996E-2</c:v>
                </c:pt>
                <c:pt idx="50">
                  <c:v>9.2299999999999993E-2</c:v>
                </c:pt>
                <c:pt idx="51">
                  <c:v>9.64E-2</c:v>
                </c:pt>
                <c:pt idx="52">
                  <c:v>9.9199999999999997E-2</c:v>
                </c:pt>
                <c:pt idx="53">
                  <c:v>0.10299999999999999</c:v>
                </c:pt>
                <c:pt idx="54">
                  <c:v>0.10390000000000001</c:v>
                </c:pt>
                <c:pt idx="55">
                  <c:v>9.4700000000000006E-2</c:v>
                </c:pt>
                <c:pt idx="56">
                  <c:v>0.1037</c:v>
                </c:pt>
                <c:pt idx="57">
                  <c:v>0.1037</c:v>
                </c:pt>
                <c:pt idx="58">
                  <c:v>0.1022</c:v>
                </c:pt>
                <c:pt idx="59">
                  <c:v>0.107</c:v>
                </c:pt>
                <c:pt idx="60">
                  <c:v>1.44E-2</c:v>
                </c:pt>
                <c:pt idx="61">
                  <c:v>1.4500000000000001E-2</c:v>
                </c:pt>
                <c:pt idx="62">
                  <c:v>1.47E-2</c:v>
                </c:pt>
                <c:pt idx="63">
                  <c:v>1.4E-2</c:v>
                </c:pt>
                <c:pt idx="64">
                  <c:v>1.35E-2</c:v>
                </c:pt>
                <c:pt idx="65">
                  <c:v>1.4E-2</c:v>
                </c:pt>
                <c:pt idx="66">
                  <c:v>1.41E-2</c:v>
                </c:pt>
                <c:pt idx="67">
                  <c:v>1.34E-2</c:v>
                </c:pt>
                <c:pt idx="68">
                  <c:v>1.3899999999999999E-2</c:v>
                </c:pt>
                <c:pt idx="69">
                  <c:v>1.29E-2</c:v>
                </c:pt>
                <c:pt idx="70">
                  <c:v>1.35E-2</c:v>
                </c:pt>
                <c:pt idx="71">
                  <c:v>1.44E-2</c:v>
                </c:pt>
                <c:pt idx="72">
                  <c:v>1.3299999999999999E-2</c:v>
                </c:pt>
                <c:pt idx="73">
                  <c:v>1.21E-2</c:v>
                </c:pt>
                <c:pt idx="74">
                  <c:v>1.24E-2</c:v>
                </c:pt>
                <c:pt idx="75">
                  <c:v>1.2699999999999999E-2</c:v>
                </c:pt>
                <c:pt idx="76">
                  <c:v>1.3100000000000001E-2</c:v>
                </c:pt>
                <c:pt idx="77">
                  <c:v>1.2500000000000001E-2</c:v>
                </c:pt>
                <c:pt idx="78">
                  <c:v>1.12E-2</c:v>
                </c:pt>
                <c:pt idx="79">
                  <c:v>1.3100000000000001E-2</c:v>
                </c:pt>
                <c:pt idx="80">
                  <c:v>1.2999999999999999E-2</c:v>
                </c:pt>
                <c:pt idx="81">
                  <c:v>1.32E-2</c:v>
                </c:pt>
                <c:pt idx="82">
                  <c:v>1.24E-2</c:v>
                </c:pt>
                <c:pt idx="83">
                  <c:v>1.24E-2</c:v>
                </c:pt>
                <c:pt idx="84">
                  <c:v>1.29E-2</c:v>
                </c:pt>
                <c:pt idx="85">
                  <c:v>1.24E-2</c:v>
                </c:pt>
                <c:pt idx="86">
                  <c:v>1.2200000000000001E-2</c:v>
                </c:pt>
                <c:pt idx="87">
                  <c:v>1.18E-2</c:v>
                </c:pt>
                <c:pt idx="88">
                  <c:v>1.4E-2</c:v>
                </c:pt>
                <c:pt idx="89">
                  <c:v>1.2699999999999999E-2</c:v>
                </c:pt>
                <c:pt idx="90">
                  <c:v>1.44E-2</c:v>
                </c:pt>
                <c:pt idx="91">
                  <c:v>1.34E-2</c:v>
                </c:pt>
                <c:pt idx="92">
                  <c:v>1.2200000000000001E-2</c:v>
                </c:pt>
                <c:pt idx="93">
                  <c:v>1.2699999999999999E-2</c:v>
                </c:pt>
                <c:pt idx="94">
                  <c:v>1.5800000000000002E-2</c:v>
                </c:pt>
                <c:pt idx="95">
                  <c:v>1.7899999999999999E-2</c:v>
                </c:pt>
                <c:pt idx="96">
                  <c:v>1.2699999999999999E-2</c:v>
                </c:pt>
                <c:pt idx="97">
                  <c:v>1.3599999999999999E-2</c:v>
                </c:pt>
                <c:pt idx="98">
                  <c:v>1.29E-2</c:v>
                </c:pt>
                <c:pt idx="99">
                  <c:v>1.2200000000000001E-2</c:v>
                </c:pt>
                <c:pt idx="100">
                  <c:v>1.24E-2</c:v>
                </c:pt>
                <c:pt idx="101">
                  <c:v>1.2699999999999999E-2</c:v>
                </c:pt>
                <c:pt idx="102">
                  <c:v>4.7199999999999999E-2</c:v>
                </c:pt>
                <c:pt idx="103">
                  <c:v>2.6200000000000001E-2</c:v>
                </c:pt>
                <c:pt idx="104">
                  <c:v>0.161</c:v>
                </c:pt>
                <c:pt idx="105">
                  <c:v>0.104</c:v>
                </c:pt>
                <c:pt idx="106">
                  <c:v>8.09E-2</c:v>
                </c:pt>
                <c:pt idx="107">
                  <c:v>0.1206</c:v>
                </c:pt>
                <c:pt idx="108">
                  <c:v>0.2006</c:v>
                </c:pt>
                <c:pt idx="109">
                  <c:v>5.1499999999999997E-2</c:v>
                </c:pt>
                <c:pt idx="110">
                  <c:v>2.7900000000000001E-2</c:v>
                </c:pt>
                <c:pt idx="111">
                  <c:v>0.1691</c:v>
                </c:pt>
                <c:pt idx="112">
                  <c:v>0.15620000000000001</c:v>
                </c:pt>
                <c:pt idx="113">
                  <c:v>9.1999999999999998E-2</c:v>
                </c:pt>
                <c:pt idx="114">
                  <c:v>0.13950000000000001</c:v>
                </c:pt>
                <c:pt idx="115">
                  <c:v>0.19550000000000001</c:v>
                </c:pt>
                <c:pt idx="116">
                  <c:v>3.2099999999999997E-2</c:v>
                </c:pt>
                <c:pt idx="117">
                  <c:v>2.3900000000000001E-2</c:v>
                </c:pt>
                <c:pt idx="118">
                  <c:v>0.15609999999999999</c:v>
                </c:pt>
                <c:pt idx="119">
                  <c:v>0.10630000000000001</c:v>
                </c:pt>
                <c:pt idx="120">
                  <c:v>8.8599999999999998E-2</c:v>
                </c:pt>
                <c:pt idx="121">
                  <c:v>0.2122</c:v>
                </c:pt>
                <c:pt idx="122">
                  <c:v>0.1996</c:v>
                </c:pt>
                <c:pt idx="123">
                  <c:v>4.6199999999999998E-2</c:v>
                </c:pt>
                <c:pt idx="124">
                  <c:v>2.6800000000000001E-2</c:v>
                </c:pt>
                <c:pt idx="125">
                  <c:v>0.15509999999999999</c:v>
                </c:pt>
                <c:pt idx="126">
                  <c:v>0.15920000000000001</c:v>
                </c:pt>
                <c:pt idx="127">
                  <c:v>8.7099999999999997E-2</c:v>
                </c:pt>
                <c:pt idx="128">
                  <c:v>0.1404</c:v>
                </c:pt>
                <c:pt idx="129">
                  <c:v>0.182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31-0F2B-40B6-8D30-183A466454E7}"/>
            </c:ext>
          </c:extLst>
        </c:ser>
        <c:ser>
          <c:idx val="3"/>
          <c:order val="3"/>
          <c:tx>
            <c:strRef>
              <c:f>'All Data'!$N$1</c:f>
              <c:strCache>
                <c:ptCount val="1"/>
                <c:pt idx="0">
                  <c:v>AERO 870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96633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Data'!$N$24:$N$153</c:f>
              <c:numCache>
                <c:formatCode>General</c:formatCode>
                <c:ptCount val="130"/>
                <c:pt idx="0">
                  <c:v>5.6800000000000003E-2</c:v>
                </c:pt>
                <c:pt idx="1">
                  <c:v>5.6800000000000003E-2</c:v>
                </c:pt>
                <c:pt idx="2">
                  <c:v>5.9299999999999999E-2</c:v>
                </c:pt>
                <c:pt idx="3">
                  <c:v>5.9499999999999997E-2</c:v>
                </c:pt>
                <c:pt idx="4">
                  <c:v>6.3100000000000003E-2</c:v>
                </c:pt>
                <c:pt idx="5">
                  <c:v>0.06</c:v>
                </c:pt>
                <c:pt idx="6">
                  <c:v>6.0499999999999998E-2</c:v>
                </c:pt>
                <c:pt idx="7">
                  <c:v>6.3299999999999995E-2</c:v>
                </c:pt>
                <c:pt idx="8">
                  <c:v>6.3100000000000003E-2</c:v>
                </c:pt>
                <c:pt idx="9">
                  <c:v>6.1499999999999999E-2</c:v>
                </c:pt>
                <c:pt idx="10">
                  <c:v>6.1499999999999999E-2</c:v>
                </c:pt>
                <c:pt idx="11">
                  <c:v>6.25E-2</c:v>
                </c:pt>
                <c:pt idx="12">
                  <c:v>6.0199999999999997E-2</c:v>
                </c:pt>
                <c:pt idx="13">
                  <c:v>5.7799999999999997E-2</c:v>
                </c:pt>
                <c:pt idx="14">
                  <c:v>5.9400000000000001E-2</c:v>
                </c:pt>
                <c:pt idx="15">
                  <c:v>5.8500000000000003E-2</c:v>
                </c:pt>
                <c:pt idx="16">
                  <c:v>5.8900000000000001E-2</c:v>
                </c:pt>
                <c:pt idx="17">
                  <c:v>5.6800000000000003E-2</c:v>
                </c:pt>
                <c:pt idx="18">
                  <c:v>5.5E-2</c:v>
                </c:pt>
                <c:pt idx="19">
                  <c:v>5.6599999999999998E-2</c:v>
                </c:pt>
                <c:pt idx="20">
                  <c:v>5.8400000000000001E-2</c:v>
                </c:pt>
                <c:pt idx="21">
                  <c:v>6.1199999999999997E-2</c:v>
                </c:pt>
                <c:pt idx="22">
                  <c:v>6.3299999999999995E-2</c:v>
                </c:pt>
                <c:pt idx="23">
                  <c:v>6.2399999999999997E-2</c:v>
                </c:pt>
                <c:pt idx="24">
                  <c:v>6.2799999999999995E-2</c:v>
                </c:pt>
                <c:pt idx="25">
                  <c:v>6.1899999999999997E-2</c:v>
                </c:pt>
                <c:pt idx="26">
                  <c:v>6.3700000000000007E-2</c:v>
                </c:pt>
                <c:pt idx="27">
                  <c:v>6.2399999999999997E-2</c:v>
                </c:pt>
                <c:pt idx="28">
                  <c:v>6.5299999999999997E-2</c:v>
                </c:pt>
                <c:pt idx="29">
                  <c:v>5.6800000000000003E-2</c:v>
                </c:pt>
                <c:pt idx="30">
                  <c:v>5.6800000000000003E-2</c:v>
                </c:pt>
                <c:pt idx="31">
                  <c:v>5.9299999999999999E-2</c:v>
                </c:pt>
                <c:pt idx="32">
                  <c:v>5.9499999999999997E-2</c:v>
                </c:pt>
                <c:pt idx="33">
                  <c:v>6.3100000000000003E-2</c:v>
                </c:pt>
                <c:pt idx="34">
                  <c:v>0.06</c:v>
                </c:pt>
                <c:pt idx="35">
                  <c:v>6.0499999999999998E-2</c:v>
                </c:pt>
                <c:pt idx="36">
                  <c:v>6.3299999999999995E-2</c:v>
                </c:pt>
                <c:pt idx="37">
                  <c:v>6.3100000000000003E-2</c:v>
                </c:pt>
                <c:pt idx="38">
                  <c:v>6.1499999999999999E-2</c:v>
                </c:pt>
                <c:pt idx="39">
                  <c:v>6.1499999999999999E-2</c:v>
                </c:pt>
                <c:pt idx="40">
                  <c:v>6.25E-2</c:v>
                </c:pt>
                <c:pt idx="41">
                  <c:v>6.0199999999999997E-2</c:v>
                </c:pt>
                <c:pt idx="42">
                  <c:v>5.7799999999999997E-2</c:v>
                </c:pt>
                <c:pt idx="43">
                  <c:v>5.9400000000000001E-2</c:v>
                </c:pt>
                <c:pt idx="44">
                  <c:v>5.8500000000000003E-2</c:v>
                </c:pt>
                <c:pt idx="45">
                  <c:v>5.8799999999999998E-2</c:v>
                </c:pt>
                <c:pt idx="46">
                  <c:v>5.6000000000000001E-2</c:v>
                </c:pt>
                <c:pt idx="47">
                  <c:v>5.6800000000000003E-2</c:v>
                </c:pt>
                <c:pt idx="48">
                  <c:v>5.5E-2</c:v>
                </c:pt>
                <c:pt idx="49">
                  <c:v>5.5599999999999997E-2</c:v>
                </c:pt>
                <c:pt idx="50">
                  <c:v>5.6599999999999998E-2</c:v>
                </c:pt>
                <c:pt idx="51">
                  <c:v>5.8400000000000001E-2</c:v>
                </c:pt>
                <c:pt idx="52">
                  <c:v>6.1199999999999997E-2</c:v>
                </c:pt>
                <c:pt idx="53">
                  <c:v>6.3299999999999995E-2</c:v>
                </c:pt>
                <c:pt idx="54">
                  <c:v>6.2399999999999997E-2</c:v>
                </c:pt>
                <c:pt idx="55">
                  <c:v>6.2799999999999995E-2</c:v>
                </c:pt>
                <c:pt idx="56">
                  <c:v>6.1899999999999997E-2</c:v>
                </c:pt>
                <c:pt idx="57">
                  <c:v>6.3700000000000007E-2</c:v>
                </c:pt>
                <c:pt idx="58">
                  <c:v>6.2399999999999997E-2</c:v>
                </c:pt>
                <c:pt idx="59">
                  <c:v>6.5299999999999997E-2</c:v>
                </c:pt>
                <c:pt idx="60">
                  <c:v>1.61E-2</c:v>
                </c:pt>
                <c:pt idx="61">
                  <c:v>1.4800000000000001E-2</c:v>
                </c:pt>
                <c:pt idx="62">
                  <c:v>1.4200000000000001E-2</c:v>
                </c:pt>
                <c:pt idx="63">
                  <c:v>1.46E-2</c:v>
                </c:pt>
                <c:pt idx="64">
                  <c:v>1.44E-2</c:v>
                </c:pt>
                <c:pt idx="65">
                  <c:v>1.46E-2</c:v>
                </c:pt>
                <c:pt idx="66">
                  <c:v>1.3599999999999999E-2</c:v>
                </c:pt>
                <c:pt idx="67">
                  <c:v>1.4E-2</c:v>
                </c:pt>
                <c:pt idx="68">
                  <c:v>1.32E-2</c:v>
                </c:pt>
                <c:pt idx="69">
                  <c:v>1.4800000000000001E-2</c:v>
                </c:pt>
                <c:pt idx="70">
                  <c:v>1.43E-2</c:v>
                </c:pt>
                <c:pt idx="71">
                  <c:v>1.43E-2</c:v>
                </c:pt>
                <c:pt idx="72">
                  <c:v>1.43E-2</c:v>
                </c:pt>
                <c:pt idx="73">
                  <c:v>1.34E-2</c:v>
                </c:pt>
                <c:pt idx="74">
                  <c:v>1.61E-2</c:v>
                </c:pt>
                <c:pt idx="75">
                  <c:v>1.4800000000000001E-2</c:v>
                </c:pt>
                <c:pt idx="76">
                  <c:v>1.4200000000000001E-2</c:v>
                </c:pt>
                <c:pt idx="77">
                  <c:v>1.46E-2</c:v>
                </c:pt>
                <c:pt idx="78">
                  <c:v>1.44E-2</c:v>
                </c:pt>
                <c:pt idx="79">
                  <c:v>1.46E-2</c:v>
                </c:pt>
                <c:pt idx="80">
                  <c:v>1.3599999999999999E-2</c:v>
                </c:pt>
                <c:pt idx="81">
                  <c:v>1.4E-2</c:v>
                </c:pt>
                <c:pt idx="82">
                  <c:v>1.32E-2</c:v>
                </c:pt>
                <c:pt idx="83">
                  <c:v>1.4800000000000001E-2</c:v>
                </c:pt>
                <c:pt idx="84">
                  <c:v>1.43E-2</c:v>
                </c:pt>
                <c:pt idx="85">
                  <c:v>1.43E-2</c:v>
                </c:pt>
                <c:pt idx="86">
                  <c:v>1.43E-2</c:v>
                </c:pt>
                <c:pt idx="87">
                  <c:v>1.34E-2</c:v>
                </c:pt>
                <c:pt idx="88">
                  <c:v>1.61E-2</c:v>
                </c:pt>
                <c:pt idx="89">
                  <c:v>1.4800000000000001E-2</c:v>
                </c:pt>
                <c:pt idx="90">
                  <c:v>1.4200000000000001E-2</c:v>
                </c:pt>
                <c:pt idx="91">
                  <c:v>1.46E-2</c:v>
                </c:pt>
                <c:pt idx="92">
                  <c:v>1.44E-2</c:v>
                </c:pt>
                <c:pt idx="93">
                  <c:v>1.46E-2</c:v>
                </c:pt>
                <c:pt idx="94">
                  <c:v>1.3599999999999999E-2</c:v>
                </c:pt>
                <c:pt idx="95">
                  <c:v>1.4E-2</c:v>
                </c:pt>
                <c:pt idx="96">
                  <c:v>1.32E-2</c:v>
                </c:pt>
                <c:pt idx="97">
                  <c:v>1.4800000000000001E-2</c:v>
                </c:pt>
                <c:pt idx="98">
                  <c:v>1.43E-2</c:v>
                </c:pt>
                <c:pt idx="99">
                  <c:v>1.43E-2</c:v>
                </c:pt>
                <c:pt idx="100">
                  <c:v>1.43E-2</c:v>
                </c:pt>
                <c:pt idx="101">
                  <c:v>1.34E-2</c:v>
                </c:pt>
                <c:pt idx="102">
                  <c:v>6.8199999999999997E-2</c:v>
                </c:pt>
                <c:pt idx="103">
                  <c:v>3.09E-2</c:v>
                </c:pt>
                <c:pt idx="104">
                  <c:v>0.19059999999999999</c:v>
                </c:pt>
                <c:pt idx="105">
                  <c:v>0.1429</c:v>
                </c:pt>
                <c:pt idx="106">
                  <c:v>9.2999999999999999E-2</c:v>
                </c:pt>
                <c:pt idx="107">
                  <c:v>0.13619999999999999</c:v>
                </c:pt>
                <c:pt idx="108">
                  <c:v>0.2286</c:v>
                </c:pt>
                <c:pt idx="109">
                  <c:v>6.8199999999999997E-2</c:v>
                </c:pt>
                <c:pt idx="110">
                  <c:v>3.09E-2</c:v>
                </c:pt>
                <c:pt idx="111">
                  <c:v>0.19059999999999999</c:v>
                </c:pt>
                <c:pt idx="112">
                  <c:v>0.1429</c:v>
                </c:pt>
                <c:pt idx="113">
                  <c:v>9.2999999999999999E-2</c:v>
                </c:pt>
                <c:pt idx="114">
                  <c:v>0.13619999999999999</c:v>
                </c:pt>
                <c:pt idx="115">
                  <c:v>0.2286</c:v>
                </c:pt>
                <c:pt idx="116">
                  <c:v>6.8199999999999997E-2</c:v>
                </c:pt>
                <c:pt idx="117">
                  <c:v>3.09E-2</c:v>
                </c:pt>
                <c:pt idx="118">
                  <c:v>0.19059999999999999</c:v>
                </c:pt>
                <c:pt idx="119">
                  <c:v>0.1429</c:v>
                </c:pt>
                <c:pt idx="120">
                  <c:v>9.2999999999999999E-2</c:v>
                </c:pt>
                <c:pt idx="121">
                  <c:v>0.13619999999999999</c:v>
                </c:pt>
                <c:pt idx="122">
                  <c:v>0.2286</c:v>
                </c:pt>
                <c:pt idx="123">
                  <c:v>6.8199999999999997E-2</c:v>
                </c:pt>
                <c:pt idx="124">
                  <c:v>3.09E-2</c:v>
                </c:pt>
                <c:pt idx="125">
                  <c:v>0.19059999999999999</c:v>
                </c:pt>
                <c:pt idx="126">
                  <c:v>0.1429</c:v>
                </c:pt>
                <c:pt idx="127">
                  <c:v>9.2999999999999999E-2</c:v>
                </c:pt>
                <c:pt idx="128">
                  <c:v>0.13619999999999999</c:v>
                </c:pt>
                <c:pt idx="129">
                  <c:v>0.2286</c:v>
                </c:pt>
              </c:numCache>
            </c:numRef>
          </c:xVal>
          <c:yVal>
            <c:numRef>
              <c:f>'All Data'!$M$24:$M$153</c:f>
              <c:numCache>
                <c:formatCode>General</c:formatCode>
                <c:ptCount val="130"/>
                <c:pt idx="0">
                  <c:v>5.7200000000000001E-2</c:v>
                </c:pt>
                <c:pt idx="1">
                  <c:v>5.79E-2</c:v>
                </c:pt>
                <c:pt idx="2">
                  <c:v>5.8099999999999999E-2</c:v>
                </c:pt>
                <c:pt idx="3">
                  <c:v>6.13E-2</c:v>
                </c:pt>
                <c:pt idx="4">
                  <c:v>6.3299999999999995E-2</c:v>
                </c:pt>
                <c:pt idx="5">
                  <c:v>6.2300000000000001E-2</c:v>
                </c:pt>
                <c:pt idx="6">
                  <c:v>6.0699999999999997E-2</c:v>
                </c:pt>
                <c:pt idx="7">
                  <c:v>6.2300000000000001E-2</c:v>
                </c:pt>
                <c:pt idx="8">
                  <c:v>6.2899999999999998E-2</c:v>
                </c:pt>
                <c:pt idx="9">
                  <c:v>6.0400000000000002E-2</c:v>
                </c:pt>
                <c:pt idx="10">
                  <c:v>6.13E-2</c:v>
                </c:pt>
                <c:pt idx="11">
                  <c:v>6.0699999999999997E-2</c:v>
                </c:pt>
                <c:pt idx="12">
                  <c:v>5.9499999999999997E-2</c:v>
                </c:pt>
                <c:pt idx="13">
                  <c:v>5.7599999999999998E-2</c:v>
                </c:pt>
                <c:pt idx="14">
                  <c:v>5.8099999999999999E-2</c:v>
                </c:pt>
                <c:pt idx="15">
                  <c:v>5.74E-2</c:v>
                </c:pt>
                <c:pt idx="16">
                  <c:v>6.0600000000000001E-2</c:v>
                </c:pt>
                <c:pt idx="17">
                  <c:v>5.7000000000000002E-2</c:v>
                </c:pt>
                <c:pt idx="18">
                  <c:v>5.0799999999999998E-2</c:v>
                </c:pt>
                <c:pt idx="19">
                  <c:v>5.7099999999999998E-2</c:v>
                </c:pt>
                <c:pt idx="20">
                  <c:v>5.7599999999999998E-2</c:v>
                </c:pt>
                <c:pt idx="21">
                  <c:v>5.8999999999999997E-2</c:v>
                </c:pt>
                <c:pt idx="22">
                  <c:v>6.2300000000000001E-2</c:v>
                </c:pt>
                <c:pt idx="23">
                  <c:v>5.9799999999999999E-2</c:v>
                </c:pt>
                <c:pt idx="24">
                  <c:v>6.0199999999999997E-2</c:v>
                </c:pt>
                <c:pt idx="25">
                  <c:v>6.1100000000000002E-2</c:v>
                </c:pt>
                <c:pt idx="26">
                  <c:v>6.1499999999999999E-2</c:v>
                </c:pt>
                <c:pt idx="27">
                  <c:v>6.1100000000000002E-2</c:v>
                </c:pt>
                <c:pt idx="28">
                  <c:v>6.3500000000000001E-2</c:v>
                </c:pt>
                <c:pt idx="29">
                  <c:v>5.3800000000000001E-2</c:v>
                </c:pt>
                <c:pt idx="30">
                  <c:v>5.6800000000000003E-2</c:v>
                </c:pt>
                <c:pt idx="31">
                  <c:v>5.2600000000000001E-2</c:v>
                </c:pt>
                <c:pt idx="32">
                  <c:v>5.4199999999999998E-2</c:v>
                </c:pt>
                <c:pt idx="33">
                  <c:v>5.8999999999999997E-2</c:v>
                </c:pt>
                <c:pt idx="34">
                  <c:v>5.4199999999999998E-2</c:v>
                </c:pt>
                <c:pt idx="35">
                  <c:v>5.6000000000000001E-2</c:v>
                </c:pt>
                <c:pt idx="36">
                  <c:v>5.6599999999999998E-2</c:v>
                </c:pt>
                <c:pt idx="37">
                  <c:v>5.91E-2</c:v>
                </c:pt>
                <c:pt idx="38">
                  <c:v>5.2299999999999999E-2</c:v>
                </c:pt>
                <c:pt idx="39">
                  <c:v>5.1200000000000002E-2</c:v>
                </c:pt>
                <c:pt idx="40">
                  <c:v>5.3999999999999999E-2</c:v>
                </c:pt>
                <c:pt idx="41">
                  <c:v>5.3199999999999997E-2</c:v>
                </c:pt>
                <c:pt idx="42">
                  <c:v>5.0299999999999997E-2</c:v>
                </c:pt>
                <c:pt idx="43">
                  <c:v>5.1700000000000003E-2</c:v>
                </c:pt>
                <c:pt idx="44">
                  <c:v>6.5699999999999995E-2</c:v>
                </c:pt>
                <c:pt idx="45">
                  <c:v>7.0199999999999999E-2</c:v>
                </c:pt>
                <c:pt idx="46">
                  <c:v>6.2600000000000003E-2</c:v>
                </c:pt>
                <c:pt idx="47">
                  <c:v>6.2899999999999998E-2</c:v>
                </c:pt>
                <c:pt idx="48">
                  <c:v>5.74E-2</c:v>
                </c:pt>
                <c:pt idx="49">
                  <c:v>6.2199999999999998E-2</c:v>
                </c:pt>
                <c:pt idx="50">
                  <c:v>6.1600000000000002E-2</c:v>
                </c:pt>
                <c:pt idx="51">
                  <c:v>6.4199999999999993E-2</c:v>
                </c:pt>
                <c:pt idx="52">
                  <c:v>6.5199999999999994E-2</c:v>
                </c:pt>
                <c:pt idx="53">
                  <c:v>6.7400000000000002E-2</c:v>
                </c:pt>
                <c:pt idx="54">
                  <c:v>6.5500000000000003E-2</c:v>
                </c:pt>
                <c:pt idx="55">
                  <c:v>6.4500000000000002E-2</c:v>
                </c:pt>
                <c:pt idx="56">
                  <c:v>6.4899999999999999E-2</c:v>
                </c:pt>
                <c:pt idx="57">
                  <c:v>6.5500000000000003E-2</c:v>
                </c:pt>
                <c:pt idx="58">
                  <c:v>6.5699999999999995E-2</c:v>
                </c:pt>
                <c:pt idx="59">
                  <c:v>6.8900000000000003E-2</c:v>
                </c:pt>
                <c:pt idx="60">
                  <c:v>1.14E-2</c:v>
                </c:pt>
                <c:pt idx="61">
                  <c:v>1.24E-2</c:v>
                </c:pt>
                <c:pt idx="62">
                  <c:v>1.26E-2</c:v>
                </c:pt>
                <c:pt idx="63">
                  <c:v>1.1900000000000001E-2</c:v>
                </c:pt>
                <c:pt idx="64">
                  <c:v>1.09E-2</c:v>
                </c:pt>
                <c:pt idx="65">
                  <c:v>1.24E-2</c:v>
                </c:pt>
                <c:pt idx="66">
                  <c:v>1.2800000000000001E-2</c:v>
                </c:pt>
                <c:pt idx="67">
                  <c:v>1.18E-2</c:v>
                </c:pt>
                <c:pt idx="68">
                  <c:v>1.2999999999999999E-2</c:v>
                </c:pt>
                <c:pt idx="69">
                  <c:v>1.2E-2</c:v>
                </c:pt>
                <c:pt idx="70">
                  <c:v>1.1299999999999999E-2</c:v>
                </c:pt>
                <c:pt idx="71">
                  <c:v>1.29E-2</c:v>
                </c:pt>
                <c:pt idx="72">
                  <c:v>1.2500000000000001E-2</c:v>
                </c:pt>
                <c:pt idx="73">
                  <c:v>1.1599999999999999E-2</c:v>
                </c:pt>
                <c:pt idx="74">
                  <c:v>9.2999999999999992E-3</c:v>
                </c:pt>
                <c:pt idx="75">
                  <c:v>0.01</c:v>
                </c:pt>
                <c:pt idx="76">
                  <c:v>9.5999999999999992E-3</c:v>
                </c:pt>
                <c:pt idx="77">
                  <c:v>1.0800000000000001E-2</c:v>
                </c:pt>
                <c:pt idx="78">
                  <c:v>8.8000000000000005E-3</c:v>
                </c:pt>
                <c:pt idx="79">
                  <c:v>9.4000000000000004E-3</c:v>
                </c:pt>
                <c:pt idx="80">
                  <c:v>1.0500000000000001E-2</c:v>
                </c:pt>
                <c:pt idx="81">
                  <c:v>1.03E-2</c:v>
                </c:pt>
                <c:pt idx="82">
                  <c:v>9.7000000000000003E-3</c:v>
                </c:pt>
                <c:pt idx="83">
                  <c:v>1.0800000000000001E-2</c:v>
                </c:pt>
                <c:pt idx="84">
                  <c:v>1.14E-2</c:v>
                </c:pt>
                <c:pt idx="85">
                  <c:v>1.18E-2</c:v>
                </c:pt>
                <c:pt idx="86">
                  <c:v>1.09E-2</c:v>
                </c:pt>
                <c:pt idx="87">
                  <c:v>1.0999999999999999E-2</c:v>
                </c:pt>
                <c:pt idx="88">
                  <c:v>1.0800000000000001E-2</c:v>
                </c:pt>
                <c:pt idx="89">
                  <c:v>9.7999999999999997E-3</c:v>
                </c:pt>
                <c:pt idx="90">
                  <c:v>1.04E-2</c:v>
                </c:pt>
                <c:pt idx="91">
                  <c:v>1.0200000000000001E-2</c:v>
                </c:pt>
                <c:pt idx="92">
                  <c:v>9.7999999999999997E-3</c:v>
                </c:pt>
                <c:pt idx="93">
                  <c:v>8.5000000000000006E-3</c:v>
                </c:pt>
                <c:pt idx="94">
                  <c:v>1.06E-2</c:v>
                </c:pt>
                <c:pt idx="95">
                  <c:v>1.09E-2</c:v>
                </c:pt>
                <c:pt idx="96">
                  <c:v>1.06E-2</c:v>
                </c:pt>
                <c:pt idx="97">
                  <c:v>0.01</c:v>
                </c:pt>
                <c:pt idx="98">
                  <c:v>9.4000000000000004E-3</c:v>
                </c:pt>
                <c:pt idx="99">
                  <c:v>1.0500000000000001E-2</c:v>
                </c:pt>
                <c:pt idx="100">
                  <c:v>1.11E-2</c:v>
                </c:pt>
                <c:pt idx="101">
                  <c:v>1.2500000000000001E-2</c:v>
                </c:pt>
                <c:pt idx="102">
                  <c:v>4.6199999999999998E-2</c:v>
                </c:pt>
                <c:pt idx="103">
                  <c:v>2.4299999999999999E-2</c:v>
                </c:pt>
                <c:pt idx="104">
                  <c:v>0.17230000000000001</c:v>
                </c:pt>
                <c:pt idx="105">
                  <c:v>0.1048</c:v>
                </c:pt>
                <c:pt idx="106">
                  <c:v>8.2000000000000003E-2</c:v>
                </c:pt>
                <c:pt idx="107">
                  <c:v>0.12659999999999999</c:v>
                </c:pt>
                <c:pt idx="108">
                  <c:v>0.2107</c:v>
                </c:pt>
                <c:pt idx="109">
                  <c:v>4.6899999999999997E-2</c:v>
                </c:pt>
                <c:pt idx="110">
                  <c:v>2.29E-2</c:v>
                </c:pt>
                <c:pt idx="111">
                  <c:v>0.17519999999999999</c:v>
                </c:pt>
                <c:pt idx="112">
                  <c:v>0.1615</c:v>
                </c:pt>
                <c:pt idx="113">
                  <c:v>9.1899999999999996E-2</c:v>
                </c:pt>
                <c:pt idx="114">
                  <c:v>0.1404</c:v>
                </c:pt>
                <c:pt idx="115">
                  <c:v>0.2097</c:v>
                </c:pt>
                <c:pt idx="116">
                  <c:v>3.3500000000000002E-2</c:v>
                </c:pt>
                <c:pt idx="117">
                  <c:v>3.3300000000000003E-2</c:v>
                </c:pt>
                <c:pt idx="118">
                  <c:v>0.1648</c:v>
                </c:pt>
                <c:pt idx="119">
                  <c:v>0.1103</c:v>
                </c:pt>
                <c:pt idx="120">
                  <c:v>9.1399999999999995E-2</c:v>
                </c:pt>
                <c:pt idx="121">
                  <c:v>0.22819999999999999</c:v>
                </c:pt>
                <c:pt idx="122">
                  <c:v>0.20880000000000001</c:v>
                </c:pt>
                <c:pt idx="123">
                  <c:v>4.58E-2</c:v>
                </c:pt>
                <c:pt idx="124">
                  <c:v>2.7300000000000001E-2</c:v>
                </c:pt>
                <c:pt idx="125">
                  <c:v>0.17150000000000001</c:v>
                </c:pt>
                <c:pt idx="126">
                  <c:v>0.17150000000000001</c:v>
                </c:pt>
                <c:pt idx="127">
                  <c:v>9.2600000000000002E-2</c:v>
                </c:pt>
                <c:pt idx="128">
                  <c:v>0.14899999999999999</c:v>
                </c:pt>
                <c:pt idx="129">
                  <c:v>0.19220000000000001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32-0F2B-40B6-8D30-183A466454E7}"/>
            </c:ext>
          </c:extLst>
        </c:ser>
        <c:ser>
          <c:idx val="4"/>
          <c:order val="4"/>
          <c:tx>
            <c:v>1 to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764E-4F4E-9A25-BF05395D61D6}"/>
              </c:ext>
            </c:extLst>
          </c:dPt>
          <c:dPt>
            <c:idx val="1"/>
            <c:marker>
              <c:symbol val="none"/>
            </c:marker>
            <c:bubble3D val="0"/>
            <c:spPr>
              <a:ln w="15875" cap="rnd">
                <a:solidFill>
                  <a:schemeClr val="tx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64E-4F4E-9A25-BF05395D61D6}"/>
              </c:ext>
            </c:extLst>
          </c:dPt>
          <c:dLbls>
            <c:dLbl>
              <c:idx val="1"/>
              <c:layout>
                <c:manualLayout>
                  <c:x val="-2.7088042536995441E-2"/>
                  <c:y val="-3.217158176943699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1:1 Line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64E-4F4E-9A25-BF05395D61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'All Data'!$AB$7:$AB$8</c:f>
              <c:numCache>
                <c:formatCode>General</c:formatCode>
                <c:ptCount val="2"/>
                <c:pt idx="0">
                  <c:v>0</c:v>
                </c:pt>
                <c:pt idx="1">
                  <c:v>0.27</c:v>
                </c:pt>
              </c:numCache>
            </c:numRef>
          </c:xVal>
          <c:yVal>
            <c:numRef>
              <c:f>'All Data'!$AC$7:$AC$8</c:f>
              <c:numCache>
                <c:formatCode>General</c:formatCode>
                <c:ptCount val="2"/>
                <c:pt idx="0">
                  <c:v>0</c:v>
                </c:pt>
                <c:pt idx="1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4E-4F4E-9A25-BF05395D6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17208"/>
        <c:axId val="198317600"/>
      </c:scatterChart>
      <c:valAx>
        <c:axId val="198317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AERONET</a:t>
                </a:r>
                <a:r>
                  <a:rPr lang="en-US" baseline="0"/>
                  <a:t> AOD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5809126703311764"/>
              <c:y val="0.94405719392314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317600"/>
        <c:crosses val="autoZero"/>
        <c:crossBetween val="midCat"/>
        <c:majorUnit val="5.000000000000001E-2"/>
      </c:valAx>
      <c:valAx>
        <c:axId val="1983176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AMOD AOD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317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4"/>
        <c:delete val="1"/>
      </c:legendEntry>
      <c:layout>
        <c:manualLayout>
          <c:xMode val="edge"/>
          <c:yMode val="edge"/>
          <c:x val="0.63885856723925216"/>
          <c:y val="0.56645908537572209"/>
          <c:w val="0.2823661819889875"/>
          <c:h val="0.267506843145947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Sterling Aug. 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Data'!$B$2:$B$23</c:f>
              <c:numCache>
                <c:formatCode>General</c:formatCode>
                <c:ptCount val="22"/>
                <c:pt idx="0">
                  <c:v>0.1608</c:v>
                </c:pt>
                <c:pt idx="1">
                  <c:v>0.1401</c:v>
                </c:pt>
                <c:pt idx="2">
                  <c:v>0.14269999999999999</c:v>
                </c:pt>
                <c:pt idx="3">
                  <c:v>0.1472</c:v>
                </c:pt>
                <c:pt idx="4">
                  <c:v>0.15079999999999999</c:v>
                </c:pt>
                <c:pt idx="5">
                  <c:v>0.16120000000000001</c:v>
                </c:pt>
                <c:pt idx="6">
                  <c:v>0.16139999999999999</c:v>
                </c:pt>
                <c:pt idx="7">
                  <c:v>0.1678</c:v>
                </c:pt>
                <c:pt idx="8">
                  <c:v>0.1535</c:v>
                </c:pt>
                <c:pt idx="9">
                  <c:v>0.15260000000000001</c:v>
                </c:pt>
                <c:pt idx="10">
                  <c:v>0.14849999999999999</c:v>
                </c:pt>
                <c:pt idx="11">
                  <c:v>0.1547</c:v>
                </c:pt>
                <c:pt idx="12">
                  <c:v>0.15529999999999999</c:v>
                </c:pt>
                <c:pt idx="13">
                  <c:v>0.16</c:v>
                </c:pt>
                <c:pt idx="14">
                  <c:v>0.16270000000000001</c:v>
                </c:pt>
                <c:pt idx="15">
                  <c:v>0.15790000000000001</c:v>
                </c:pt>
                <c:pt idx="16">
                  <c:v>0.15709999999999999</c:v>
                </c:pt>
                <c:pt idx="17">
                  <c:v>0.15720000000000001</c:v>
                </c:pt>
                <c:pt idx="18">
                  <c:v>0.16969999999999999</c:v>
                </c:pt>
                <c:pt idx="19">
                  <c:v>0.17219999999999999</c:v>
                </c:pt>
                <c:pt idx="20">
                  <c:v>0.16750000000000001</c:v>
                </c:pt>
                <c:pt idx="21">
                  <c:v>0.17080000000000001</c:v>
                </c:pt>
              </c:numCache>
            </c:numRef>
          </c:xVal>
          <c:yVal>
            <c:numRef>
              <c:f>'All Data'!$A$2:$A$23</c:f>
              <c:numCache>
                <c:formatCode>General</c:formatCode>
                <c:ptCount val="22"/>
                <c:pt idx="0">
                  <c:v>0.1225</c:v>
                </c:pt>
                <c:pt idx="1">
                  <c:v>8.6999999999999994E-2</c:v>
                </c:pt>
                <c:pt idx="2">
                  <c:v>0.129</c:v>
                </c:pt>
                <c:pt idx="3">
                  <c:v>0.25219999999999998</c:v>
                </c:pt>
                <c:pt idx="4">
                  <c:v>0.14319999999999999</c:v>
                </c:pt>
                <c:pt idx="5">
                  <c:v>0.15709999999999999</c:v>
                </c:pt>
                <c:pt idx="6">
                  <c:v>0.13450000000000001</c:v>
                </c:pt>
                <c:pt idx="7">
                  <c:v>0.23430000000000001</c:v>
                </c:pt>
                <c:pt idx="8">
                  <c:v>0.31109999999999999</c:v>
                </c:pt>
                <c:pt idx="9">
                  <c:v>0.14560000000000001</c:v>
                </c:pt>
                <c:pt idx="10">
                  <c:v>0.1643</c:v>
                </c:pt>
                <c:pt idx="11">
                  <c:v>0.12759999999999999</c:v>
                </c:pt>
                <c:pt idx="12">
                  <c:v>0.10979999999999999</c:v>
                </c:pt>
                <c:pt idx="13">
                  <c:v>0.14369999999999999</c:v>
                </c:pt>
                <c:pt idx="14">
                  <c:v>0.12330000000000001</c:v>
                </c:pt>
                <c:pt idx="15">
                  <c:v>0.1371</c:v>
                </c:pt>
                <c:pt idx="16">
                  <c:v>0.18459999999999999</c:v>
                </c:pt>
                <c:pt idx="17">
                  <c:v>0.15049999999999999</c:v>
                </c:pt>
                <c:pt idx="18">
                  <c:v>0.1535</c:v>
                </c:pt>
                <c:pt idx="19">
                  <c:v>0.2205</c:v>
                </c:pt>
                <c:pt idx="20">
                  <c:v>6.4500000000000002E-2</c:v>
                </c:pt>
                <c:pt idx="21">
                  <c:v>0.15820000000000001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8C-4944-85AF-DC2C71AC1D7C}"/>
            </c:ext>
          </c:extLst>
        </c:ser>
        <c:ser>
          <c:idx val="1"/>
          <c:order val="1"/>
          <c:tx>
            <c:v>Digital Globe Sept.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Data'!$B$24:$B$52</c:f>
              <c:numCache>
                <c:formatCode>General</c:formatCode>
                <c:ptCount val="29"/>
                <c:pt idx="0">
                  <c:v>0.21609999999999999</c:v>
                </c:pt>
                <c:pt idx="1">
                  <c:v>0.21779999999999999</c:v>
                </c:pt>
                <c:pt idx="2">
                  <c:v>0.22450000000000001</c:v>
                </c:pt>
                <c:pt idx="3">
                  <c:v>0.22289999999999999</c:v>
                </c:pt>
                <c:pt idx="4">
                  <c:v>0.23649999999999999</c:v>
                </c:pt>
                <c:pt idx="5">
                  <c:v>0.2298</c:v>
                </c:pt>
                <c:pt idx="6">
                  <c:v>0.23019999999999999</c:v>
                </c:pt>
                <c:pt idx="7">
                  <c:v>0.2359</c:v>
                </c:pt>
                <c:pt idx="8">
                  <c:v>0.2341</c:v>
                </c:pt>
                <c:pt idx="9">
                  <c:v>0.2316</c:v>
                </c:pt>
                <c:pt idx="10">
                  <c:v>0.23</c:v>
                </c:pt>
                <c:pt idx="11">
                  <c:v>0.23080000000000001</c:v>
                </c:pt>
                <c:pt idx="12">
                  <c:v>0.22520000000000001</c:v>
                </c:pt>
                <c:pt idx="13">
                  <c:v>0.21840000000000001</c:v>
                </c:pt>
                <c:pt idx="14">
                  <c:v>0.2261</c:v>
                </c:pt>
                <c:pt idx="15">
                  <c:v>0.218</c:v>
                </c:pt>
                <c:pt idx="16">
                  <c:v>0.2205</c:v>
                </c:pt>
                <c:pt idx="17">
                  <c:v>0.2142</c:v>
                </c:pt>
                <c:pt idx="18">
                  <c:v>0.20880000000000001</c:v>
                </c:pt>
                <c:pt idx="19">
                  <c:v>0.2137</c:v>
                </c:pt>
                <c:pt idx="20">
                  <c:v>0.22140000000000001</c:v>
                </c:pt>
                <c:pt idx="21">
                  <c:v>0.23169999999999999</c:v>
                </c:pt>
                <c:pt idx="22">
                  <c:v>0.23799999999999999</c:v>
                </c:pt>
                <c:pt idx="23">
                  <c:v>0.23810000000000001</c:v>
                </c:pt>
                <c:pt idx="24">
                  <c:v>0.2379</c:v>
                </c:pt>
                <c:pt idx="25">
                  <c:v>0.23599999999999999</c:v>
                </c:pt>
                <c:pt idx="26">
                  <c:v>0.24179999999999999</c:v>
                </c:pt>
                <c:pt idx="27">
                  <c:v>0.23799999999999999</c:v>
                </c:pt>
                <c:pt idx="28">
                  <c:v>0.248</c:v>
                </c:pt>
              </c:numCache>
            </c:numRef>
          </c:xVal>
          <c:yVal>
            <c:numRef>
              <c:f>'All Data'!$A$24:$A$52</c:f>
              <c:numCache>
                <c:formatCode>General</c:formatCode>
                <c:ptCount val="29"/>
                <c:pt idx="0">
                  <c:v>0.21920000000000001</c:v>
                </c:pt>
                <c:pt idx="1">
                  <c:v>0.22320000000000001</c:v>
                </c:pt>
                <c:pt idx="2">
                  <c:v>0.22750000000000001</c:v>
                </c:pt>
                <c:pt idx="3">
                  <c:v>0.2344</c:v>
                </c:pt>
                <c:pt idx="4">
                  <c:v>0.2331</c:v>
                </c:pt>
                <c:pt idx="5">
                  <c:v>0.22770000000000001</c:v>
                </c:pt>
                <c:pt idx="6">
                  <c:v>0.23949999999999999</c:v>
                </c:pt>
                <c:pt idx="7">
                  <c:v>0.2311</c:v>
                </c:pt>
                <c:pt idx="8">
                  <c:v>0.23019999999999999</c:v>
                </c:pt>
                <c:pt idx="9">
                  <c:v>0.2296</c:v>
                </c:pt>
                <c:pt idx="10">
                  <c:v>0.2341</c:v>
                </c:pt>
                <c:pt idx="11">
                  <c:v>0.22420000000000001</c:v>
                </c:pt>
                <c:pt idx="12">
                  <c:v>0.22839999999999999</c:v>
                </c:pt>
                <c:pt idx="13">
                  <c:v>0.21859999999999999</c:v>
                </c:pt>
                <c:pt idx="14">
                  <c:v>0.2177</c:v>
                </c:pt>
                <c:pt idx="15">
                  <c:v>0.21390000000000001</c:v>
                </c:pt>
                <c:pt idx="16">
                  <c:v>0.21840000000000001</c:v>
                </c:pt>
                <c:pt idx="17">
                  <c:v>0.21240000000000001</c:v>
                </c:pt>
                <c:pt idx="18">
                  <c:v>0.18970000000000001</c:v>
                </c:pt>
                <c:pt idx="19">
                  <c:v>0.2112</c:v>
                </c:pt>
                <c:pt idx="20">
                  <c:v>0.21299999999999999</c:v>
                </c:pt>
                <c:pt idx="21">
                  <c:v>0.21329999999999999</c:v>
                </c:pt>
                <c:pt idx="22">
                  <c:v>0.2278</c:v>
                </c:pt>
                <c:pt idx="23">
                  <c:v>0.21859999999999999</c:v>
                </c:pt>
                <c:pt idx="24">
                  <c:v>0.21920000000000001</c:v>
                </c:pt>
                <c:pt idx="25">
                  <c:v>0.22689999999999999</c:v>
                </c:pt>
                <c:pt idx="26">
                  <c:v>0.2303</c:v>
                </c:pt>
                <c:pt idx="27">
                  <c:v>0.22509999999999999</c:v>
                </c:pt>
                <c:pt idx="28">
                  <c:v>0.2379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8C-4944-85AF-DC2C71AC1D7C}"/>
            </c:ext>
          </c:extLst>
        </c:ser>
        <c:ser>
          <c:idx val="2"/>
          <c:order val="2"/>
          <c:tx>
            <c:v>CVALLA Nov. 18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Data'!$B$84:$B$125</c:f>
              <c:numCache>
                <c:formatCode>General</c:formatCode>
                <c:ptCount val="42"/>
                <c:pt idx="0">
                  <c:v>3.0499999999999999E-2</c:v>
                </c:pt>
                <c:pt idx="1">
                  <c:v>2.8899999999999999E-2</c:v>
                </c:pt>
                <c:pt idx="2">
                  <c:v>2.7199999999999998E-2</c:v>
                </c:pt>
                <c:pt idx="3">
                  <c:v>2.6700000000000002E-2</c:v>
                </c:pt>
                <c:pt idx="4">
                  <c:v>2.6700000000000002E-2</c:v>
                </c:pt>
                <c:pt idx="5">
                  <c:v>2.7799999999999998E-2</c:v>
                </c:pt>
                <c:pt idx="6">
                  <c:v>2.7699999999999999E-2</c:v>
                </c:pt>
                <c:pt idx="7">
                  <c:v>2.6800000000000001E-2</c:v>
                </c:pt>
                <c:pt idx="8">
                  <c:v>2.7199999999999998E-2</c:v>
                </c:pt>
                <c:pt idx="9">
                  <c:v>2.8400000000000002E-2</c:v>
                </c:pt>
                <c:pt idx="10">
                  <c:v>2.8000000000000001E-2</c:v>
                </c:pt>
                <c:pt idx="11">
                  <c:v>2.8799999999999999E-2</c:v>
                </c:pt>
                <c:pt idx="12">
                  <c:v>2.86E-2</c:v>
                </c:pt>
                <c:pt idx="13">
                  <c:v>2.81E-2</c:v>
                </c:pt>
                <c:pt idx="14">
                  <c:v>3.0499999999999999E-2</c:v>
                </c:pt>
                <c:pt idx="15">
                  <c:v>2.8899999999999999E-2</c:v>
                </c:pt>
                <c:pt idx="16">
                  <c:v>2.7199999999999998E-2</c:v>
                </c:pt>
                <c:pt idx="17">
                  <c:v>2.6700000000000002E-2</c:v>
                </c:pt>
                <c:pt idx="18">
                  <c:v>2.6700000000000002E-2</c:v>
                </c:pt>
                <c:pt idx="19">
                  <c:v>2.7799999999999998E-2</c:v>
                </c:pt>
                <c:pt idx="20">
                  <c:v>2.7699999999999999E-2</c:v>
                </c:pt>
                <c:pt idx="21">
                  <c:v>2.6800000000000001E-2</c:v>
                </c:pt>
                <c:pt idx="22">
                  <c:v>2.7199999999999998E-2</c:v>
                </c:pt>
                <c:pt idx="23">
                  <c:v>2.8400000000000002E-2</c:v>
                </c:pt>
                <c:pt idx="24">
                  <c:v>2.8000000000000001E-2</c:v>
                </c:pt>
                <c:pt idx="25">
                  <c:v>2.8799999999999999E-2</c:v>
                </c:pt>
                <c:pt idx="26">
                  <c:v>2.86E-2</c:v>
                </c:pt>
                <c:pt idx="27">
                  <c:v>2.81E-2</c:v>
                </c:pt>
                <c:pt idx="28">
                  <c:v>3.0499999999999999E-2</c:v>
                </c:pt>
                <c:pt idx="29">
                  <c:v>2.8899999999999999E-2</c:v>
                </c:pt>
                <c:pt idx="30">
                  <c:v>2.7199999999999998E-2</c:v>
                </c:pt>
                <c:pt idx="31">
                  <c:v>2.6700000000000002E-2</c:v>
                </c:pt>
                <c:pt idx="32">
                  <c:v>2.6700000000000002E-2</c:v>
                </c:pt>
                <c:pt idx="33">
                  <c:v>2.7799999999999998E-2</c:v>
                </c:pt>
                <c:pt idx="34">
                  <c:v>2.7699999999999999E-2</c:v>
                </c:pt>
                <c:pt idx="35">
                  <c:v>2.6800000000000001E-2</c:v>
                </c:pt>
                <c:pt idx="36">
                  <c:v>2.7199999999999998E-2</c:v>
                </c:pt>
                <c:pt idx="37">
                  <c:v>2.8400000000000002E-2</c:v>
                </c:pt>
                <c:pt idx="38">
                  <c:v>2.8000000000000001E-2</c:v>
                </c:pt>
                <c:pt idx="39">
                  <c:v>2.8799999999999999E-2</c:v>
                </c:pt>
                <c:pt idx="40">
                  <c:v>2.86E-2</c:v>
                </c:pt>
                <c:pt idx="41">
                  <c:v>2.81E-2</c:v>
                </c:pt>
              </c:numCache>
            </c:numRef>
          </c:xVal>
          <c:yVal>
            <c:numRef>
              <c:f>'All Data'!$A$84:$A$125</c:f>
              <c:numCache>
                <c:formatCode>General</c:formatCode>
                <c:ptCount val="42"/>
                <c:pt idx="0">
                  <c:v>3.3599999999999998E-2</c:v>
                </c:pt>
                <c:pt idx="1">
                  <c:v>3.27E-2</c:v>
                </c:pt>
                <c:pt idx="2">
                  <c:v>3.2300000000000002E-2</c:v>
                </c:pt>
                <c:pt idx="3">
                  <c:v>3.1600000000000003E-2</c:v>
                </c:pt>
                <c:pt idx="4">
                  <c:v>3.0200000000000001E-2</c:v>
                </c:pt>
                <c:pt idx="5">
                  <c:v>2.9100000000000001E-2</c:v>
                </c:pt>
                <c:pt idx="6">
                  <c:v>3.0599999999999999E-2</c:v>
                </c:pt>
                <c:pt idx="7">
                  <c:v>2.7400000000000001E-2</c:v>
                </c:pt>
                <c:pt idx="8">
                  <c:v>2.7E-2</c:v>
                </c:pt>
                <c:pt idx="9">
                  <c:v>2.4299999999999999E-2</c:v>
                </c:pt>
                <c:pt idx="10">
                  <c:v>2.5600000000000001E-2</c:v>
                </c:pt>
                <c:pt idx="11">
                  <c:v>2.46E-2</c:v>
                </c:pt>
                <c:pt idx="12">
                  <c:v>2.3400000000000001E-2</c:v>
                </c:pt>
                <c:pt idx="13">
                  <c:v>2.06E-2</c:v>
                </c:pt>
                <c:pt idx="14">
                  <c:v>3.2399999999999998E-2</c:v>
                </c:pt>
                <c:pt idx="15">
                  <c:v>3.3399999999999999E-2</c:v>
                </c:pt>
                <c:pt idx="16">
                  <c:v>3.1199999999999999E-2</c:v>
                </c:pt>
                <c:pt idx="17">
                  <c:v>3.0200000000000001E-2</c:v>
                </c:pt>
                <c:pt idx="18">
                  <c:v>3.0099999999999998E-2</c:v>
                </c:pt>
                <c:pt idx="19">
                  <c:v>2.9100000000000001E-2</c:v>
                </c:pt>
                <c:pt idx="20">
                  <c:v>3.2599999999999997E-2</c:v>
                </c:pt>
                <c:pt idx="21">
                  <c:v>2.92E-2</c:v>
                </c:pt>
                <c:pt idx="22">
                  <c:v>2.6800000000000001E-2</c:v>
                </c:pt>
                <c:pt idx="23">
                  <c:v>2.75E-2</c:v>
                </c:pt>
                <c:pt idx="24">
                  <c:v>2.6800000000000001E-2</c:v>
                </c:pt>
                <c:pt idx="25">
                  <c:v>2.7E-2</c:v>
                </c:pt>
                <c:pt idx="26">
                  <c:v>2.5100000000000001E-2</c:v>
                </c:pt>
                <c:pt idx="27">
                  <c:v>2.46E-2</c:v>
                </c:pt>
                <c:pt idx="28">
                  <c:v>2.3900000000000001E-2</c:v>
                </c:pt>
                <c:pt idx="29">
                  <c:v>2.4799999999999999E-2</c:v>
                </c:pt>
                <c:pt idx="30">
                  <c:v>2.3900000000000001E-2</c:v>
                </c:pt>
                <c:pt idx="31">
                  <c:v>2.4400000000000002E-2</c:v>
                </c:pt>
                <c:pt idx="32">
                  <c:v>1.8800000000000001E-2</c:v>
                </c:pt>
                <c:pt idx="33">
                  <c:v>2.2700000000000001E-2</c:v>
                </c:pt>
                <c:pt idx="34">
                  <c:v>2.23E-2</c:v>
                </c:pt>
                <c:pt idx="35">
                  <c:v>2.3699999999999999E-2</c:v>
                </c:pt>
                <c:pt idx="36">
                  <c:v>2.2200000000000001E-2</c:v>
                </c:pt>
                <c:pt idx="37">
                  <c:v>2.2200000000000001E-2</c:v>
                </c:pt>
                <c:pt idx="38">
                  <c:v>2.0799999999999999E-2</c:v>
                </c:pt>
                <c:pt idx="39">
                  <c:v>2.12E-2</c:v>
                </c:pt>
                <c:pt idx="40">
                  <c:v>2.0400000000000001E-2</c:v>
                </c:pt>
                <c:pt idx="41">
                  <c:v>1.7999999999999999E-2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8C-4944-85AF-DC2C71AC1D7C}"/>
            </c:ext>
          </c:extLst>
        </c:ser>
        <c:ser>
          <c:idx val="3"/>
          <c:order val="3"/>
          <c:tx>
            <c:v>CVALLA Nov. 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Data'!$B$126:$B$153</c:f>
              <c:numCache>
                <c:formatCode>General</c:formatCode>
                <c:ptCount val="28"/>
                <c:pt idx="0">
                  <c:v>6.8500000000000005E-2</c:v>
                </c:pt>
                <c:pt idx="1">
                  <c:v>4.02E-2</c:v>
                </c:pt>
                <c:pt idx="2">
                  <c:v>0.1749</c:v>
                </c:pt>
                <c:pt idx="3">
                  <c:v>0.1434</c:v>
                </c:pt>
                <c:pt idx="4">
                  <c:v>0.1017</c:v>
                </c:pt>
                <c:pt idx="5">
                  <c:v>0.1411</c:v>
                </c:pt>
                <c:pt idx="6">
                  <c:v>0.21890000000000001</c:v>
                </c:pt>
                <c:pt idx="7">
                  <c:v>6.8500000000000005E-2</c:v>
                </c:pt>
                <c:pt idx="8">
                  <c:v>4.02E-2</c:v>
                </c:pt>
                <c:pt idx="9">
                  <c:v>0.1749</c:v>
                </c:pt>
                <c:pt idx="10">
                  <c:v>0.1434</c:v>
                </c:pt>
                <c:pt idx="11">
                  <c:v>0.1017</c:v>
                </c:pt>
                <c:pt idx="12">
                  <c:v>0.1411</c:v>
                </c:pt>
                <c:pt idx="13">
                  <c:v>0.21890000000000001</c:v>
                </c:pt>
                <c:pt idx="14">
                  <c:v>6.8500000000000005E-2</c:v>
                </c:pt>
                <c:pt idx="15">
                  <c:v>4.02E-2</c:v>
                </c:pt>
                <c:pt idx="16">
                  <c:v>0.1749</c:v>
                </c:pt>
                <c:pt idx="17">
                  <c:v>0.1434</c:v>
                </c:pt>
                <c:pt idx="18">
                  <c:v>0.1017</c:v>
                </c:pt>
                <c:pt idx="19">
                  <c:v>0.1411</c:v>
                </c:pt>
                <c:pt idx="20">
                  <c:v>0.21890000000000001</c:v>
                </c:pt>
                <c:pt idx="21">
                  <c:v>6.8500000000000005E-2</c:v>
                </c:pt>
                <c:pt idx="22">
                  <c:v>4.02E-2</c:v>
                </c:pt>
                <c:pt idx="23">
                  <c:v>0.1749</c:v>
                </c:pt>
                <c:pt idx="24">
                  <c:v>0.1434</c:v>
                </c:pt>
                <c:pt idx="25">
                  <c:v>0.1017</c:v>
                </c:pt>
                <c:pt idx="26">
                  <c:v>0.1411</c:v>
                </c:pt>
                <c:pt idx="27">
                  <c:v>0.21890000000000001</c:v>
                </c:pt>
              </c:numCache>
            </c:numRef>
          </c:xVal>
          <c:yVal>
            <c:numRef>
              <c:f>'All Data'!$A$126:$A$153</c:f>
              <c:numCache>
                <c:formatCode>General</c:formatCode>
                <c:ptCount val="28"/>
                <c:pt idx="0">
                  <c:v>5.67E-2</c:v>
                </c:pt>
                <c:pt idx="1">
                  <c:v>3.61E-2</c:v>
                </c:pt>
                <c:pt idx="2">
                  <c:v>0.15970000000000001</c:v>
                </c:pt>
                <c:pt idx="3">
                  <c:v>0.123</c:v>
                </c:pt>
                <c:pt idx="4">
                  <c:v>7.9500000000000001E-2</c:v>
                </c:pt>
                <c:pt idx="5">
                  <c:v>0.1239</c:v>
                </c:pt>
                <c:pt idx="6">
                  <c:v>0.1988</c:v>
                </c:pt>
                <c:pt idx="7">
                  <c:v>6.0100000000000001E-2</c:v>
                </c:pt>
                <c:pt idx="8">
                  <c:v>3.8300000000000001E-2</c:v>
                </c:pt>
                <c:pt idx="9">
                  <c:v>0.1711</c:v>
                </c:pt>
                <c:pt idx="10">
                  <c:v>0.15809999999999999</c:v>
                </c:pt>
                <c:pt idx="11">
                  <c:v>9.5200000000000007E-2</c:v>
                </c:pt>
                <c:pt idx="12">
                  <c:v>0.14019999999999999</c:v>
                </c:pt>
                <c:pt idx="13">
                  <c:v>0.19109999999999999</c:v>
                </c:pt>
                <c:pt idx="14">
                  <c:v>4.41E-2</c:v>
                </c:pt>
                <c:pt idx="15">
                  <c:v>3.6299999999999999E-2</c:v>
                </c:pt>
                <c:pt idx="16">
                  <c:v>0.16220000000000001</c:v>
                </c:pt>
                <c:pt idx="17">
                  <c:v>0.1033</c:v>
                </c:pt>
                <c:pt idx="18">
                  <c:v>9.3399999999999997E-2</c:v>
                </c:pt>
                <c:pt idx="19">
                  <c:v>0.2059</c:v>
                </c:pt>
                <c:pt idx="20">
                  <c:v>0.19869999999999999</c:v>
                </c:pt>
                <c:pt idx="21">
                  <c:v>6.1400000000000003E-2</c:v>
                </c:pt>
                <c:pt idx="22">
                  <c:v>4.1599999999999998E-2</c:v>
                </c:pt>
                <c:pt idx="23">
                  <c:v>0.16950000000000001</c:v>
                </c:pt>
                <c:pt idx="24">
                  <c:v>0.16869999999999999</c:v>
                </c:pt>
                <c:pt idx="25">
                  <c:v>9.74E-2</c:v>
                </c:pt>
                <c:pt idx="26">
                  <c:v>0.14910000000000001</c:v>
                </c:pt>
                <c:pt idx="27">
                  <c:v>0.18659999999999999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8C-4944-85AF-DC2C71AC1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18384"/>
        <c:axId val="198318776"/>
      </c:scatterChart>
      <c:valAx>
        <c:axId val="19831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18776"/>
        <c:crosses val="autoZero"/>
        <c:crossBetween val="midCat"/>
      </c:valAx>
      <c:valAx>
        <c:axId val="19831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18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Sterling Aug. 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Data'!$F$2:$F$23</c:f>
              <c:numCache>
                <c:formatCode>General</c:formatCode>
                <c:ptCount val="22"/>
                <c:pt idx="0">
                  <c:v>0.1236</c:v>
                </c:pt>
                <c:pt idx="1">
                  <c:v>0.1056</c:v>
                </c:pt>
                <c:pt idx="2">
                  <c:v>0.1077</c:v>
                </c:pt>
                <c:pt idx="3">
                  <c:v>0.111</c:v>
                </c:pt>
                <c:pt idx="4">
                  <c:v>0.1133</c:v>
                </c:pt>
                <c:pt idx="5">
                  <c:v>0.1215</c:v>
                </c:pt>
                <c:pt idx="6">
                  <c:v>0.121</c:v>
                </c:pt>
                <c:pt idx="7">
                  <c:v>0.12620000000000001</c:v>
                </c:pt>
                <c:pt idx="8">
                  <c:v>0.1152</c:v>
                </c:pt>
                <c:pt idx="9">
                  <c:v>0.1145</c:v>
                </c:pt>
                <c:pt idx="10">
                  <c:v>0.1119</c:v>
                </c:pt>
                <c:pt idx="11">
                  <c:v>0.1164</c:v>
                </c:pt>
                <c:pt idx="12">
                  <c:v>0.1171</c:v>
                </c:pt>
                <c:pt idx="13">
                  <c:v>0.1205</c:v>
                </c:pt>
                <c:pt idx="14">
                  <c:v>0.12239999999999999</c:v>
                </c:pt>
                <c:pt idx="15">
                  <c:v>0.11899999999999999</c:v>
                </c:pt>
                <c:pt idx="16">
                  <c:v>0.1186</c:v>
                </c:pt>
                <c:pt idx="17">
                  <c:v>0.1188</c:v>
                </c:pt>
                <c:pt idx="18">
                  <c:v>0.12809999999999999</c:v>
                </c:pt>
                <c:pt idx="19">
                  <c:v>0.13109999999999999</c:v>
                </c:pt>
                <c:pt idx="20">
                  <c:v>0.1273</c:v>
                </c:pt>
                <c:pt idx="21">
                  <c:v>0.13020000000000001</c:v>
                </c:pt>
              </c:numCache>
            </c:numRef>
          </c:xVal>
          <c:yVal>
            <c:numRef>
              <c:f>'All Data'!$E$2:$E$23</c:f>
              <c:numCache>
                <c:formatCode>General</c:formatCode>
                <c:ptCount val="22"/>
                <c:pt idx="0">
                  <c:v>0.1087</c:v>
                </c:pt>
                <c:pt idx="1">
                  <c:v>7.5800000000000006E-2</c:v>
                </c:pt>
                <c:pt idx="2">
                  <c:v>0.1062</c:v>
                </c:pt>
                <c:pt idx="3">
                  <c:v>0.1104</c:v>
                </c:pt>
                <c:pt idx="4">
                  <c:v>0.1211</c:v>
                </c:pt>
                <c:pt idx="5">
                  <c:v>0.1173</c:v>
                </c:pt>
                <c:pt idx="6">
                  <c:v>0.1128</c:v>
                </c:pt>
                <c:pt idx="7">
                  <c:v>0.17849999999999999</c:v>
                </c:pt>
                <c:pt idx="8">
                  <c:v>0.15329999999999999</c:v>
                </c:pt>
                <c:pt idx="9">
                  <c:v>0.1326</c:v>
                </c:pt>
                <c:pt idx="10">
                  <c:v>0.1149</c:v>
                </c:pt>
                <c:pt idx="11">
                  <c:v>0.12809999999999999</c:v>
                </c:pt>
                <c:pt idx="12">
                  <c:v>8.6999999999999994E-2</c:v>
                </c:pt>
                <c:pt idx="13">
                  <c:v>0.1043</c:v>
                </c:pt>
                <c:pt idx="14">
                  <c:v>0.1084</c:v>
                </c:pt>
                <c:pt idx="15">
                  <c:v>0.1061</c:v>
                </c:pt>
                <c:pt idx="16">
                  <c:v>0.10929999999999999</c:v>
                </c:pt>
                <c:pt idx="17">
                  <c:v>0.1042</c:v>
                </c:pt>
                <c:pt idx="18">
                  <c:v>0.1205</c:v>
                </c:pt>
                <c:pt idx="19">
                  <c:v>0.11749999999999999</c:v>
                </c:pt>
                <c:pt idx="20">
                  <c:v>2.9700000000000001E-2</c:v>
                </c:pt>
                <c:pt idx="21">
                  <c:v>0.1067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0F-4431-B02C-A7A8A14A7BB0}"/>
            </c:ext>
          </c:extLst>
        </c:ser>
        <c:ser>
          <c:idx val="1"/>
          <c:order val="1"/>
          <c:tx>
            <c:v>Digital Globe Sept.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Data'!$F$24:$F$52</c:f>
              <c:numCache>
                <c:formatCode>General</c:formatCode>
                <c:ptCount val="29"/>
                <c:pt idx="0">
                  <c:v>0.161</c:v>
                </c:pt>
                <c:pt idx="1">
                  <c:v>0.16289999999999999</c:v>
                </c:pt>
                <c:pt idx="2">
                  <c:v>0.1678</c:v>
                </c:pt>
                <c:pt idx="3">
                  <c:v>0.16689999999999999</c:v>
                </c:pt>
                <c:pt idx="4">
                  <c:v>0.17680000000000001</c:v>
                </c:pt>
                <c:pt idx="5">
                  <c:v>0.17119999999999999</c:v>
                </c:pt>
                <c:pt idx="6">
                  <c:v>0.1716</c:v>
                </c:pt>
                <c:pt idx="7">
                  <c:v>0.17630000000000001</c:v>
                </c:pt>
                <c:pt idx="8">
                  <c:v>0.17510000000000001</c:v>
                </c:pt>
                <c:pt idx="9">
                  <c:v>0.1726</c:v>
                </c:pt>
                <c:pt idx="10">
                  <c:v>0.17199999999999999</c:v>
                </c:pt>
                <c:pt idx="11">
                  <c:v>0.17280000000000001</c:v>
                </c:pt>
                <c:pt idx="12">
                  <c:v>0.16830000000000001</c:v>
                </c:pt>
                <c:pt idx="13">
                  <c:v>0.16289999999999999</c:v>
                </c:pt>
                <c:pt idx="14">
                  <c:v>0.16819999999999999</c:v>
                </c:pt>
                <c:pt idx="15">
                  <c:v>0.16259999999999999</c:v>
                </c:pt>
                <c:pt idx="16">
                  <c:v>0.16420000000000001</c:v>
                </c:pt>
                <c:pt idx="17">
                  <c:v>0.15970000000000001</c:v>
                </c:pt>
                <c:pt idx="18">
                  <c:v>0.15509999999999999</c:v>
                </c:pt>
                <c:pt idx="19">
                  <c:v>0.1593</c:v>
                </c:pt>
                <c:pt idx="20">
                  <c:v>0.1653</c:v>
                </c:pt>
                <c:pt idx="21">
                  <c:v>0.17280000000000001</c:v>
                </c:pt>
                <c:pt idx="22">
                  <c:v>0.1779</c:v>
                </c:pt>
                <c:pt idx="23">
                  <c:v>0.1769</c:v>
                </c:pt>
                <c:pt idx="24">
                  <c:v>0.1774</c:v>
                </c:pt>
                <c:pt idx="25">
                  <c:v>0.1757</c:v>
                </c:pt>
                <c:pt idx="26">
                  <c:v>0.18029999999999999</c:v>
                </c:pt>
                <c:pt idx="27">
                  <c:v>0.17749999999999999</c:v>
                </c:pt>
                <c:pt idx="28">
                  <c:v>0.18490000000000001</c:v>
                </c:pt>
              </c:numCache>
            </c:numRef>
          </c:xVal>
          <c:yVal>
            <c:numRef>
              <c:f>'All Data'!$E$24:$E$52</c:f>
              <c:numCache>
                <c:formatCode>General</c:formatCode>
                <c:ptCount val="29"/>
                <c:pt idx="0">
                  <c:v>0.1731</c:v>
                </c:pt>
                <c:pt idx="1">
                  <c:v>0.1827</c:v>
                </c:pt>
                <c:pt idx="2">
                  <c:v>0.1835</c:v>
                </c:pt>
                <c:pt idx="3">
                  <c:v>0.18540000000000001</c:v>
                </c:pt>
                <c:pt idx="4">
                  <c:v>0.19320000000000001</c:v>
                </c:pt>
                <c:pt idx="5">
                  <c:v>0.1827</c:v>
                </c:pt>
                <c:pt idx="6">
                  <c:v>0.19389999999999999</c:v>
                </c:pt>
                <c:pt idx="7">
                  <c:v>0.18720000000000001</c:v>
                </c:pt>
                <c:pt idx="8">
                  <c:v>0.18859999999999999</c:v>
                </c:pt>
                <c:pt idx="9">
                  <c:v>0.188</c:v>
                </c:pt>
                <c:pt idx="10">
                  <c:v>0.18709999999999999</c:v>
                </c:pt>
                <c:pt idx="11">
                  <c:v>0.18229999999999999</c:v>
                </c:pt>
                <c:pt idx="12">
                  <c:v>0.18440000000000001</c:v>
                </c:pt>
                <c:pt idx="13">
                  <c:v>0.18129999999999999</c:v>
                </c:pt>
                <c:pt idx="14">
                  <c:v>0.1777</c:v>
                </c:pt>
                <c:pt idx="15">
                  <c:v>0.17460000000000001</c:v>
                </c:pt>
                <c:pt idx="16">
                  <c:v>0.1661</c:v>
                </c:pt>
                <c:pt idx="17">
                  <c:v>0.16950000000000001</c:v>
                </c:pt>
                <c:pt idx="18">
                  <c:v>0.15509999999999999</c:v>
                </c:pt>
                <c:pt idx="19">
                  <c:v>0.1668</c:v>
                </c:pt>
                <c:pt idx="20">
                  <c:v>0.1704</c:v>
                </c:pt>
                <c:pt idx="21">
                  <c:v>0.1656</c:v>
                </c:pt>
                <c:pt idx="22">
                  <c:v>0.1782</c:v>
                </c:pt>
                <c:pt idx="23">
                  <c:v>0.1739</c:v>
                </c:pt>
                <c:pt idx="24">
                  <c:v>0.17560000000000001</c:v>
                </c:pt>
                <c:pt idx="25">
                  <c:v>0.18279999999999999</c:v>
                </c:pt>
                <c:pt idx="26">
                  <c:v>0.19139999999999999</c:v>
                </c:pt>
                <c:pt idx="27">
                  <c:v>0.18090000000000001</c:v>
                </c:pt>
                <c:pt idx="28">
                  <c:v>0.1799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F-4431-B02C-A7A8A14A7BB0}"/>
            </c:ext>
          </c:extLst>
        </c:ser>
        <c:ser>
          <c:idx val="2"/>
          <c:order val="2"/>
          <c:tx>
            <c:v>CVALLA Nov. 18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Data'!$F$84:$F$125</c:f>
              <c:numCache>
                <c:formatCode>General</c:formatCode>
                <c:ptCount val="42"/>
                <c:pt idx="0">
                  <c:v>2.24E-2</c:v>
                </c:pt>
                <c:pt idx="1">
                  <c:v>2.1700000000000001E-2</c:v>
                </c:pt>
                <c:pt idx="2">
                  <c:v>2.06E-2</c:v>
                </c:pt>
                <c:pt idx="3">
                  <c:v>2.0199999999999999E-2</c:v>
                </c:pt>
                <c:pt idx="4">
                  <c:v>0.02</c:v>
                </c:pt>
                <c:pt idx="5">
                  <c:v>2.18E-2</c:v>
                </c:pt>
                <c:pt idx="6">
                  <c:v>2.0500000000000001E-2</c:v>
                </c:pt>
                <c:pt idx="7">
                  <c:v>2.0799999999999999E-2</c:v>
                </c:pt>
                <c:pt idx="8">
                  <c:v>2.0500000000000001E-2</c:v>
                </c:pt>
                <c:pt idx="9">
                  <c:v>2.23E-2</c:v>
                </c:pt>
                <c:pt idx="10">
                  <c:v>2.1700000000000001E-2</c:v>
                </c:pt>
                <c:pt idx="11">
                  <c:v>2.2200000000000001E-2</c:v>
                </c:pt>
                <c:pt idx="12">
                  <c:v>2.2200000000000001E-2</c:v>
                </c:pt>
                <c:pt idx="13">
                  <c:v>2.1700000000000001E-2</c:v>
                </c:pt>
                <c:pt idx="14">
                  <c:v>2.24E-2</c:v>
                </c:pt>
                <c:pt idx="15">
                  <c:v>2.1700000000000001E-2</c:v>
                </c:pt>
                <c:pt idx="16">
                  <c:v>2.06E-2</c:v>
                </c:pt>
                <c:pt idx="17">
                  <c:v>2.0199999999999999E-2</c:v>
                </c:pt>
                <c:pt idx="18">
                  <c:v>0.02</c:v>
                </c:pt>
                <c:pt idx="19">
                  <c:v>2.18E-2</c:v>
                </c:pt>
                <c:pt idx="20">
                  <c:v>2.0500000000000001E-2</c:v>
                </c:pt>
                <c:pt idx="21">
                  <c:v>2.0799999999999999E-2</c:v>
                </c:pt>
                <c:pt idx="22">
                  <c:v>2.0500000000000001E-2</c:v>
                </c:pt>
                <c:pt idx="23">
                  <c:v>2.23E-2</c:v>
                </c:pt>
                <c:pt idx="24">
                  <c:v>2.1700000000000001E-2</c:v>
                </c:pt>
                <c:pt idx="25">
                  <c:v>2.2200000000000001E-2</c:v>
                </c:pt>
                <c:pt idx="26">
                  <c:v>2.2200000000000001E-2</c:v>
                </c:pt>
                <c:pt idx="27">
                  <c:v>2.1700000000000001E-2</c:v>
                </c:pt>
                <c:pt idx="28">
                  <c:v>2.24E-2</c:v>
                </c:pt>
                <c:pt idx="29">
                  <c:v>2.1700000000000001E-2</c:v>
                </c:pt>
                <c:pt idx="30">
                  <c:v>2.06E-2</c:v>
                </c:pt>
                <c:pt idx="31">
                  <c:v>2.0199999999999999E-2</c:v>
                </c:pt>
                <c:pt idx="32">
                  <c:v>0.02</c:v>
                </c:pt>
                <c:pt idx="33">
                  <c:v>2.18E-2</c:v>
                </c:pt>
                <c:pt idx="34">
                  <c:v>2.0500000000000001E-2</c:v>
                </c:pt>
                <c:pt idx="35">
                  <c:v>2.0799999999999999E-2</c:v>
                </c:pt>
                <c:pt idx="36">
                  <c:v>2.0500000000000001E-2</c:v>
                </c:pt>
                <c:pt idx="37">
                  <c:v>2.23E-2</c:v>
                </c:pt>
                <c:pt idx="38">
                  <c:v>2.1700000000000001E-2</c:v>
                </c:pt>
                <c:pt idx="39">
                  <c:v>2.2200000000000001E-2</c:v>
                </c:pt>
                <c:pt idx="40">
                  <c:v>2.2200000000000001E-2</c:v>
                </c:pt>
                <c:pt idx="41">
                  <c:v>2.1700000000000001E-2</c:v>
                </c:pt>
              </c:numCache>
            </c:numRef>
          </c:xVal>
          <c:yVal>
            <c:numRef>
              <c:f>'All Data'!$E$84:$E$125</c:f>
              <c:numCache>
                <c:formatCode>General</c:formatCode>
                <c:ptCount val="42"/>
                <c:pt idx="0">
                  <c:v>2.2700000000000001E-2</c:v>
                </c:pt>
                <c:pt idx="1">
                  <c:v>2.3400000000000001E-2</c:v>
                </c:pt>
                <c:pt idx="2">
                  <c:v>2.2800000000000001E-2</c:v>
                </c:pt>
                <c:pt idx="3">
                  <c:v>2.23E-2</c:v>
                </c:pt>
                <c:pt idx="4">
                  <c:v>2.1100000000000001E-2</c:v>
                </c:pt>
                <c:pt idx="5">
                  <c:v>2.1100000000000001E-2</c:v>
                </c:pt>
                <c:pt idx="6">
                  <c:v>2.1600000000000001E-2</c:v>
                </c:pt>
                <c:pt idx="7">
                  <c:v>1.9699999999999999E-2</c:v>
                </c:pt>
                <c:pt idx="8">
                  <c:v>2.0500000000000001E-2</c:v>
                </c:pt>
                <c:pt idx="9">
                  <c:v>1.78E-2</c:v>
                </c:pt>
                <c:pt idx="10">
                  <c:v>1.9099999999999999E-2</c:v>
                </c:pt>
                <c:pt idx="11">
                  <c:v>1.95E-2</c:v>
                </c:pt>
                <c:pt idx="12">
                  <c:v>1.78E-2</c:v>
                </c:pt>
                <c:pt idx="13">
                  <c:v>1.7899999999999999E-2</c:v>
                </c:pt>
                <c:pt idx="14">
                  <c:v>1.9099999999999999E-2</c:v>
                </c:pt>
                <c:pt idx="15">
                  <c:v>1.95E-2</c:v>
                </c:pt>
                <c:pt idx="16">
                  <c:v>1.7500000000000002E-2</c:v>
                </c:pt>
                <c:pt idx="17">
                  <c:v>1.8499999999999999E-2</c:v>
                </c:pt>
                <c:pt idx="18">
                  <c:v>1.77E-2</c:v>
                </c:pt>
                <c:pt idx="19">
                  <c:v>1.7600000000000001E-2</c:v>
                </c:pt>
                <c:pt idx="20">
                  <c:v>0.02</c:v>
                </c:pt>
                <c:pt idx="21">
                  <c:v>1.89E-2</c:v>
                </c:pt>
                <c:pt idx="22">
                  <c:v>1.7399999999999999E-2</c:v>
                </c:pt>
                <c:pt idx="23">
                  <c:v>1.78E-2</c:v>
                </c:pt>
                <c:pt idx="24">
                  <c:v>1.7500000000000002E-2</c:v>
                </c:pt>
                <c:pt idx="25">
                  <c:v>1.7500000000000002E-2</c:v>
                </c:pt>
                <c:pt idx="26">
                  <c:v>1.7000000000000001E-2</c:v>
                </c:pt>
                <c:pt idx="27">
                  <c:v>1.7100000000000001E-2</c:v>
                </c:pt>
                <c:pt idx="28">
                  <c:v>2.3300000000000001E-2</c:v>
                </c:pt>
                <c:pt idx="29">
                  <c:v>2.2100000000000002E-2</c:v>
                </c:pt>
                <c:pt idx="30">
                  <c:v>2.3199999999999998E-2</c:v>
                </c:pt>
                <c:pt idx="31">
                  <c:v>2.18E-2</c:v>
                </c:pt>
                <c:pt idx="32">
                  <c:v>2.0500000000000001E-2</c:v>
                </c:pt>
                <c:pt idx="33">
                  <c:v>2.0799999999999999E-2</c:v>
                </c:pt>
                <c:pt idx="34">
                  <c:v>2.24E-2</c:v>
                </c:pt>
                <c:pt idx="35">
                  <c:v>2.1299999999999999E-2</c:v>
                </c:pt>
                <c:pt idx="36">
                  <c:v>2.0400000000000001E-2</c:v>
                </c:pt>
                <c:pt idx="37">
                  <c:v>2.35E-2</c:v>
                </c:pt>
                <c:pt idx="38">
                  <c:v>2.01E-2</c:v>
                </c:pt>
                <c:pt idx="39">
                  <c:v>1.9E-2</c:v>
                </c:pt>
                <c:pt idx="40">
                  <c:v>1.7999999999999999E-2</c:v>
                </c:pt>
                <c:pt idx="41">
                  <c:v>1.84E-2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0F-4431-B02C-A7A8A14A7BB0}"/>
            </c:ext>
          </c:extLst>
        </c:ser>
        <c:ser>
          <c:idx val="3"/>
          <c:order val="3"/>
          <c:tx>
            <c:v>CVALLA Nov. 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Data'!$F$126:$F$153</c:f>
              <c:numCache>
                <c:formatCode>General</c:formatCode>
                <c:ptCount val="28"/>
                <c:pt idx="0">
                  <c:v>6.3899999999999998E-2</c:v>
                </c:pt>
                <c:pt idx="1">
                  <c:v>3.4299999999999997E-2</c:v>
                </c:pt>
                <c:pt idx="2">
                  <c:v>0.17199999999999999</c:v>
                </c:pt>
                <c:pt idx="3">
                  <c:v>0.13969999999999999</c:v>
                </c:pt>
                <c:pt idx="4">
                  <c:v>9.6199999999999994E-2</c:v>
                </c:pt>
                <c:pt idx="5">
                  <c:v>0.13780000000000001</c:v>
                </c:pt>
                <c:pt idx="6">
                  <c:v>0.21360000000000001</c:v>
                </c:pt>
                <c:pt idx="7">
                  <c:v>6.3899999999999998E-2</c:v>
                </c:pt>
                <c:pt idx="8">
                  <c:v>3.4299999999999997E-2</c:v>
                </c:pt>
                <c:pt idx="9">
                  <c:v>0.17199999999999999</c:v>
                </c:pt>
                <c:pt idx="10">
                  <c:v>0.13969999999999999</c:v>
                </c:pt>
                <c:pt idx="11">
                  <c:v>9.6199999999999994E-2</c:v>
                </c:pt>
                <c:pt idx="12">
                  <c:v>0.13780000000000001</c:v>
                </c:pt>
                <c:pt idx="13">
                  <c:v>0.21360000000000001</c:v>
                </c:pt>
                <c:pt idx="14">
                  <c:v>6.3899999999999998E-2</c:v>
                </c:pt>
                <c:pt idx="15">
                  <c:v>3.4299999999999997E-2</c:v>
                </c:pt>
                <c:pt idx="16">
                  <c:v>0.17199999999999999</c:v>
                </c:pt>
                <c:pt idx="17">
                  <c:v>0.13969999999999999</c:v>
                </c:pt>
                <c:pt idx="18">
                  <c:v>9.6199999999999994E-2</c:v>
                </c:pt>
                <c:pt idx="19">
                  <c:v>0.13780000000000001</c:v>
                </c:pt>
                <c:pt idx="20">
                  <c:v>0.21360000000000001</c:v>
                </c:pt>
                <c:pt idx="21">
                  <c:v>6.3899999999999998E-2</c:v>
                </c:pt>
                <c:pt idx="22">
                  <c:v>3.4299999999999997E-2</c:v>
                </c:pt>
                <c:pt idx="23">
                  <c:v>0.17199999999999999</c:v>
                </c:pt>
                <c:pt idx="24">
                  <c:v>0.13969999999999999</c:v>
                </c:pt>
                <c:pt idx="25">
                  <c:v>9.6199999999999994E-2</c:v>
                </c:pt>
                <c:pt idx="26">
                  <c:v>0.13780000000000001</c:v>
                </c:pt>
                <c:pt idx="27">
                  <c:v>0.21360000000000001</c:v>
                </c:pt>
              </c:numCache>
            </c:numRef>
          </c:xVal>
          <c:yVal>
            <c:numRef>
              <c:f>'All Data'!$E$126:$E$153</c:f>
              <c:numCache>
                <c:formatCode>General</c:formatCode>
                <c:ptCount val="28"/>
                <c:pt idx="0">
                  <c:v>7.7299999999999994E-2</c:v>
                </c:pt>
                <c:pt idx="1">
                  <c:v>2.8799999999999999E-2</c:v>
                </c:pt>
                <c:pt idx="2">
                  <c:v>0.15820000000000001</c:v>
                </c:pt>
                <c:pt idx="3">
                  <c:v>0.1086</c:v>
                </c:pt>
                <c:pt idx="4">
                  <c:v>8.6599999999999996E-2</c:v>
                </c:pt>
                <c:pt idx="5">
                  <c:v>0.1258</c:v>
                </c:pt>
                <c:pt idx="6">
                  <c:v>0.2029</c:v>
                </c:pt>
                <c:pt idx="7">
                  <c:v>4.8300000000000003E-2</c:v>
                </c:pt>
                <c:pt idx="8">
                  <c:v>2.7400000000000001E-2</c:v>
                </c:pt>
                <c:pt idx="9">
                  <c:v>0.16800000000000001</c:v>
                </c:pt>
                <c:pt idx="10">
                  <c:v>0.15590000000000001</c:v>
                </c:pt>
                <c:pt idx="11">
                  <c:v>9.2700000000000005E-2</c:v>
                </c:pt>
                <c:pt idx="12">
                  <c:v>0.1426</c:v>
                </c:pt>
                <c:pt idx="13">
                  <c:v>0.19339999999999999</c:v>
                </c:pt>
                <c:pt idx="14">
                  <c:v>3.27E-2</c:v>
                </c:pt>
                <c:pt idx="15">
                  <c:v>2.87E-2</c:v>
                </c:pt>
                <c:pt idx="16">
                  <c:v>0.15740000000000001</c:v>
                </c:pt>
                <c:pt idx="17">
                  <c:v>0.1108</c:v>
                </c:pt>
                <c:pt idx="18">
                  <c:v>9.2600000000000002E-2</c:v>
                </c:pt>
                <c:pt idx="19">
                  <c:v>0.21360000000000001</c:v>
                </c:pt>
                <c:pt idx="20">
                  <c:v>0.20230000000000001</c:v>
                </c:pt>
                <c:pt idx="21">
                  <c:v>3.8300000000000001E-2</c:v>
                </c:pt>
                <c:pt idx="22">
                  <c:v>2.2200000000000001E-2</c:v>
                </c:pt>
                <c:pt idx="23">
                  <c:v>0.158</c:v>
                </c:pt>
                <c:pt idx="24">
                  <c:v>0.15659999999999999</c:v>
                </c:pt>
                <c:pt idx="25">
                  <c:v>8.7099999999999997E-2</c:v>
                </c:pt>
                <c:pt idx="26">
                  <c:v>0.1424</c:v>
                </c:pt>
                <c:pt idx="27">
                  <c:v>0.18540000000000001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0F-4431-B02C-A7A8A14A7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788192"/>
        <c:axId val="467788584"/>
      </c:scatterChart>
      <c:valAx>
        <c:axId val="467788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788584"/>
        <c:crosses val="autoZero"/>
        <c:crossBetween val="midCat"/>
      </c:valAx>
      <c:valAx>
        <c:axId val="46778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788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88025884592476"/>
          <c:y val="7.0796460176991149E-2"/>
          <c:w val="0.85417747998008731"/>
          <c:h val="0.8486802313427636"/>
        </c:manualLayout>
      </c:layout>
      <c:scatterChart>
        <c:scatterStyle val="lineMarker"/>
        <c:varyColors val="0"/>
        <c:ser>
          <c:idx val="0"/>
          <c:order val="0"/>
          <c:tx>
            <c:v>Sterling Aug. 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Data'!$J$2:$J$23</c:f>
              <c:numCache>
                <c:formatCode>General</c:formatCode>
                <c:ptCount val="22"/>
                <c:pt idx="0">
                  <c:v>8.0199999999999994E-2</c:v>
                </c:pt>
                <c:pt idx="1">
                  <c:v>6.4199999999999993E-2</c:v>
                </c:pt>
                <c:pt idx="2">
                  <c:v>6.5299999999999997E-2</c:v>
                </c:pt>
                <c:pt idx="3">
                  <c:v>6.7299999999999999E-2</c:v>
                </c:pt>
                <c:pt idx="4">
                  <c:v>6.8500000000000005E-2</c:v>
                </c:pt>
                <c:pt idx="5">
                  <c:v>7.3200000000000001E-2</c:v>
                </c:pt>
                <c:pt idx="6">
                  <c:v>7.3200000000000001E-2</c:v>
                </c:pt>
                <c:pt idx="7">
                  <c:v>7.6300000000000007E-2</c:v>
                </c:pt>
                <c:pt idx="8">
                  <c:v>6.9900000000000004E-2</c:v>
                </c:pt>
                <c:pt idx="9">
                  <c:v>6.9800000000000001E-2</c:v>
                </c:pt>
                <c:pt idx="10">
                  <c:v>6.8099999999999994E-2</c:v>
                </c:pt>
                <c:pt idx="11">
                  <c:v>7.0499999999999993E-2</c:v>
                </c:pt>
                <c:pt idx="12">
                  <c:v>7.0800000000000002E-2</c:v>
                </c:pt>
                <c:pt idx="13">
                  <c:v>7.3300000000000004E-2</c:v>
                </c:pt>
                <c:pt idx="14">
                  <c:v>7.3899999999999993E-2</c:v>
                </c:pt>
                <c:pt idx="15">
                  <c:v>7.2900000000000006E-2</c:v>
                </c:pt>
                <c:pt idx="16">
                  <c:v>7.2499999999999995E-2</c:v>
                </c:pt>
                <c:pt idx="17">
                  <c:v>7.2900000000000006E-2</c:v>
                </c:pt>
                <c:pt idx="18">
                  <c:v>7.9500000000000001E-2</c:v>
                </c:pt>
                <c:pt idx="19">
                  <c:v>8.09E-2</c:v>
                </c:pt>
                <c:pt idx="20">
                  <c:v>7.9100000000000004E-2</c:v>
                </c:pt>
                <c:pt idx="21">
                  <c:v>8.1299999999999997E-2</c:v>
                </c:pt>
              </c:numCache>
            </c:numRef>
          </c:xVal>
          <c:yVal>
            <c:numRef>
              <c:f>'All Data'!$I$2:$I$23</c:f>
              <c:numCache>
                <c:formatCode>General</c:formatCode>
                <c:ptCount val="22"/>
                <c:pt idx="0">
                  <c:v>6.6199999999999995E-2</c:v>
                </c:pt>
                <c:pt idx="1">
                  <c:v>5.74E-2</c:v>
                </c:pt>
                <c:pt idx="2">
                  <c:v>6.0600000000000001E-2</c:v>
                </c:pt>
                <c:pt idx="3">
                  <c:v>5.7500000000000002E-2</c:v>
                </c:pt>
                <c:pt idx="4">
                  <c:v>6.3299999999999995E-2</c:v>
                </c:pt>
                <c:pt idx="5">
                  <c:v>6.8199999999999997E-2</c:v>
                </c:pt>
                <c:pt idx="6">
                  <c:v>6.6000000000000003E-2</c:v>
                </c:pt>
                <c:pt idx="7">
                  <c:v>7.2400000000000006E-2</c:v>
                </c:pt>
                <c:pt idx="8">
                  <c:v>6.88E-2</c:v>
                </c:pt>
                <c:pt idx="9">
                  <c:v>7.4399999999999994E-2</c:v>
                </c:pt>
                <c:pt idx="10">
                  <c:v>7.6100000000000001E-2</c:v>
                </c:pt>
                <c:pt idx="11">
                  <c:v>7.51E-2</c:v>
                </c:pt>
                <c:pt idx="12">
                  <c:v>0.12</c:v>
                </c:pt>
                <c:pt idx="13">
                  <c:v>7.4300000000000005E-2</c:v>
                </c:pt>
                <c:pt idx="14">
                  <c:v>7.2300000000000003E-2</c:v>
                </c:pt>
                <c:pt idx="15">
                  <c:v>7.0400000000000004E-2</c:v>
                </c:pt>
                <c:pt idx="16">
                  <c:v>8.4099999999999994E-2</c:v>
                </c:pt>
                <c:pt idx="17">
                  <c:v>0.08</c:v>
                </c:pt>
                <c:pt idx="18">
                  <c:v>7.7899999999999997E-2</c:v>
                </c:pt>
                <c:pt idx="19">
                  <c:v>8.3599999999999994E-2</c:v>
                </c:pt>
                <c:pt idx="20">
                  <c:v>8.0299999999999996E-2</c:v>
                </c:pt>
                <c:pt idx="21">
                  <c:v>9.0700000000000003E-2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3F-4D47-AA34-61C0B0C50F00}"/>
            </c:ext>
          </c:extLst>
        </c:ser>
        <c:ser>
          <c:idx val="1"/>
          <c:order val="1"/>
          <c:tx>
            <c:v>Digital Globe Sept.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Data'!$J$24:$J$52</c:f>
              <c:numCache>
                <c:formatCode>General</c:formatCode>
                <c:ptCount val="29"/>
                <c:pt idx="0">
                  <c:v>9.0300000000000005E-2</c:v>
                </c:pt>
                <c:pt idx="1">
                  <c:v>9.1399999999999995E-2</c:v>
                </c:pt>
                <c:pt idx="2">
                  <c:v>9.4399999999999998E-2</c:v>
                </c:pt>
                <c:pt idx="3">
                  <c:v>9.4299999999999995E-2</c:v>
                </c:pt>
                <c:pt idx="4">
                  <c:v>0.10009999999999999</c:v>
                </c:pt>
                <c:pt idx="5">
                  <c:v>9.64E-2</c:v>
                </c:pt>
                <c:pt idx="6">
                  <c:v>9.6500000000000002E-2</c:v>
                </c:pt>
                <c:pt idx="7">
                  <c:v>0.1002</c:v>
                </c:pt>
                <c:pt idx="8">
                  <c:v>9.9699999999999997E-2</c:v>
                </c:pt>
                <c:pt idx="9">
                  <c:v>9.7799999999999998E-2</c:v>
                </c:pt>
                <c:pt idx="10">
                  <c:v>9.7500000000000003E-2</c:v>
                </c:pt>
                <c:pt idx="11">
                  <c:v>9.7799999999999998E-2</c:v>
                </c:pt>
                <c:pt idx="12">
                  <c:v>9.5000000000000001E-2</c:v>
                </c:pt>
                <c:pt idx="13">
                  <c:v>9.1999999999999998E-2</c:v>
                </c:pt>
                <c:pt idx="14">
                  <c:v>9.5200000000000007E-2</c:v>
                </c:pt>
                <c:pt idx="15">
                  <c:v>9.2200000000000004E-2</c:v>
                </c:pt>
                <c:pt idx="16">
                  <c:v>9.2999999999999999E-2</c:v>
                </c:pt>
                <c:pt idx="17">
                  <c:v>9.0200000000000002E-2</c:v>
                </c:pt>
                <c:pt idx="18">
                  <c:v>8.7900000000000006E-2</c:v>
                </c:pt>
                <c:pt idx="19">
                  <c:v>9.0200000000000002E-2</c:v>
                </c:pt>
                <c:pt idx="20">
                  <c:v>9.3100000000000002E-2</c:v>
                </c:pt>
                <c:pt idx="21">
                  <c:v>9.8000000000000004E-2</c:v>
                </c:pt>
                <c:pt idx="22">
                  <c:v>0.1009</c:v>
                </c:pt>
                <c:pt idx="23">
                  <c:v>0.1002</c:v>
                </c:pt>
                <c:pt idx="24">
                  <c:v>0.10050000000000001</c:v>
                </c:pt>
                <c:pt idx="25">
                  <c:v>9.9400000000000002E-2</c:v>
                </c:pt>
                <c:pt idx="26">
                  <c:v>0.1026</c:v>
                </c:pt>
                <c:pt idx="27">
                  <c:v>0.10059999999999999</c:v>
                </c:pt>
                <c:pt idx="28">
                  <c:v>0.10539999999999999</c:v>
                </c:pt>
              </c:numCache>
            </c:numRef>
          </c:xVal>
          <c:yVal>
            <c:numRef>
              <c:f>'All Data'!$I$24:$I$52</c:f>
              <c:numCache>
                <c:formatCode>General</c:formatCode>
                <c:ptCount val="29"/>
                <c:pt idx="0">
                  <c:v>8.0699999999999994E-2</c:v>
                </c:pt>
                <c:pt idx="1">
                  <c:v>8.4400000000000003E-2</c:v>
                </c:pt>
                <c:pt idx="2">
                  <c:v>8.7900000000000006E-2</c:v>
                </c:pt>
                <c:pt idx="3">
                  <c:v>9.1700000000000004E-2</c:v>
                </c:pt>
                <c:pt idx="4">
                  <c:v>9.8500000000000004E-2</c:v>
                </c:pt>
                <c:pt idx="5">
                  <c:v>9.2399999999999996E-2</c:v>
                </c:pt>
                <c:pt idx="6">
                  <c:v>9.8900000000000002E-2</c:v>
                </c:pt>
                <c:pt idx="7">
                  <c:v>9.98E-2</c:v>
                </c:pt>
                <c:pt idx="8">
                  <c:v>0.10059999999999999</c:v>
                </c:pt>
                <c:pt idx="9">
                  <c:v>9.7299999999999998E-2</c:v>
                </c:pt>
                <c:pt idx="10">
                  <c:v>9.9500000000000005E-2</c:v>
                </c:pt>
                <c:pt idx="11">
                  <c:v>9.7500000000000003E-2</c:v>
                </c:pt>
                <c:pt idx="12">
                  <c:v>9.7600000000000006E-2</c:v>
                </c:pt>
                <c:pt idx="13">
                  <c:v>9.3799999999999994E-2</c:v>
                </c:pt>
                <c:pt idx="14">
                  <c:v>0.1018</c:v>
                </c:pt>
                <c:pt idx="15">
                  <c:v>0.1027</c:v>
                </c:pt>
                <c:pt idx="16">
                  <c:v>0.1076</c:v>
                </c:pt>
                <c:pt idx="17">
                  <c:v>9.9900000000000003E-2</c:v>
                </c:pt>
                <c:pt idx="18">
                  <c:v>8.6499999999999994E-2</c:v>
                </c:pt>
                <c:pt idx="19">
                  <c:v>9.2499999999999999E-2</c:v>
                </c:pt>
                <c:pt idx="20">
                  <c:v>9.4E-2</c:v>
                </c:pt>
                <c:pt idx="21">
                  <c:v>9.4299999999999995E-2</c:v>
                </c:pt>
                <c:pt idx="22">
                  <c:v>0.1022</c:v>
                </c:pt>
                <c:pt idx="23">
                  <c:v>9.9199999999999997E-2</c:v>
                </c:pt>
                <c:pt idx="24">
                  <c:v>9.8000000000000004E-2</c:v>
                </c:pt>
                <c:pt idx="25">
                  <c:v>9.9500000000000005E-2</c:v>
                </c:pt>
                <c:pt idx="26">
                  <c:v>0.1003</c:v>
                </c:pt>
                <c:pt idx="27">
                  <c:v>9.8000000000000004E-2</c:v>
                </c:pt>
                <c:pt idx="28">
                  <c:v>0.1038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3F-4D47-AA34-61C0B0C50F00}"/>
            </c:ext>
          </c:extLst>
        </c:ser>
        <c:ser>
          <c:idx val="2"/>
          <c:order val="2"/>
          <c:tx>
            <c:v>CVALLA Nov. 18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Data'!$J$84:$J$125</c:f>
              <c:numCache>
                <c:formatCode>General</c:formatCode>
                <c:ptCount val="42"/>
                <c:pt idx="0">
                  <c:v>1.5299999999999999E-2</c:v>
                </c:pt>
                <c:pt idx="1">
                  <c:v>1.3899999999999999E-2</c:v>
                </c:pt>
                <c:pt idx="2">
                  <c:v>1.3899999999999999E-2</c:v>
                </c:pt>
                <c:pt idx="3">
                  <c:v>1.37E-2</c:v>
                </c:pt>
                <c:pt idx="4">
                  <c:v>1.4E-2</c:v>
                </c:pt>
                <c:pt idx="5">
                  <c:v>1.4200000000000001E-2</c:v>
                </c:pt>
                <c:pt idx="6">
                  <c:v>1.37E-2</c:v>
                </c:pt>
                <c:pt idx="7">
                  <c:v>1.3599999999999999E-2</c:v>
                </c:pt>
                <c:pt idx="8">
                  <c:v>1.37E-2</c:v>
                </c:pt>
                <c:pt idx="9">
                  <c:v>1.4999999999999999E-2</c:v>
                </c:pt>
                <c:pt idx="10">
                  <c:v>1.3899999999999999E-2</c:v>
                </c:pt>
                <c:pt idx="11">
                  <c:v>1.46E-2</c:v>
                </c:pt>
                <c:pt idx="12">
                  <c:v>1.46E-2</c:v>
                </c:pt>
                <c:pt idx="13">
                  <c:v>1.4E-2</c:v>
                </c:pt>
                <c:pt idx="14">
                  <c:v>1.5299999999999999E-2</c:v>
                </c:pt>
                <c:pt idx="15">
                  <c:v>1.3899999999999999E-2</c:v>
                </c:pt>
                <c:pt idx="16">
                  <c:v>1.3899999999999999E-2</c:v>
                </c:pt>
                <c:pt idx="17">
                  <c:v>1.37E-2</c:v>
                </c:pt>
                <c:pt idx="18">
                  <c:v>1.4E-2</c:v>
                </c:pt>
                <c:pt idx="19">
                  <c:v>1.4200000000000001E-2</c:v>
                </c:pt>
                <c:pt idx="20">
                  <c:v>1.37E-2</c:v>
                </c:pt>
                <c:pt idx="21">
                  <c:v>1.3599999999999999E-2</c:v>
                </c:pt>
                <c:pt idx="22">
                  <c:v>1.37E-2</c:v>
                </c:pt>
                <c:pt idx="23">
                  <c:v>1.4999999999999999E-2</c:v>
                </c:pt>
                <c:pt idx="24">
                  <c:v>1.3899999999999999E-2</c:v>
                </c:pt>
                <c:pt idx="25">
                  <c:v>1.46E-2</c:v>
                </c:pt>
                <c:pt idx="26">
                  <c:v>1.46E-2</c:v>
                </c:pt>
                <c:pt idx="27">
                  <c:v>1.4E-2</c:v>
                </c:pt>
                <c:pt idx="28">
                  <c:v>1.5299999999999999E-2</c:v>
                </c:pt>
                <c:pt idx="29">
                  <c:v>1.3899999999999999E-2</c:v>
                </c:pt>
                <c:pt idx="30">
                  <c:v>1.3899999999999999E-2</c:v>
                </c:pt>
                <c:pt idx="31">
                  <c:v>1.37E-2</c:v>
                </c:pt>
                <c:pt idx="32">
                  <c:v>1.4E-2</c:v>
                </c:pt>
                <c:pt idx="33">
                  <c:v>1.4200000000000001E-2</c:v>
                </c:pt>
                <c:pt idx="34">
                  <c:v>1.37E-2</c:v>
                </c:pt>
                <c:pt idx="35">
                  <c:v>1.3599999999999999E-2</c:v>
                </c:pt>
                <c:pt idx="36">
                  <c:v>1.37E-2</c:v>
                </c:pt>
                <c:pt idx="37">
                  <c:v>1.4999999999999999E-2</c:v>
                </c:pt>
                <c:pt idx="38">
                  <c:v>1.3899999999999999E-2</c:v>
                </c:pt>
                <c:pt idx="39">
                  <c:v>1.46E-2</c:v>
                </c:pt>
                <c:pt idx="40">
                  <c:v>1.46E-2</c:v>
                </c:pt>
                <c:pt idx="41">
                  <c:v>1.4E-2</c:v>
                </c:pt>
              </c:numCache>
            </c:numRef>
          </c:xVal>
          <c:yVal>
            <c:numRef>
              <c:f>'All Data'!$I$84:$I$125</c:f>
              <c:numCache>
                <c:formatCode>General</c:formatCode>
                <c:ptCount val="42"/>
                <c:pt idx="0">
                  <c:v>1.44E-2</c:v>
                </c:pt>
                <c:pt idx="1">
                  <c:v>1.4500000000000001E-2</c:v>
                </c:pt>
                <c:pt idx="2">
                  <c:v>1.47E-2</c:v>
                </c:pt>
                <c:pt idx="3">
                  <c:v>1.4E-2</c:v>
                </c:pt>
                <c:pt idx="4">
                  <c:v>1.35E-2</c:v>
                </c:pt>
                <c:pt idx="5">
                  <c:v>1.4E-2</c:v>
                </c:pt>
                <c:pt idx="6">
                  <c:v>1.41E-2</c:v>
                </c:pt>
                <c:pt idx="7">
                  <c:v>1.34E-2</c:v>
                </c:pt>
                <c:pt idx="8">
                  <c:v>1.3899999999999999E-2</c:v>
                </c:pt>
                <c:pt idx="9">
                  <c:v>1.29E-2</c:v>
                </c:pt>
                <c:pt idx="10">
                  <c:v>1.35E-2</c:v>
                </c:pt>
                <c:pt idx="11">
                  <c:v>1.44E-2</c:v>
                </c:pt>
                <c:pt idx="12">
                  <c:v>1.3299999999999999E-2</c:v>
                </c:pt>
                <c:pt idx="13">
                  <c:v>1.21E-2</c:v>
                </c:pt>
                <c:pt idx="14">
                  <c:v>1.24E-2</c:v>
                </c:pt>
                <c:pt idx="15">
                  <c:v>1.2699999999999999E-2</c:v>
                </c:pt>
                <c:pt idx="16">
                  <c:v>1.3100000000000001E-2</c:v>
                </c:pt>
                <c:pt idx="17">
                  <c:v>1.2500000000000001E-2</c:v>
                </c:pt>
                <c:pt idx="18">
                  <c:v>1.12E-2</c:v>
                </c:pt>
                <c:pt idx="19">
                  <c:v>1.3100000000000001E-2</c:v>
                </c:pt>
                <c:pt idx="20">
                  <c:v>1.2999999999999999E-2</c:v>
                </c:pt>
                <c:pt idx="21">
                  <c:v>1.32E-2</c:v>
                </c:pt>
                <c:pt idx="22">
                  <c:v>1.24E-2</c:v>
                </c:pt>
                <c:pt idx="23">
                  <c:v>1.24E-2</c:v>
                </c:pt>
                <c:pt idx="24">
                  <c:v>1.29E-2</c:v>
                </c:pt>
                <c:pt idx="25">
                  <c:v>1.24E-2</c:v>
                </c:pt>
                <c:pt idx="26">
                  <c:v>1.2200000000000001E-2</c:v>
                </c:pt>
                <c:pt idx="27">
                  <c:v>1.18E-2</c:v>
                </c:pt>
                <c:pt idx="28">
                  <c:v>1.4E-2</c:v>
                </c:pt>
                <c:pt idx="29">
                  <c:v>1.2699999999999999E-2</c:v>
                </c:pt>
                <c:pt idx="30">
                  <c:v>1.44E-2</c:v>
                </c:pt>
                <c:pt idx="31">
                  <c:v>1.34E-2</c:v>
                </c:pt>
                <c:pt idx="32">
                  <c:v>1.2200000000000001E-2</c:v>
                </c:pt>
                <c:pt idx="33">
                  <c:v>1.2699999999999999E-2</c:v>
                </c:pt>
                <c:pt idx="34">
                  <c:v>1.5800000000000002E-2</c:v>
                </c:pt>
                <c:pt idx="35">
                  <c:v>1.7899999999999999E-2</c:v>
                </c:pt>
                <c:pt idx="36">
                  <c:v>1.2699999999999999E-2</c:v>
                </c:pt>
                <c:pt idx="37">
                  <c:v>1.3599999999999999E-2</c:v>
                </c:pt>
                <c:pt idx="38">
                  <c:v>1.29E-2</c:v>
                </c:pt>
                <c:pt idx="39">
                  <c:v>1.2200000000000001E-2</c:v>
                </c:pt>
                <c:pt idx="40">
                  <c:v>1.24E-2</c:v>
                </c:pt>
                <c:pt idx="41">
                  <c:v>1.2699999999999999E-2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3F-4D47-AA34-61C0B0C50F00}"/>
            </c:ext>
          </c:extLst>
        </c:ser>
        <c:ser>
          <c:idx val="3"/>
          <c:order val="3"/>
          <c:tx>
            <c:v>CVALLA Nov. 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Data'!$J$126:$J$153</c:f>
              <c:numCache>
                <c:formatCode>General</c:formatCode>
                <c:ptCount val="28"/>
                <c:pt idx="0">
                  <c:v>6.1400000000000003E-2</c:v>
                </c:pt>
                <c:pt idx="1">
                  <c:v>2.8000000000000001E-2</c:v>
                </c:pt>
                <c:pt idx="2">
                  <c:v>0.18079999999999999</c:v>
                </c:pt>
                <c:pt idx="3">
                  <c:v>0.1363</c:v>
                </c:pt>
                <c:pt idx="4">
                  <c:v>8.9599999999999999E-2</c:v>
                </c:pt>
                <c:pt idx="5">
                  <c:v>0.13059999999999999</c:v>
                </c:pt>
                <c:pt idx="6">
                  <c:v>0.21629999999999999</c:v>
                </c:pt>
                <c:pt idx="7">
                  <c:v>6.1400000000000003E-2</c:v>
                </c:pt>
                <c:pt idx="8">
                  <c:v>2.8000000000000001E-2</c:v>
                </c:pt>
                <c:pt idx="9">
                  <c:v>0.18079999999999999</c:v>
                </c:pt>
                <c:pt idx="10">
                  <c:v>0.1363</c:v>
                </c:pt>
                <c:pt idx="11">
                  <c:v>8.9599999999999999E-2</c:v>
                </c:pt>
                <c:pt idx="12">
                  <c:v>0.13059999999999999</c:v>
                </c:pt>
                <c:pt idx="13">
                  <c:v>0.21629999999999999</c:v>
                </c:pt>
                <c:pt idx="14">
                  <c:v>6.1400000000000003E-2</c:v>
                </c:pt>
                <c:pt idx="15">
                  <c:v>2.8000000000000001E-2</c:v>
                </c:pt>
                <c:pt idx="16">
                  <c:v>0.18079999999999999</c:v>
                </c:pt>
                <c:pt idx="17">
                  <c:v>0.1363</c:v>
                </c:pt>
                <c:pt idx="18">
                  <c:v>8.9599999999999999E-2</c:v>
                </c:pt>
                <c:pt idx="19">
                  <c:v>0.13059999999999999</c:v>
                </c:pt>
                <c:pt idx="20">
                  <c:v>0.21629999999999999</c:v>
                </c:pt>
                <c:pt idx="21">
                  <c:v>6.1400000000000003E-2</c:v>
                </c:pt>
                <c:pt idx="22">
                  <c:v>2.8000000000000001E-2</c:v>
                </c:pt>
                <c:pt idx="23">
                  <c:v>0.18079999999999999</c:v>
                </c:pt>
                <c:pt idx="24">
                  <c:v>0.1363</c:v>
                </c:pt>
                <c:pt idx="25">
                  <c:v>8.9599999999999999E-2</c:v>
                </c:pt>
                <c:pt idx="26">
                  <c:v>0.13059999999999999</c:v>
                </c:pt>
                <c:pt idx="27">
                  <c:v>0.21629999999999999</c:v>
                </c:pt>
              </c:numCache>
            </c:numRef>
          </c:xVal>
          <c:yVal>
            <c:numRef>
              <c:f>'All Data'!$I$126:$I$153</c:f>
              <c:numCache>
                <c:formatCode>General</c:formatCode>
                <c:ptCount val="28"/>
                <c:pt idx="0">
                  <c:v>4.7199999999999999E-2</c:v>
                </c:pt>
                <c:pt idx="1">
                  <c:v>2.6200000000000001E-2</c:v>
                </c:pt>
                <c:pt idx="2">
                  <c:v>0.161</c:v>
                </c:pt>
                <c:pt idx="3">
                  <c:v>0.104</c:v>
                </c:pt>
                <c:pt idx="4">
                  <c:v>8.09E-2</c:v>
                </c:pt>
                <c:pt idx="5">
                  <c:v>0.1206</c:v>
                </c:pt>
                <c:pt idx="6">
                  <c:v>0.2006</c:v>
                </c:pt>
                <c:pt idx="7">
                  <c:v>5.1499999999999997E-2</c:v>
                </c:pt>
                <c:pt idx="8">
                  <c:v>2.7900000000000001E-2</c:v>
                </c:pt>
                <c:pt idx="9">
                  <c:v>0.1691</c:v>
                </c:pt>
                <c:pt idx="10">
                  <c:v>0.15620000000000001</c:v>
                </c:pt>
                <c:pt idx="11">
                  <c:v>9.1999999999999998E-2</c:v>
                </c:pt>
                <c:pt idx="12">
                  <c:v>0.13950000000000001</c:v>
                </c:pt>
                <c:pt idx="13">
                  <c:v>0.19550000000000001</c:v>
                </c:pt>
                <c:pt idx="14">
                  <c:v>3.2099999999999997E-2</c:v>
                </c:pt>
                <c:pt idx="15">
                  <c:v>2.3900000000000001E-2</c:v>
                </c:pt>
                <c:pt idx="16">
                  <c:v>0.15609999999999999</c:v>
                </c:pt>
                <c:pt idx="17">
                  <c:v>0.10630000000000001</c:v>
                </c:pt>
                <c:pt idx="18">
                  <c:v>8.8599999999999998E-2</c:v>
                </c:pt>
                <c:pt idx="19">
                  <c:v>0.2122</c:v>
                </c:pt>
                <c:pt idx="20">
                  <c:v>0.1996</c:v>
                </c:pt>
                <c:pt idx="21">
                  <c:v>4.6199999999999998E-2</c:v>
                </c:pt>
                <c:pt idx="22">
                  <c:v>2.6800000000000001E-2</c:v>
                </c:pt>
                <c:pt idx="23">
                  <c:v>0.15509999999999999</c:v>
                </c:pt>
                <c:pt idx="24">
                  <c:v>0.15920000000000001</c:v>
                </c:pt>
                <c:pt idx="25">
                  <c:v>8.7099999999999997E-2</c:v>
                </c:pt>
                <c:pt idx="26">
                  <c:v>0.1404</c:v>
                </c:pt>
                <c:pt idx="27">
                  <c:v>0.182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3F-4D47-AA34-61C0B0C50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789368"/>
        <c:axId val="467789760"/>
      </c:scatterChart>
      <c:valAx>
        <c:axId val="467789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789760"/>
        <c:crosses val="autoZero"/>
        <c:crossBetween val="midCat"/>
      </c:valAx>
      <c:valAx>
        <c:axId val="46778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789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Sterling Aug. 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Data'!$N$2:$N$23</c:f>
              <c:numCache>
                <c:formatCode>General</c:formatCode>
                <c:ptCount val="22"/>
                <c:pt idx="0">
                  <c:v>5.9900000000000002E-2</c:v>
                </c:pt>
                <c:pt idx="1">
                  <c:v>4.5400000000000003E-2</c:v>
                </c:pt>
                <c:pt idx="2">
                  <c:v>4.6300000000000001E-2</c:v>
                </c:pt>
                <c:pt idx="3">
                  <c:v>4.7199999999999999E-2</c:v>
                </c:pt>
                <c:pt idx="4">
                  <c:v>4.7800000000000002E-2</c:v>
                </c:pt>
                <c:pt idx="5">
                  <c:v>5.0900000000000001E-2</c:v>
                </c:pt>
                <c:pt idx="6">
                  <c:v>5.1200000000000002E-2</c:v>
                </c:pt>
                <c:pt idx="7">
                  <c:v>5.2699999999999997E-2</c:v>
                </c:pt>
                <c:pt idx="8">
                  <c:v>4.8899999999999999E-2</c:v>
                </c:pt>
                <c:pt idx="9">
                  <c:v>4.8500000000000001E-2</c:v>
                </c:pt>
                <c:pt idx="10">
                  <c:v>4.7800000000000002E-2</c:v>
                </c:pt>
                <c:pt idx="11">
                  <c:v>4.9200000000000001E-2</c:v>
                </c:pt>
                <c:pt idx="12">
                  <c:v>5.0099999999999999E-2</c:v>
                </c:pt>
                <c:pt idx="13">
                  <c:v>5.1799999999999999E-2</c:v>
                </c:pt>
                <c:pt idx="14">
                  <c:v>5.2400000000000002E-2</c:v>
                </c:pt>
                <c:pt idx="15">
                  <c:v>5.1799999999999999E-2</c:v>
                </c:pt>
                <c:pt idx="16">
                  <c:v>5.1799999999999999E-2</c:v>
                </c:pt>
                <c:pt idx="17">
                  <c:v>5.2499999999999998E-2</c:v>
                </c:pt>
                <c:pt idx="18">
                  <c:v>5.6800000000000003E-2</c:v>
                </c:pt>
                <c:pt idx="19">
                  <c:v>5.7500000000000002E-2</c:v>
                </c:pt>
                <c:pt idx="20">
                  <c:v>5.6099999999999997E-2</c:v>
                </c:pt>
                <c:pt idx="21">
                  <c:v>5.9299999999999999E-2</c:v>
                </c:pt>
              </c:numCache>
            </c:numRef>
          </c:xVal>
          <c:yVal>
            <c:numRef>
              <c:f>'All Data'!$M$2:$M$23</c:f>
              <c:numCache>
                <c:formatCode>General</c:formatCode>
                <c:ptCount val="22"/>
                <c:pt idx="0">
                  <c:v>5.2900000000000003E-2</c:v>
                </c:pt>
                <c:pt idx="1">
                  <c:v>4.41E-2</c:v>
                </c:pt>
                <c:pt idx="2">
                  <c:v>4.7199999999999999E-2</c:v>
                </c:pt>
                <c:pt idx="3">
                  <c:v>4.6399999999999997E-2</c:v>
                </c:pt>
                <c:pt idx="4">
                  <c:v>4.3900000000000002E-2</c:v>
                </c:pt>
                <c:pt idx="5">
                  <c:v>5.79E-2</c:v>
                </c:pt>
                <c:pt idx="6">
                  <c:v>5.21E-2</c:v>
                </c:pt>
                <c:pt idx="7">
                  <c:v>5.7000000000000002E-2</c:v>
                </c:pt>
                <c:pt idx="8">
                  <c:v>4.7699999999999999E-2</c:v>
                </c:pt>
                <c:pt idx="9">
                  <c:v>5.57E-2</c:v>
                </c:pt>
                <c:pt idx="10">
                  <c:v>4.8000000000000001E-2</c:v>
                </c:pt>
                <c:pt idx="11">
                  <c:v>5.45E-2</c:v>
                </c:pt>
                <c:pt idx="12">
                  <c:v>5.21E-2</c:v>
                </c:pt>
                <c:pt idx="13">
                  <c:v>5.1499999999999997E-2</c:v>
                </c:pt>
                <c:pt idx="14">
                  <c:v>5.8400000000000001E-2</c:v>
                </c:pt>
                <c:pt idx="15">
                  <c:v>5.5599999999999997E-2</c:v>
                </c:pt>
                <c:pt idx="16">
                  <c:v>4.9099999999999998E-2</c:v>
                </c:pt>
                <c:pt idx="17">
                  <c:v>5.5500000000000001E-2</c:v>
                </c:pt>
                <c:pt idx="18">
                  <c:v>5.3800000000000001E-2</c:v>
                </c:pt>
                <c:pt idx="19">
                  <c:v>5.57E-2</c:v>
                </c:pt>
                <c:pt idx="20">
                  <c:v>5.1999999999999998E-2</c:v>
                </c:pt>
                <c:pt idx="21">
                  <c:v>5.3999999999999999E-2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86-41EA-B177-5D46759D06D7}"/>
            </c:ext>
          </c:extLst>
        </c:ser>
        <c:ser>
          <c:idx val="1"/>
          <c:order val="1"/>
          <c:tx>
            <c:v>Digital Globe Sept.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Data'!$N$24:$N$52</c:f>
              <c:numCache>
                <c:formatCode>General</c:formatCode>
                <c:ptCount val="29"/>
                <c:pt idx="0">
                  <c:v>5.6800000000000003E-2</c:v>
                </c:pt>
                <c:pt idx="1">
                  <c:v>5.6800000000000003E-2</c:v>
                </c:pt>
                <c:pt idx="2">
                  <c:v>5.9299999999999999E-2</c:v>
                </c:pt>
                <c:pt idx="3">
                  <c:v>5.9499999999999997E-2</c:v>
                </c:pt>
                <c:pt idx="4">
                  <c:v>6.3100000000000003E-2</c:v>
                </c:pt>
                <c:pt idx="5">
                  <c:v>0.06</c:v>
                </c:pt>
                <c:pt idx="6">
                  <c:v>6.0499999999999998E-2</c:v>
                </c:pt>
                <c:pt idx="7">
                  <c:v>6.3299999999999995E-2</c:v>
                </c:pt>
                <c:pt idx="8">
                  <c:v>6.3100000000000003E-2</c:v>
                </c:pt>
                <c:pt idx="9">
                  <c:v>6.1499999999999999E-2</c:v>
                </c:pt>
                <c:pt idx="10">
                  <c:v>6.1499999999999999E-2</c:v>
                </c:pt>
                <c:pt idx="11">
                  <c:v>6.25E-2</c:v>
                </c:pt>
                <c:pt idx="12">
                  <c:v>6.0199999999999997E-2</c:v>
                </c:pt>
                <c:pt idx="13">
                  <c:v>5.7799999999999997E-2</c:v>
                </c:pt>
                <c:pt idx="14">
                  <c:v>5.9400000000000001E-2</c:v>
                </c:pt>
                <c:pt idx="15">
                  <c:v>5.8500000000000003E-2</c:v>
                </c:pt>
                <c:pt idx="16">
                  <c:v>5.8900000000000001E-2</c:v>
                </c:pt>
                <c:pt idx="17">
                  <c:v>5.6800000000000003E-2</c:v>
                </c:pt>
                <c:pt idx="18">
                  <c:v>5.5E-2</c:v>
                </c:pt>
                <c:pt idx="19">
                  <c:v>5.6599999999999998E-2</c:v>
                </c:pt>
                <c:pt idx="20">
                  <c:v>5.8400000000000001E-2</c:v>
                </c:pt>
                <c:pt idx="21">
                  <c:v>6.1199999999999997E-2</c:v>
                </c:pt>
                <c:pt idx="22">
                  <c:v>6.3299999999999995E-2</c:v>
                </c:pt>
                <c:pt idx="23">
                  <c:v>6.2399999999999997E-2</c:v>
                </c:pt>
                <c:pt idx="24">
                  <c:v>6.2799999999999995E-2</c:v>
                </c:pt>
                <c:pt idx="25">
                  <c:v>6.1899999999999997E-2</c:v>
                </c:pt>
                <c:pt idx="26">
                  <c:v>6.3700000000000007E-2</c:v>
                </c:pt>
                <c:pt idx="27">
                  <c:v>6.2399999999999997E-2</c:v>
                </c:pt>
                <c:pt idx="28">
                  <c:v>6.5299999999999997E-2</c:v>
                </c:pt>
              </c:numCache>
            </c:numRef>
          </c:xVal>
          <c:yVal>
            <c:numRef>
              <c:f>'All Data'!$M$24:$M$52</c:f>
              <c:numCache>
                <c:formatCode>General</c:formatCode>
                <c:ptCount val="29"/>
                <c:pt idx="0">
                  <c:v>5.7200000000000001E-2</c:v>
                </c:pt>
                <c:pt idx="1">
                  <c:v>5.79E-2</c:v>
                </c:pt>
                <c:pt idx="2">
                  <c:v>5.8099999999999999E-2</c:v>
                </c:pt>
                <c:pt idx="3">
                  <c:v>6.13E-2</c:v>
                </c:pt>
                <c:pt idx="4">
                  <c:v>6.3299999999999995E-2</c:v>
                </c:pt>
                <c:pt idx="5">
                  <c:v>6.2300000000000001E-2</c:v>
                </c:pt>
                <c:pt idx="6">
                  <c:v>6.0699999999999997E-2</c:v>
                </c:pt>
                <c:pt idx="7">
                  <c:v>6.2300000000000001E-2</c:v>
                </c:pt>
                <c:pt idx="8">
                  <c:v>6.2899999999999998E-2</c:v>
                </c:pt>
                <c:pt idx="9">
                  <c:v>6.0400000000000002E-2</c:v>
                </c:pt>
                <c:pt idx="10">
                  <c:v>6.13E-2</c:v>
                </c:pt>
                <c:pt idx="11">
                  <c:v>6.0699999999999997E-2</c:v>
                </c:pt>
                <c:pt idx="12">
                  <c:v>5.9499999999999997E-2</c:v>
                </c:pt>
                <c:pt idx="13">
                  <c:v>5.7599999999999998E-2</c:v>
                </c:pt>
                <c:pt idx="14">
                  <c:v>5.8099999999999999E-2</c:v>
                </c:pt>
                <c:pt idx="15">
                  <c:v>5.74E-2</c:v>
                </c:pt>
                <c:pt idx="16">
                  <c:v>6.0600000000000001E-2</c:v>
                </c:pt>
                <c:pt idx="17">
                  <c:v>5.7000000000000002E-2</c:v>
                </c:pt>
                <c:pt idx="18">
                  <c:v>5.0799999999999998E-2</c:v>
                </c:pt>
                <c:pt idx="19">
                  <c:v>5.7099999999999998E-2</c:v>
                </c:pt>
                <c:pt idx="20">
                  <c:v>5.7599999999999998E-2</c:v>
                </c:pt>
                <c:pt idx="21">
                  <c:v>5.8999999999999997E-2</c:v>
                </c:pt>
                <c:pt idx="22">
                  <c:v>6.2300000000000001E-2</c:v>
                </c:pt>
                <c:pt idx="23">
                  <c:v>5.9799999999999999E-2</c:v>
                </c:pt>
                <c:pt idx="24">
                  <c:v>6.0199999999999997E-2</c:v>
                </c:pt>
                <c:pt idx="25">
                  <c:v>6.1100000000000002E-2</c:v>
                </c:pt>
                <c:pt idx="26">
                  <c:v>6.1499999999999999E-2</c:v>
                </c:pt>
                <c:pt idx="27">
                  <c:v>6.1100000000000002E-2</c:v>
                </c:pt>
                <c:pt idx="28">
                  <c:v>6.3500000000000001E-2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86-41EA-B177-5D46759D06D7}"/>
            </c:ext>
          </c:extLst>
        </c:ser>
        <c:ser>
          <c:idx val="2"/>
          <c:order val="2"/>
          <c:tx>
            <c:v>CVALLA Nov. 18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Data'!$N$84:$N$125</c:f>
              <c:numCache>
                <c:formatCode>General</c:formatCode>
                <c:ptCount val="42"/>
                <c:pt idx="0">
                  <c:v>1.61E-2</c:v>
                </c:pt>
                <c:pt idx="1">
                  <c:v>1.4800000000000001E-2</c:v>
                </c:pt>
                <c:pt idx="2">
                  <c:v>1.4200000000000001E-2</c:v>
                </c:pt>
                <c:pt idx="3">
                  <c:v>1.46E-2</c:v>
                </c:pt>
                <c:pt idx="4">
                  <c:v>1.44E-2</c:v>
                </c:pt>
                <c:pt idx="5">
                  <c:v>1.46E-2</c:v>
                </c:pt>
                <c:pt idx="6">
                  <c:v>1.3599999999999999E-2</c:v>
                </c:pt>
                <c:pt idx="7">
                  <c:v>1.4E-2</c:v>
                </c:pt>
                <c:pt idx="8">
                  <c:v>1.32E-2</c:v>
                </c:pt>
                <c:pt idx="9">
                  <c:v>1.4800000000000001E-2</c:v>
                </c:pt>
                <c:pt idx="10">
                  <c:v>1.43E-2</c:v>
                </c:pt>
                <c:pt idx="11">
                  <c:v>1.43E-2</c:v>
                </c:pt>
                <c:pt idx="12">
                  <c:v>1.43E-2</c:v>
                </c:pt>
                <c:pt idx="13">
                  <c:v>1.34E-2</c:v>
                </c:pt>
                <c:pt idx="14">
                  <c:v>1.61E-2</c:v>
                </c:pt>
                <c:pt idx="15">
                  <c:v>1.4800000000000001E-2</c:v>
                </c:pt>
                <c:pt idx="16">
                  <c:v>1.4200000000000001E-2</c:v>
                </c:pt>
                <c:pt idx="17">
                  <c:v>1.46E-2</c:v>
                </c:pt>
                <c:pt idx="18">
                  <c:v>1.44E-2</c:v>
                </c:pt>
                <c:pt idx="19">
                  <c:v>1.46E-2</c:v>
                </c:pt>
                <c:pt idx="20">
                  <c:v>1.3599999999999999E-2</c:v>
                </c:pt>
                <c:pt idx="21">
                  <c:v>1.4E-2</c:v>
                </c:pt>
                <c:pt idx="22">
                  <c:v>1.32E-2</c:v>
                </c:pt>
                <c:pt idx="23">
                  <c:v>1.4800000000000001E-2</c:v>
                </c:pt>
                <c:pt idx="24">
                  <c:v>1.43E-2</c:v>
                </c:pt>
                <c:pt idx="25">
                  <c:v>1.43E-2</c:v>
                </c:pt>
                <c:pt idx="26">
                  <c:v>1.43E-2</c:v>
                </c:pt>
                <c:pt idx="27">
                  <c:v>1.34E-2</c:v>
                </c:pt>
                <c:pt idx="28">
                  <c:v>1.61E-2</c:v>
                </c:pt>
                <c:pt idx="29">
                  <c:v>1.4800000000000001E-2</c:v>
                </c:pt>
                <c:pt idx="30">
                  <c:v>1.4200000000000001E-2</c:v>
                </c:pt>
                <c:pt idx="31">
                  <c:v>1.46E-2</c:v>
                </c:pt>
                <c:pt idx="32">
                  <c:v>1.44E-2</c:v>
                </c:pt>
                <c:pt idx="33">
                  <c:v>1.46E-2</c:v>
                </c:pt>
                <c:pt idx="34">
                  <c:v>1.3599999999999999E-2</c:v>
                </c:pt>
                <c:pt idx="35">
                  <c:v>1.4E-2</c:v>
                </c:pt>
                <c:pt idx="36">
                  <c:v>1.32E-2</c:v>
                </c:pt>
                <c:pt idx="37">
                  <c:v>1.4800000000000001E-2</c:v>
                </c:pt>
                <c:pt idx="38">
                  <c:v>1.43E-2</c:v>
                </c:pt>
                <c:pt idx="39">
                  <c:v>1.43E-2</c:v>
                </c:pt>
                <c:pt idx="40">
                  <c:v>1.43E-2</c:v>
                </c:pt>
                <c:pt idx="41">
                  <c:v>1.34E-2</c:v>
                </c:pt>
              </c:numCache>
            </c:numRef>
          </c:xVal>
          <c:yVal>
            <c:numRef>
              <c:f>'All Data'!$M$84:$M$125</c:f>
              <c:numCache>
                <c:formatCode>General</c:formatCode>
                <c:ptCount val="42"/>
                <c:pt idx="0">
                  <c:v>1.14E-2</c:v>
                </c:pt>
                <c:pt idx="1">
                  <c:v>1.24E-2</c:v>
                </c:pt>
                <c:pt idx="2">
                  <c:v>1.26E-2</c:v>
                </c:pt>
                <c:pt idx="3">
                  <c:v>1.1900000000000001E-2</c:v>
                </c:pt>
                <c:pt idx="4">
                  <c:v>1.09E-2</c:v>
                </c:pt>
                <c:pt idx="5">
                  <c:v>1.24E-2</c:v>
                </c:pt>
                <c:pt idx="6">
                  <c:v>1.2800000000000001E-2</c:v>
                </c:pt>
                <c:pt idx="7">
                  <c:v>1.18E-2</c:v>
                </c:pt>
                <c:pt idx="8">
                  <c:v>1.2999999999999999E-2</c:v>
                </c:pt>
                <c:pt idx="9">
                  <c:v>1.2E-2</c:v>
                </c:pt>
                <c:pt idx="10">
                  <c:v>1.1299999999999999E-2</c:v>
                </c:pt>
                <c:pt idx="11">
                  <c:v>1.29E-2</c:v>
                </c:pt>
                <c:pt idx="12">
                  <c:v>1.2500000000000001E-2</c:v>
                </c:pt>
                <c:pt idx="13">
                  <c:v>1.1599999999999999E-2</c:v>
                </c:pt>
                <c:pt idx="14">
                  <c:v>9.2999999999999992E-3</c:v>
                </c:pt>
                <c:pt idx="15">
                  <c:v>0.01</c:v>
                </c:pt>
                <c:pt idx="16">
                  <c:v>9.5999999999999992E-3</c:v>
                </c:pt>
                <c:pt idx="17">
                  <c:v>1.0800000000000001E-2</c:v>
                </c:pt>
                <c:pt idx="18">
                  <c:v>8.8000000000000005E-3</c:v>
                </c:pt>
                <c:pt idx="19">
                  <c:v>9.4000000000000004E-3</c:v>
                </c:pt>
                <c:pt idx="20">
                  <c:v>1.0500000000000001E-2</c:v>
                </c:pt>
                <c:pt idx="21">
                  <c:v>1.03E-2</c:v>
                </c:pt>
                <c:pt idx="22">
                  <c:v>9.7000000000000003E-3</c:v>
                </c:pt>
                <c:pt idx="23">
                  <c:v>1.0800000000000001E-2</c:v>
                </c:pt>
                <c:pt idx="24">
                  <c:v>1.14E-2</c:v>
                </c:pt>
                <c:pt idx="25">
                  <c:v>1.18E-2</c:v>
                </c:pt>
                <c:pt idx="26">
                  <c:v>1.09E-2</c:v>
                </c:pt>
                <c:pt idx="27">
                  <c:v>1.0999999999999999E-2</c:v>
                </c:pt>
                <c:pt idx="28">
                  <c:v>1.0800000000000001E-2</c:v>
                </c:pt>
                <c:pt idx="29">
                  <c:v>9.7999999999999997E-3</c:v>
                </c:pt>
                <c:pt idx="30">
                  <c:v>1.04E-2</c:v>
                </c:pt>
                <c:pt idx="31">
                  <c:v>1.0200000000000001E-2</c:v>
                </c:pt>
                <c:pt idx="32">
                  <c:v>9.7999999999999997E-3</c:v>
                </c:pt>
                <c:pt idx="33">
                  <c:v>8.5000000000000006E-3</c:v>
                </c:pt>
                <c:pt idx="34">
                  <c:v>1.06E-2</c:v>
                </c:pt>
                <c:pt idx="35">
                  <c:v>1.09E-2</c:v>
                </c:pt>
                <c:pt idx="36">
                  <c:v>1.06E-2</c:v>
                </c:pt>
                <c:pt idx="37">
                  <c:v>0.01</c:v>
                </c:pt>
                <c:pt idx="38">
                  <c:v>9.4000000000000004E-3</c:v>
                </c:pt>
                <c:pt idx="39">
                  <c:v>1.0500000000000001E-2</c:v>
                </c:pt>
                <c:pt idx="40">
                  <c:v>1.11E-2</c:v>
                </c:pt>
                <c:pt idx="41">
                  <c:v>1.2500000000000001E-2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86-41EA-B177-5D46759D06D7}"/>
            </c:ext>
          </c:extLst>
        </c:ser>
        <c:ser>
          <c:idx val="3"/>
          <c:order val="3"/>
          <c:tx>
            <c:v>CVALLA Nov. 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Data'!$J$126:$J$153</c:f>
              <c:numCache>
                <c:formatCode>General</c:formatCode>
                <c:ptCount val="28"/>
                <c:pt idx="0">
                  <c:v>6.1400000000000003E-2</c:v>
                </c:pt>
                <c:pt idx="1">
                  <c:v>2.8000000000000001E-2</c:v>
                </c:pt>
                <c:pt idx="2">
                  <c:v>0.18079999999999999</c:v>
                </c:pt>
                <c:pt idx="3">
                  <c:v>0.1363</c:v>
                </c:pt>
                <c:pt idx="4">
                  <c:v>8.9599999999999999E-2</c:v>
                </c:pt>
                <c:pt idx="5">
                  <c:v>0.13059999999999999</c:v>
                </c:pt>
                <c:pt idx="6">
                  <c:v>0.21629999999999999</c:v>
                </c:pt>
                <c:pt idx="7">
                  <c:v>6.1400000000000003E-2</c:v>
                </c:pt>
                <c:pt idx="8">
                  <c:v>2.8000000000000001E-2</c:v>
                </c:pt>
                <c:pt idx="9">
                  <c:v>0.18079999999999999</c:v>
                </c:pt>
                <c:pt idx="10">
                  <c:v>0.1363</c:v>
                </c:pt>
                <c:pt idx="11">
                  <c:v>8.9599999999999999E-2</c:v>
                </c:pt>
                <c:pt idx="12">
                  <c:v>0.13059999999999999</c:v>
                </c:pt>
                <c:pt idx="13">
                  <c:v>0.21629999999999999</c:v>
                </c:pt>
                <c:pt idx="14">
                  <c:v>6.1400000000000003E-2</c:v>
                </c:pt>
                <c:pt idx="15">
                  <c:v>2.8000000000000001E-2</c:v>
                </c:pt>
                <c:pt idx="16">
                  <c:v>0.18079999999999999</c:v>
                </c:pt>
                <c:pt idx="17">
                  <c:v>0.1363</c:v>
                </c:pt>
                <c:pt idx="18">
                  <c:v>8.9599999999999999E-2</c:v>
                </c:pt>
                <c:pt idx="19">
                  <c:v>0.13059999999999999</c:v>
                </c:pt>
                <c:pt idx="20">
                  <c:v>0.21629999999999999</c:v>
                </c:pt>
                <c:pt idx="21">
                  <c:v>6.1400000000000003E-2</c:v>
                </c:pt>
                <c:pt idx="22">
                  <c:v>2.8000000000000001E-2</c:v>
                </c:pt>
                <c:pt idx="23">
                  <c:v>0.18079999999999999</c:v>
                </c:pt>
                <c:pt idx="24">
                  <c:v>0.1363</c:v>
                </c:pt>
                <c:pt idx="25">
                  <c:v>8.9599999999999999E-2</c:v>
                </c:pt>
                <c:pt idx="26">
                  <c:v>0.13059999999999999</c:v>
                </c:pt>
                <c:pt idx="27">
                  <c:v>0.21629999999999999</c:v>
                </c:pt>
              </c:numCache>
            </c:numRef>
          </c:xVal>
          <c:yVal>
            <c:numRef>
              <c:f>'All Data'!$I$126:$I$153</c:f>
              <c:numCache>
                <c:formatCode>General</c:formatCode>
                <c:ptCount val="28"/>
                <c:pt idx="0">
                  <c:v>4.7199999999999999E-2</c:v>
                </c:pt>
                <c:pt idx="1">
                  <c:v>2.6200000000000001E-2</c:v>
                </c:pt>
                <c:pt idx="2">
                  <c:v>0.161</c:v>
                </c:pt>
                <c:pt idx="3">
                  <c:v>0.104</c:v>
                </c:pt>
                <c:pt idx="4">
                  <c:v>8.09E-2</c:v>
                </c:pt>
                <c:pt idx="5">
                  <c:v>0.1206</c:v>
                </c:pt>
                <c:pt idx="6">
                  <c:v>0.2006</c:v>
                </c:pt>
                <c:pt idx="7">
                  <c:v>5.1499999999999997E-2</c:v>
                </c:pt>
                <c:pt idx="8">
                  <c:v>2.7900000000000001E-2</c:v>
                </c:pt>
                <c:pt idx="9">
                  <c:v>0.1691</c:v>
                </c:pt>
                <c:pt idx="10">
                  <c:v>0.15620000000000001</c:v>
                </c:pt>
                <c:pt idx="11">
                  <c:v>9.1999999999999998E-2</c:v>
                </c:pt>
                <c:pt idx="12">
                  <c:v>0.13950000000000001</c:v>
                </c:pt>
                <c:pt idx="13">
                  <c:v>0.19550000000000001</c:v>
                </c:pt>
                <c:pt idx="14">
                  <c:v>3.2099999999999997E-2</c:v>
                </c:pt>
                <c:pt idx="15">
                  <c:v>2.3900000000000001E-2</c:v>
                </c:pt>
                <c:pt idx="16">
                  <c:v>0.15609999999999999</c:v>
                </c:pt>
                <c:pt idx="17">
                  <c:v>0.10630000000000001</c:v>
                </c:pt>
                <c:pt idx="18">
                  <c:v>8.8599999999999998E-2</c:v>
                </c:pt>
                <c:pt idx="19">
                  <c:v>0.2122</c:v>
                </c:pt>
                <c:pt idx="20">
                  <c:v>0.1996</c:v>
                </c:pt>
                <c:pt idx="21">
                  <c:v>4.6199999999999998E-2</c:v>
                </c:pt>
                <c:pt idx="22">
                  <c:v>2.6800000000000001E-2</c:v>
                </c:pt>
                <c:pt idx="23">
                  <c:v>0.15509999999999999</c:v>
                </c:pt>
                <c:pt idx="24">
                  <c:v>0.15920000000000001</c:v>
                </c:pt>
                <c:pt idx="25">
                  <c:v>8.7099999999999997E-2</c:v>
                </c:pt>
                <c:pt idx="26">
                  <c:v>0.1404</c:v>
                </c:pt>
                <c:pt idx="27">
                  <c:v>0.182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86-41EA-B177-5D46759D0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93256"/>
        <c:axId val="468193648"/>
      </c:scatterChart>
      <c:valAx>
        <c:axId val="468193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193648"/>
        <c:crosses val="autoZero"/>
        <c:crossBetween val="midCat"/>
      </c:valAx>
      <c:valAx>
        <c:axId val="46819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193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solidFill>
                  <a:sysClr val="windowText" lastClr="000000"/>
                </a:solidFill>
              </a:rPr>
              <a:t>CEAMS Sampler vs</a:t>
            </a:r>
            <a:r>
              <a:rPr lang="en-US" baseline="0">
                <a:solidFill>
                  <a:sysClr val="windowText" lastClr="000000"/>
                </a:solidFill>
              </a:rPr>
              <a:t> AERONET AOD </a:t>
            </a:r>
          </a:p>
          <a:p>
            <a:pPr>
              <a:defRPr>
                <a:solidFill>
                  <a:sysClr val="windowText" lastClr="000000"/>
                </a:solidFill>
              </a:defRPr>
            </a:pPr>
            <a:r>
              <a:rPr lang="en-US" baseline="0">
                <a:solidFill>
                  <a:sysClr val="windowText" lastClr="000000"/>
                </a:solidFill>
              </a:rPr>
              <a:t>(log scale)</a:t>
            </a:r>
            <a:endParaRPr lang="en-US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9500149563943056"/>
          <c:y val="3.17145787798252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435249042145594"/>
          <c:y val="3.683593269849534E-2"/>
          <c:w val="0.79024128880441669"/>
          <c:h val="0.8256202685408123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Data'!$B$1</c:f>
              <c:strCache>
                <c:ptCount val="1"/>
                <c:pt idx="0">
                  <c:v>AERO 440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Data'!$B$24:$B$153</c:f>
              <c:numCache>
                <c:formatCode>General</c:formatCode>
                <c:ptCount val="130"/>
                <c:pt idx="0">
                  <c:v>0.21609999999999999</c:v>
                </c:pt>
                <c:pt idx="1">
                  <c:v>0.21779999999999999</c:v>
                </c:pt>
                <c:pt idx="2">
                  <c:v>0.22450000000000001</c:v>
                </c:pt>
                <c:pt idx="3">
                  <c:v>0.22289999999999999</c:v>
                </c:pt>
                <c:pt idx="4">
                  <c:v>0.23649999999999999</c:v>
                </c:pt>
                <c:pt idx="5">
                  <c:v>0.2298</c:v>
                </c:pt>
                <c:pt idx="6">
                  <c:v>0.23019999999999999</c:v>
                </c:pt>
                <c:pt idx="7">
                  <c:v>0.2359</c:v>
                </c:pt>
                <c:pt idx="8">
                  <c:v>0.2341</c:v>
                </c:pt>
                <c:pt idx="9">
                  <c:v>0.2316</c:v>
                </c:pt>
                <c:pt idx="10">
                  <c:v>0.23</c:v>
                </c:pt>
                <c:pt idx="11">
                  <c:v>0.23080000000000001</c:v>
                </c:pt>
                <c:pt idx="12">
                  <c:v>0.22520000000000001</c:v>
                </c:pt>
                <c:pt idx="13">
                  <c:v>0.21840000000000001</c:v>
                </c:pt>
                <c:pt idx="14">
                  <c:v>0.2261</c:v>
                </c:pt>
                <c:pt idx="15">
                  <c:v>0.218</c:v>
                </c:pt>
                <c:pt idx="16">
                  <c:v>0.2205</c:v>
                </c:pt>
                <c:pt idx="17">
                  <c:v>0.2142</c:v>
                </c:pt>
                <c:pt idx="18">
                  <c:v>0.20880000000000001</c:v>
                </c:pt>
                <c:pt idx="19">
                  <c:v>0.2137</c:v>
                </c:pt>
                <c:pt idx="20">
                  <c:v>0.22140000000000001</c:v>
                </c:pt>
                <c:pt idx="21">
                  <c:v>0.23169999999999999</c:v>
                </c:pt>
                <c:pt idx="22">
                  <c:v>0.23799999999999999</c:v>
                </c:pt>
                <c:pt idx="23">
                  <c:v>0.23810000000000001</c:v>
                </c:pt>
                <c:pt idx="24">
                  <c:v>0.2379</c:v>
                </c:pt>
                <c:pt idx="25">
                  <c:v>0.23599999999999999</c:v>
                </c:pt>
                <c:pt idx="26">
                  <c:v>0.24179999999999999</c:v>
                </c:pt>
                <c:pt idx="27">
                  <c:v>0.23799999999999999</c:v>
                </c:pt>
                <c:pt idx="28">
                  <c:v>0.248</c:v>
                </c:pt>
                <c:pt idx="29">
                  <c:v>0.21609999999999999</c:v>
                </c:pt>
                <c:pt idx="30">
                  <c:v>0.21779999999999999</c:v>
                </c:pt>
                <c:pt idx="31">
                  <c:v>0.22450000000000001</c:v>
                </c:pt>
                <c:pt idx="32">
                  <c:v>0.22289999999999999</c:v>
                </c:pt>
                <c:pt idx="33">
                  <c:v>0.23649999999999999</c:v>
                </c:pt>
                <c:pt idx="34">
                  <c:v>0.2298</c:v>
                </c:pt>
                <c:pt idx="35">
                  <c:v>0.23019999999999999</c:v>
                </c:pt>
                <c:pt idx="36">
                  <c:v>0.2359</c:v>
                </c:pt>
                <c:pt idx="37">
                  <c:v>0.2341</c:v>
                </c:pt>
                <c:pt idx="38">
                  <c:v>0.2316</c:v>
                </c:pt>
                <c:pt idx="39">
                  <c:v>0.23</c:v>
                </c:pt>
                <c:pt idx="40">
                  <c:v>0.23080000000000001</c:v>
                </c:pt>
                <c:pt idx="41">
                  <c:v>0.22520000000000001</c:v>
                </c:pt>
                <c:pt idx="42">
                  <c:v>0.21840000000000001</c:v>
                </c:pt>
                <c:pt idx="43">
                  <c:v>0.2261</c:v>
                </c:pt>
                <c:pt idx="44">
                  <c:v>0.218</c:v>
                </c:pt>
                <c:pt idx="45">
                  <c:v>0.22020000000000001</c:v>
                </c:pt>
                <c:pt idx="46">
                  <c:v>0.21290000000000001</c:v>
                </c:pt>
                <c:pt idx="47">
                  <c:v>0.2142</c:v>
                </c:pt>
                <c:pt idx="48">
                  <c:v>0.20880000000000001</c:v>
                </c:pt>
                <c:pt idx="49">
                  <c:v>0.21110000000000001</c:v>
                </c:pt>
                <c:pt idx="50">
                  <c:v>0.2137</c:v>
                </c:pt>
                <c:pt idx="51">
                  <c:v>0.22140000000000001</c:v>
                </c:pt>
                <c:pt idx="52">
                  <c:v>0.23169999999999999</c:v>
                </c:pt>
                <c:pt idx="53">
                  <c:v>0.23799999999999999</c:v>
                </c:pt>
                <c:pt idx="54">
                  <c:v>0.23810000000000001</c:v>
                </c:pt>
                <c:pt idx="55">
                  <c:v>0.2379</c:v>
                </c:pt>
                <c:pt idx="56">
                  <c:v>0.23599999999999999</c:v>
                </c:pt>
                <c:pt idx="57">
                  <c:v>0.24179999999999999</c:v>
                </c:pt>
                <c:pt idx="58">
                  <c:v>0.23799999999999999</c:v>
                </c:pt>
                <c:pt idx="59">
                  <c:v>0.248</c:v>
                </c:pt>
                <c:pt idx="60">
                  <c:v>3.0499999999999999E-2</c:v>
                </c:pt>
                <c:pt idx="61">
                  <c:v>2.8899999999999999E-2</c:v>
                </c:pt>
                <c:pt idx="62">
                  <c:v>2.7199999999999998E-2</c:v>
                </c:pt>
                <c:pt idx="63">
                  <c:v>2.6700000000000002E-2</c:v>
                </c:pt>
                <c:pt idx="64">
                  <c:v>2.6700000000000002E-2</c:v>
                </c:pt>
                <c:pt idx="65">
                  <c:v>2.7799999999999998E-2</c:v>
                </c:pt>
                <c:pt idx="66">
                  <c:v>2.7699999999999999E-2</c:v>
                </c:pt>
                <c:pt idx="67">
                  <c:v>2.6800000000000001E-2</c:v>
                </c:pt>
                <c:pt idx="68">
                  <c:v>2.7199999999999998E-2</c:v>
                </c:pt>
                <c:pt idx="69">
                  <c:v>2.8400000000000002E-2</c:v>
                </c:pt>
                <c:pt idx="70">
                  <c:v>2.8000000000000001E-2</c:v>
                </c:pt>
                <c:pt idx="71">
                  <c:v>2.8799999999999999E-2</c:v>
                </c:pt>
                <c:pt idx="72">
                  <c:v>2.86E-2</c:v>
                </c:pt>
                <c:pt idx="73">
                  <c:v>2.81E-2</c:v>
                </c:pt>
                <c:pt idx="74">
                  <c:v>3.0499999999999999E-2</c:v>
                </c:pt>
                <c:pt idx="75">
                  <c:v>2.8899999999999999E-2</c:v>
                </c:pt>
                <c:pt idx="76">
                  <c:v>2.7199999999999998E-2</c:v>
                </c:pt>
                <c:pt idx="77">
                  <c:v>2.6700000000000002E-2</c:v>
                </c:pt>
                <c:pt idx="78">
                  <c:v>2.6700000000000002E-2</c:v>
                </c:pt>
                <c:pt idx="79">
                  <c:v>2.7799999999999998E-2</c:v>
                </c:pt>
                <c:pt idx="80">
                  <c:v>2.7699999999999999E-2</c:v>
                </c:pt>
                <c:pt idx="81">
                  <c:v>2.6800000000000001E-2</c:v>
                </c:pt>
                <c:pt idx="82">
                  <c:v>2.7199999999999998E-2</c:v>
                </c:pt>
                <c:pt idx="83">
                  <c:v>2.8400000000000002E-2</c:v>
                </c:pt>
                <c:pt idx="84">
                  <c:v>2.8000000000000001E-2</c:v>
                </c:pt>
                <c:pt idx="85">
                  <c:v>2.8799999999999999E-2</c:v>
                </c:pt>
                <c:pt idx="86">
                  <c:v>2.86E-2</c:v>
                </c:pt>
                <c:pt idx="87">
                  <c:v>2.81E-2</c:v>
                </c:pt>
                <c:pt idx="88">
                  <c:v>3.0499999999999999E-2</c:v>
                </c:pt>
                <c:pt idx="89">
                  <c:v>2.8899999999999999E-2</c:v>
                </c:pt>
                <c:pt idx="90">
                  <c:v>2.7199999999999998E-2</c:v>
                </c:pt>
                <c:pt idx="91">
                  <c:v>2.6700000000000002E-2</c:v>
                </c:pt>
                <c:pt idx="92">
                  <c:v>2.6700000000000002E-2</c:v>
                </c:pt>
                <c:pt idx="93">
                  <c:v>2.7799999999999998E-2</c:v>
                </c:pt>
                <c:pt idx="94">
                  <c:v>2.7699999999999999E-2</c:v>
                </c:pt>
                <c:pt idx="95">
                  <c:v>2.6800000000000001E-2</c:v>
                </c:pt>
                <c:pt idx="96">
                  <c:v>2.7199999999999998E-2</c:v>
                </c:pt>
                <c:pt idx="97">
                  <c:v>2.8400000000000002E-2</c:v>
                </c:pt>
                <c:pt idx="98">
                  <c:v>2.8000000000000001E-2</c:v>
                </c:pt>
                <c:pt idx="99">
                  <c:v>2.8799999999999999E-2</c:v>
                </c:pt>
                <c:pt idx="100">
                  <c:v>2.86E-2</c:v>
                </c:pt>
                <c:pt idx="101">
                  <c:v>2.81E-2</c:v>
                </c:pt>
                <c:pt idx="102">
                  <c:v>6.8500000000000005E-2</c:v>
                </c:pt>
                <c:pt idx="103">
                  <c:v>4.02E-2</c:v>
                </c:pt>
                <c:pt idx="104">
                  <c:v>0.1749</c:v>
                </c:pt>
                <c:pt idx="105">
                  <c:v>0.1434</c:v>
                </c:pt>
                <c:pt idx="106">
                  <c:v>0.1017</c:v>
                </c:pt>
                <c:pt idx="107">
                  <c:v>0.1411</c:v>
                </c:pt>
                <c:pt idx="108">
                  <c:v>0.21890000000000001</c:v>
                </c:pt>
                <c:pt idx="109">
                  <c:v>6.8500000000000005E-2</c:v>
                </c:pt>
                <c:pt idx="110">
                  <c:v>4.02E-2</c:v>
                </c:pt>
                <c:pt idx="111">
                  <c:v>0.1749</c:v>
                </c:pt>
                <c:pt idx="112">
                  <c:v>0.1434</c:v>
                </c:pt>
                <c:pt idx="113">
                  <c:v>0.1017</c:v>
                </c:pt>
                <c:pt idx="114">
                  <c:v>0.1411</c:v>
                </c:pt>
                <c:pt idx="115">
                  <c:v>0.21890000000000001</c:v>
                </c:pt>
                <c:pt idx="116">
                  <c:v>6.8500000000000005E-2</c:v>
                </c:pt>
                <c:pt idx="117">
                  <c:v>4.02E-2</c:v>
                </c:pt>
                <c:pt idx="118">
                  <c:v>0.1749</c:v>
                </c:pt>
                <c:pt idx="119">
                  <c:v>0.1434</c:v>
                </c:pt>
                <c:pt idx="120">
                  <c:v>0.1017</c:v>
                </c:pt>
                <c:pt idx="121">
                  <c:v>0.1411</c:v>
                </c:pt>
                <c:pt idx="122">
                  <c:v>0.21890000000000001</c:v>
                </c:pt>
                <c:pt idx="123">
                  <c:v>6.8500000000000005E-2</c:v>
                </c:pt>
                <c:pt idx="124">
                  <c:v>4.02E-2</c:v>
                </c:pt>
                <c:pt idx="125">
                  <c:v>0.1749</c:v>
                </c:pt>
                <c:pt idx="126">
                  <c:v>0.1434</c:v>
                </c:pt>
                <c:pt idx="127">
                  <c:v>0.1017</c:v>
                </c:pt>
                <c:pt idx="128">
                  <c:v>0.1411</c:v>
                </c:pt>
                <c:pt idx="129">
                  <c:v>0.21890000000000001</c:v>
                </c:pt>
              </c:numCache>
            </c:numRef>
          </c:xVal>
          <c:yVal>
            <c:numRef>
              <c:f>'All Data'!$A$24:$A$153</c:f>
              <c:numCache>
                <c:formatCode>General</c:formatCode>
                <c:ptCount val="130"/>
                <c:pt idx="0">
                  <c:v>0.21920000000000001</c:v>
                </c:pt>
                <c:pt idx="1">
                  <c:v>0.22320000000000001</c:v>
                </c:pt>
                <c:pt idx="2">
                  <c:v>0.22750000000000001</c:v>
                </c:pt>
                <c:pt idx="3">
                  <c:v>0.2344</c:v>
                </c:pt>
                <c:pt idx="4">
                  <c:v>0.2331</c:v>
                </c:pt>
                <c:pt idx="5">
                  <c:v>0.22770000000000001</c:v>
                </c:pt>
                <c:pt idx="6">
                  <c:v>0.23949999999999999</c:v>
                </c:pt>
                <c:pt idx="7">
                  <c:v>0.2311</c:v>
                </c:pt>
                <c:pt idx="8">
                  <c:v>0.23019999999999999</c:v>
                </c:pt>
                <c:pt idx="9">
                  <c:v>0.2296</c:v>
                </c:pt>
                <c:pt idx="10">
                  <c:v>0.2341</c:v>
                </c:pt>
                <c:pt idx="11">
                  <c:v>0.22420000000000001</c:v>
                </c:pt>
                <c:pt idx="12">
                  <c:v>0.22839999999999999</c:v>
                </c:pt>
                <c:pt idx="13">
                  <c:v>0.21859999999999999</c:v>
                </c:pt>
                <c:pt idx="14">
                  <c:v>0.2177</c:v>
                </c:pt>
                <c:pt idx="15">
                  <c:v>0.21390000000000001</c:v>
                </c:pt>
                <c:pt idx="16">
                  <c:v>0.21840000000000001</c:v>
                </c:pt>
                <c:pt idx="17">
                  <c:v>0.21240000000000001</c:v>
                </c:pt>
                <c:pt idx="18">
                  <c:v>0.18970000000000001</c:v>
                </c:pt>
                <c:pt idx="19">
                  <c:v>0.2112</c:v>
                </c:pt>
                <c:pt idx="20">
                  <c:v>0.21299999999999999</c:v>
                </c:pt>
                <c:pt idx="21">
                  <c:v>0.21329999999999999</c:v>
                </c:pt>
                <c:pt idx="22">
                  <c:v>0.2278</c:v>
                </c:pt>
                <c:pt idx="23">
                  <c:v>0.21859999999999999</c:v>
                </c:pt>
                <c:pt idx="24">
                  <c:v>0.21920000000000001</c:v>
                </c:pt>
                <c:pt idx="25">
                  <c:v>0.22689999999999999</c:v>
                </c:pt>
                <c:pt idx="26">
                  <c:v>0.2303</c:v>
                </c:pt>
                <c:pt idx="27">
                  <c:v>0.22509999999999999</c:v>
                </c:pt>
                <c:pt idx="28">
                  <c:v>0.2379</c:v>
                </c:pt>
                <c:pt idx="29">
                  <c:v>0.22700000000000001</c:v>
                </c:pt>
                <c:pt idx="30">
                  <c:v>0.23250000000000001</c:v>
                </c:pt>
                <c:pt idx="31">
                  <c:v>0.2336</c:v>
                </c:pt>
                <c:pt idx="32">
                  <c:v>0.2389</c:v>
                </c:pt>
                <c:pt idx="33">
                  <c:v>0.2545</c:v>
                </c:pt>
                <c:pt idx="34">
                  <c:v>0.24410000000000001</c:v>
                </c:pt>
                <c:pt idx="35">
                  <c:v>0.25440000000000002</c:v>
                </c:pt>
                <c:pt idx="36">
                  <c:v>0.2487</c:v>
                </c:pt>
                <c:pt idx="37">
                  <c:v>0.24310000000000001</c:v>
                </c:pt>
                <c:pt idx="38">
                  <c:v>0.23530000000000001</c:v>
                </c:pt>
                <c:pt idx="39">
                  <c:v>0.23250000000000001</c:v>
                </c:pt>
                <c:pt idx="40">
                  <c:v>0.23300000000000001</c:v>
                </c:pt>
                <c:pt idx="41">
                  <c:v>0.21</c:v>
                </c:pt>
                <c:pt idx="42">
                  <c:v>0.22720000000000001</c:v>
                </c:pt>
                <c:pt idx="43">
                  <c:v>0.22389999999999999</c:v>
                </c:pt>
                <c:pt idx="44">
                  <c:v>0.2177</c:v>
                </c:pt>
                <c:pt idx="45">
                  <c:v>0.2208</c:v>
                </c:pt>
                <c:pt idx="46">
                  <c:v>0.2074</c:v>
                </c:pt>
                <c:pt idx="47">
                  <c:v>0.21049999999999999</c:v>
                </c:pt>
                <c:pt idx="48">
                  <c:v>0.1953</c:v>
                </c:pt>
                <c:pt idx="49">
                  <c:v>0.2089</c:v>
                </c:pt>
                <c:pt idx="50">
                  <c:v>0.21479999999999999</c:v>
                </c:pt>
                <c:pt idx="51">
                  <c:v>0.219</c:v>
                </c:pt>
                <c:pt idx="52">
                  <c:v>0.22420000000000001</c:v>
                </c:pt>
                <c:pt idx="53">
                  <c:v>0.23599999999999999</c:v>
                </c:pt>
                <c:pt idx="54">
                  <c:v>0.22750000000000001</c:v>
                </c:pt>
                <c:pt idx="55">
                  <c:v>0.22289999999999999</c:v>
                </c:pt>
                <c:pt idx="56">
                  <c:v>0.2288</c:v>
                </c:pt>
                <c:pt idx="57">
                  <c:v>0.23150000000000001</c:v>
                </c:pt>
                <c:pt idx="58">
                  <c:v>0.2296</c:v>
                </c:pt>
                <c:pt idx="59">
                  <c:v>0.23810000000000001</c:v>
                </c:pt>
                <c:pt idx="60">
                  <c:v>3.3599999999999998E-2</c:v>
                </c:pt>
                <c:pt idx="61">
                  <c:v>3.27E-2</c:v>
                </c:pt>
                <c:pt idx="62">
                  <c:v>3.2300000000000002E-2</c:v>
                </c:pt>
                <c:pt idx="63">
                  <c:v>3.1600000000000003E-2</c:v>
                </c:pt>
                <c:pt idx="64">
                  <c:v>3.0200000000000001E-2</c:v>
                </c:pt>
                <c:pt idx="65">
                  <c:v>2.9100000000000001E-2</c:v>
                </c:pt>
                <c:pt idx="66">
                  <c:v>3.0599999999999999E-2</c:v>
                </c:pt>
                <c:pt idx="67">
                  <c:v>2.7400000000000001E-2</c:v>
                </c:pt>
                <c:pt idx="68">
                  <c:v>2.7E-2</c:v>
                </c:pt>
                <c:pt idx="69">
                  <c:v>2.4299999999999999E-2</c:v>
                </c:pt>
                <c:pt idx="70">
                  <c:v>2.5600000000000001E-2</c:v>
                </c:pt>
                <c:pt idx="71">
                  <c:v>2.46E-2</c:v>
                </c:pt>
                <c:pt idx="72">
                  <c:v>2.3400000000000001E-2</c:v>
                </c:pt>
                <c:pt idx="73">
                  <c:v>2.06E-2</c:v>
                </c:pt>
                <c:pt idx="74">
                  <c:v>3.2399999999999998E-2</c:v>
                </c:pt>
                <c:pt idx="75">
                  <c:v>3.3399999999999999E-2</c:v>
                </c:pt>
                <c:pt idx="76">
                  <c:v>3.1199999999999999E-2</c:v>
                </c:pt>
                <c:pt idx="77">
                  <c:v>3.0200000000000001E-2</c:v>
                </c:pt>
                <c:pt idx="78">
                  <c:v>3.0099999999999998E-2</c:v>
                </c:pt>
                <c:pt idx="79">
                  <c:v>2.9100000000000001E-2</c:v>
                </c:pt>
                <c:pt idx="80">
                  <c:v>3.2599999999999997E-2</c:v>
                </c:pt>
                <c:pt idx="81">
                  <c:v>2.92E-2</c:v>
                </c:pt>
                <c:pt idx="82">
                  <c:v>2.6800000000000001E-2</c:v>
                </c:pt>
                <c:pt idx="83">
                  <c:v>2.75E-2</c:v>
                </c:pt>
                <c:pt idx="84">
                  <c:v>2.6800000000000001E-2</c:v>
                </c:pt>
                <c:pt idx="85">
                  <c:v>2.7E-2</c:v>
                </c:pt>
                <c:pt idx="86">
                  <c:v>2.5100000000000001E-2</c:v>
                </c:pt>
                <c:pt idx="87">
                  <c:v>2.46E-2</c:v>
                </c:pt>
                <c:pt idx="88">
                  <c:v>2.3900000000000001E-2</c:v>
                </c:pt>
                <c:pt idx="89">
                  <c:v>2.4799999999999999E-2</c:v>
                </c:pt>
                <c:pt idx="90">
                  <c:v>2.3900000000000001E-2</c:v>
                </c:pt>
                <c:pt idx="91">
                  <c:v>2.4400000000000002E-2</c:v>
                </c:pt>
                <c:pt idx="92">
                  <c:v>1.8800000000000001E-2</c:v>
                </c:pt>
                <c:pt idx="93">
                  <c:v>2.2700000000000001E-2</c:v>
                </c:pt>
                <c:pt idx="94">
                  <c:v>2.23E-2</c:v>
                </c:pt>
                <c:pt idx="95">
                  <c:v>2.3699999999999999E-2</c:v>
                </c:pt>
                <c:pt idx="96">
                  <c:v>2.2200000000000001E-2</c:v>
                </c:pt>
                <c:pt idx="97">
                  <c:v>2.2200000000000001E-2</c:v>
                </c:pt>
                <c:pt idx="98">
                  <c:v>2.0799999999999999E-2</c:v>
                </c:pt>
                <c:pt idx="99">
                  <c:v>2.12E-2</c:v>
                </c:pt>
                <c:pt idx="100">
                  <c:v>2.0400000000000001E-2</c:v>
                </c:pt>
                <c:pt idx="101">
                  <c:v>1.7999999999999999E-2</c:v>
                </c:pt>
                <c:pt idx="102">
                  <c:v>5.67E-2</c:v>
                </c:pt>
                <c:pt idx="103">
                  <c:v>3.61E-2</c:v>
                </c:pt>
                <c:pt idx="104">
                  <c:v>0.15970000000000001</c:v>
                </c:pt>
                <c:pt idx="105">
                  <c:v>0.123</c:v>
                </c:pt>
                <c:pt idx="106">
                  <c:v>7.9500000000000001E-2</c:v>
                </c:pt>
                <c:pt idx="107">
                  <c:v>0.1239</c:v>
                </c:pt>
                <c:pt idx="108">
                  <c:v>0.1988</c:v>
                </c:pt>
                <c:pt idx="109">
                  <c:v>6.0100000000000001E-2</c:v>
                </c:pt>
                <c:pt idx="110">
                  <c:v>3.8300000000000001E-2</c:v>
                </c:pt>
                <c:pt idx="111">
                  <c:v>0.1711</c:v>
                </c:pt>
                <c:pt idx="112">
                  <c:v>0.15809999999999999</c:v>
                </c:pt>
                <c:pt idx="113">
                  <c:v>9.5200000000000007E-2</c:v>
                </c:pt>
                <c:pt idx="114">
                  <c:v>0.14019999999999999</c:v>
                </c:pt>
                <c:pt idx="115">
                  <c:v>0.19109999999999999</c:v>
                </c:pt>
                <c:pt idx="116">
                  <c:v>4.41E-2</c:v>
                </c:pt>
                <c:pt idx="117">
                  <c:v>3.6299999999999999E-2</c:v>
                </c:pt>
                <c:pt idx="118">
                  <c:v>0.16220000000000001</c:v>
                </c:pt>
                <c:pt idx="119">
                  <c:v>0.1033</c:v>
                </c:pt>
                <c:pt idx="120">
                  <c:v>9.3399999999999997E-2</c:v>
                </c:pt>
                <c:pt idx="121">
                  <c:v>0.2059</c:v>
                </c:pt>
                <c:pt idx="122">
                  <c:v>0.19869999999999999</c:v>
                </c:pt>
                <c:pt idx="123">
                  <c:v>6.1400000000000003E-2</c:v>
                </c:pt>
                <c:pt idx="124">
                  <c:v>4.1599999999999998E-2</c:v>
                </c:pt>
                <c:pt idx="125">
                  <c:v>0.16950000000000001</c:v>
                </c:pt>
                <c:pt idx="126">
                  <c:v>0.16869999999999999</c:v>
                </c:pt>
                <c:pt idx="127">
                  <c:v>9.74E-2</c:v>
                </c:pt>
                <c:pt idx="128">
                  <c:v>0.14910000000000001</c:v>
                </c:pt>
                <c:pt idx="129">
                  <c:v>0.18659999999999999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87-4B02-9057-08AE89372220}"/>
            </c:ext>
          </c:extLst>
        </c:ser>
        <c:ser>
          <c:idx val="1"/>
          <c:order val="1"/>
          <c:tx>
            <c:strRef>
              <c:f>'All Data'!$F$1</c:f>
              <c:strCache>
                <c:ptCount val="1"/>
                <c:pt idx="0">
                  <c:v>AERO 520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Data'!$F$24:$F$153</c:f>
              <c:numCache>
                <c:formatCode>General</c:formatCode>
                <c:ptCount val="130"/>
                <c:pt idx="0">
                  <c:v>0.161</c:v>
                </c:pt>
                <c:pt idx="1">
                  <c:v>0.16289999999999999</c:v>
                </c:pt>
                <c:pt idx="2">
                  <c:v>0.1678</c:v>
                </c:pt>
                <c:pt idx="3">
                  <c:v>0.16689999999999999</c:v>
                </c:pt>
                <c:pt idx="4">
                  <c:v>0.17680000000000001</c:v>
                </c:pt>
                <c:pt idx="5">
                  <c:v>0.17119999999999999</c:v>
                </c:pt>
                <c:pt idx="6">
                  <c:v>0.1716</c:v>
                </c:pt>
                <c:pt idx="7">
                  <c:v>0.17630000000000001</c:v>
                </c:pt>
                <c:pt idx="8">
                  <c:v>0.17510000000000001</c:v>
                </c:pt>
                <c:pt idx="9">
                  <c:v>0.1726</c:v>
                </c:pt>
                <c:pt idx="10">
                  <c:v>0.17199999999999999</c:v>
                </c:pt>
                <c:pt idx="11">
                  <c:v>0.17280000000000001</c:v>
                </c:pt>
                <c:pt idx="12">
                  <c:v>0.16830000000000001</c:v>
                </c:pt>
                <c:pt idx="13">
                  <c:v>0.16289999999999999</c:v>
                </c:pt>
                <c:pt idx="14">
                  <c:v>0.16819999999999999</c:v>
                </c:pt>
                <c:pt idx="15">
                  <c:v>0.16259999999999999</c:v>
                </c:pt>
                <c:pt idx="16">
                  <c:v>0.16420000000000001</c:v>
                </c:pt>
                <c:pt idx="17">
                  <c:v>0.15970000000000001</c:v>
                </c:pt>
                <c:pt idx="18">
                  <c:v>0.15509999999999999</c:v>
                </c:pt>
                <c:pt idx="19">
                  <c:v>0.1593</c:v>
                </c:pt>
                <c:pt idx="20">
                  <c:v>0.1653</c:v>
                </c:pt>
                <c:pt idx="21">
                  <c:v>0.17280000000000001</c:v>
                </c:pt>
                <c:pt idx="22">
                  <c:v>0.1779</c:v>
                </c:pt>
                <c:pt idx="23">
                  <c:v>0.1769</c:v>
                </c:pt>
                <c:pt idx="24">
                  <c:v>0.1774</c:v>
                </c:pt>
                <c:pt idx="25">
                  <c:v>0.1757</c:v>
                </c:pt>
                <c:pt idx="26">
                  <c:v>0.18029999999999999</c:v>
                </c:pt>
                <c:pt idx="27">
                  <c:v>0.17749999999999999</c:v>
                </c:pt>
                <c:pt idx="28">
                  <c:v>0.18490000000000001</c:v>
                </c:pt>
                <c:pt idx="29">
                  <c:v>0.161</c:v>
                </c:pt>
                <c:pt idx="30">
                  <c:v>0.16289999999999999</c:v>
                </c:pt>
                <c:pt idx="31">
                  <c:v>0.1678</c:v>
                </c:pt>
                <c:pt idx="32">
                  <c:v>0.16689999999999999</c:v>
                </c:pt>
                <c:pt idx="33">
                  <c:v>0.17680000000000001</c:v>
                </c:pt>
                <c:pt idx="34">
                  <c:v>0.17119999999999999</c:v>
                </c:pt>
                <c:pt idx="35">
                  <c:v>0.1716</c:v>
                </c:pt>
                <c:pt idx="36">
                  <c:v>0.17630000000000001</c:v>
                </c:pt>
                <c:pt idx="37">
                  <c:v>0.17510000000000001</c:v>
                </c:pt>
                <c:pt idx="38">
                  <c:v>0.1726</c:v>
                </c:pt>
                <c:pt idx="39">
                  <c:v>0.17199999999999999</c:v>
                </c:pt>
                <c:pt idx="40">
                  <c:v>0.17280000000000001</c:v>
                </c:pt>
                <c:pt idx="41">
                  <c:v>0.16830000000000001</c:v>
                </c:pt>
                <c:pt idx="42">
                  <c:v>0.16289999999999999</c:v>
                </c:pt>
                <c:pt idx="43">
                  <c:v>0.16819999999999999</c:v>
                </c:pt>
                <c:pt idx="44">
                  <c:v>0.16259999999999999</c:v>
                </c:pt>
                <c:pt idx="45">
                  <c:v>0.1641</c:v>
                </c:pt>
                <c:pt idx="46">
                  <c:v>0.15840000000000001</c:v>
                </c:pt>
                <c:pt idx="47">
                  <c:v>0.15970000000000001</c:v>
                </c:pt>
                <c:pt idx="48">
                  <c:v>0.15509999999999999</c:v>
                </c:pt>
                <c:pt idx="49">
                  <c:v>0.15740000000000001</c:v>
                </c:pt>
                <c:pt idx="50">
                  <c:v>0.1593</c:v>
                </c:pt>
                <c:pt idx="51">
                  <c:v>0.1653</c:v>
                </c:pt>
                <c:pt idx="52">
                  <c:v>0.17280000000000001</c:v>
                </c:pt>
                <c:pt idx="53">
                  <c:v>0.1779</c:v>
                </c:pt>
                <c:pt idx="54">
                  <c:v>0.1769</c:v>
                </c:pt>
                <c:pt idx="55">
                  <c:v>0.1774</c:v>
                </c:pt>
                <c:pt idx="56">
                  <c:v>0.1757</c:v>
                </c:pt>
                <c:pt idx="57">
                  <c:v>0.18029999999999999</c:v>
                </c:pt>
                <c:pt idx="58">
                  <c:v>0.17749999999999999</c:v>
                </c:pt>
                <c:pt idx="59">
                  <c:v>0.18490000000000001</c:v>
                </c:pt>
                <c:pt idx="60">
                  <c:v>2.24E-2</c:v>
                </c:pt>
                <c:pt idx="61">
                  <c:v>2.1700000000000001E-2</c:v>
                </c:pt>
                <c:pt idx="62">
                  <c:v>2.06E-2</c:v>
                </c:pt>
                <c:pt idx="63">
                  <c:v>2.0199999999999999E-2</c:v>
                </c:pt>
                <c:pt idx="64">
                  <c:v>0.02</c:v>
                </c:pt>
                <c:pt idx="65">
                  <c:v>2.18E-2</c:v>
                </c:pt>
                <c:pt idx="66">
                  <c:v>2.0500000000000001E-2</c:v>
                </c:pt>
                <c:pt idx="67">
                  <c:v>2.0799999999999999E-2</c:v>
                </c:pt>
                <c:pt idx="68">
                  <c:v>2.0500000000000001E-2</c:v>
                </c:pt>
                <c:pt idx="69">
                  <c:v>2.23E-2</c:v>
                </c:pt>
                <c:pt idx="70">
                  <c:v>2.1700000000000001E-2</c:v>
                </c:pt>
                <c:pt idx="71">
                  <c:v>2.2200000000000001E-2</c:v>
                </c:pt>
                <c:pt idx="72">
                  <c:v>2.2200000000000001E-2</c:v>
                </c:pt>
                <c:pt idx="73">
                  <c:v>2.1700000000000001E-2</c:v>
                </c:pt>
                <c:pt idx="74">
                  <c:v>2.24E-2</c:v>
                </c:pt>
                <c:pt idx="75">
                  <c:v>2.1700000000000001E-2</c:v>
                </c:pt>
                <c:pt idx="76">
                  <c:v>2.06E-2</c:v>
                </c:pt>
                <c:pt idx="77">
                  <c:v>2.0199999999999999E-2</c:v>
                </c:pt>
                <c:pt idx="78">
                  <c:v>0.02</c:v>
                </c:pt>
                <c:pt idx="79">
                  <c:v>2.18E-2</c:v>
                </c:pt>
                <c:pt idx="80">
                  <c:v>2.0500000000000001E-2</c:v>
                </c:pt>
                <c:pt idx="81">
                  <c:v>2.0799999999999999E-2</c:v>
                </c:pt>
                <c:pt idx="82">
                  <c:v>2.0500000000000001E-2</c:v>
                </c:pt>
                <c:pt idx="83">
                  <c:v>2.23E-2</c:v>
                </c:pt>
                <c:pt idx="84">
                  <c:v>2.1700000000000001E-2</c:v>
                </c:pt>
                <c:pt idx="85">
                  <c:v>2.2200000000000001E-2</c:v>
                </c:pt>
                <c:pt idx="86">
                  <c:v>2.2200000000000001E-2</c:v>
                </c:pt>
                <c:pt idx="87">
                  <c:v>2.1700000000000001E-2</c:v>
                </c:pt>
                <c:pt idx="88">
                  <c:v>2.24E-2</c:v>
                </c:pt>
                <c:pt idx="89">
                  <c:v>2.1700000000000001E-2</c:v>
                </c:pt>
                <c:pt idx="90">
                  <c:v>2.06E-2</c:v>
                </c:pt>
                <c:pt idx="91">
                  <c:v>2.0199999999999999E-2</c:v>
                </c:pt>
                <c:pt idx="92">
                  <c:v>0.02</c:v>
                </c:pt>
                <c:pt idx="93">
                  <c:v>2.18E-2</c:v>
                </c:pt>
                <c:pt idx="94">
                  <c:v>2.0500000000000001E-2</c:v>
                </c:pt>
                <c:pt idx="95">
                  <c:v>2.0799999999999999E-2</c:v>
                </c:pt>
                <c:pt idx="96">
                  <c:v>2.0500000000000001E-2</c:v>
                </c:pt>
                <c:pt idx="97">
                  <c:v>2.23E-2</c:v>
                </c:pt>
                <c:pt idx="98">
                  <c:v>2.1700000000000001E-2</c:v>
                </c:pt>
                <c:pt idx="99">
                  <c:v>2.2200000000000001E-2</c:v>
                </c:pt>
                <c:pt idx="100">
                  <c:v>2.2200000000000001E-2</c:v>
                </c:pt>
                <c:pt idx="101">
                  <c:v>2.1700000000000001E-2</c:v>
                </c:pt>
                <c:pt idx="102">
                  <c:v>6.3899999999999998E-2</c:v>
                </c:pt>
                <c:pt idx="103">
                  <c:v>3.4299999999999997E-2</c:v>
                </c:pt>
                <c:pt idx="104">
                  <c:v>0.17199999999999999</c:v>
                </c:pt>
                <c:pt idx="105">
                  <c:v>0.13969999999999999</c:v>
                </c:pt>
                <c:pt idx="106">
                  <c:v>9.6199999999999994E-2</c:v>
                </c:pt>
                <c:pt idx="107">
                  <c:v>0.13780000000000001</c:v>
                </c:pt>
                <c:pt idx="108">
                  <c:v>0.21360000000000001</c:v>
                </c:pt>
                <c:pt idx="109">
                  <c:v>6.3899999999999998E-2</c:v>
                </c:pt>
                <c:pt idx="110">
                  <c:v>3.4299999999999997E-2</c:v>
                </c:pt>
                <c:pt idx="111">
                  <c:v>0.17199999999999999</c:v>
                </c:pt>
                <c:pt idx="112">
                  <c:v>0.13969999999999999</c:v>
                </c:pt>
                <c:pt idx="113">
                  <c:v>9.6199999999999994E-2</c:v>
                </c:pt>
                <c:pt idx="114">
                  <c:v>0.13780000000000001</c:v>
                </c:pt>
                <c:pt idx="115">
                  <c:v>0.21360000000000001</c:v>
                </c:pt>
                <c:pt idx="116">
                  <c:v>6.3899999999999998E-2</c:v>
                </c:pt>
                <c:pt idx="117">
                  <c:v>3.4299999999999997E-2</c:v>
                </c:pt>
                <c:pt idx="118">
                  <c:v>0.17199999999999999</c:v>
                </c:pt>
                <c:pt idx="119">
                  <c:v>0.13969999999999999</c:v>
                </c:pt>
                <c:pt idx="120">
                  <c:v>9.6199999999999994E-2</c:v>
                </c:pt>
                <c:pt idx="121">
                  <c:v>0.13780000000000001</c:v>
                </c:pt>
                <c:pt idx="122">
                  <c:v>0.21360000000000001</c:v>
                </c:pt>
                <c:pt idx="123">
                  <c:v>6.3899999999999998E-2</c:v>
                </c:pt>
                <c:pt idx="124">
                  <c:v>3.4299999999999997E-2</c:v>
                </c:pt>
                <c:pt idx="125">
                  <c:v>0.17199999999999999</c:v>
                </c:pt>
                <c:pt idx="126">
                  <c:v>0.13969999999999999</c:v>
                </c:pt>
                <c:pt idx="127">
                  <c:v>9.6199999999999994E-2</c:v>
                </c:pt>
                <c:pt idx="128">
                  <c:v>0.13780000000000001</c:v>
                </c:pt>
                <c:pt idx="129">
                  <c:v>0.21360000000000001</c:v>
                </c:pt>
              </c:numCache>
            </c:numRef>
          </c:xVal>
          <c:yVal>
            <c:numRef>
              <c:f>'All Data'!$E$24:$E$153</c:f>
              <c:numCache>
                <c:formatCode>General</c:formatCode>
                <c:ptCount val="130"/>
                <c:pt idx="0">
                  <c:v>0.1731</c:v>
                </c:pt>
                <c:pt idx="1">
                  <c:v>0.1827</c:v>
                </c:pt>
                <c:pt idx="2">
                  <c:v>0.1835</c:v>
                </c:pt>
                <c:pt idx="3">
                  <c:v>0.18540000000000001</c:v>
                </c:pt>
                <c:pt idx="4">
                  <c:v>0.19320000000000001</c:v>
                </c:pt>
                <c:pt idx="5">
                  <c:v>0.1827</c:v>
                </c:pt>
                <c:pt idx="6">
                  <c:v>0.19389999999999999</c:v>
                </c:pt>
                <c:pt idx="7">
                  <c:v>0.18720000000000001</c:v>
                </c:pt>
                <c:pt idx="8">
                  <c:v>0.18859999999999999</c:v>
                </c:pt>
                <c:pt idx="9">
                  <c:v>0.188</c:v>
                </c:pt>
                <c:pt idx="10">
                  <c:v>0.18709999999999999</c:v>
                </c:pt>
                <c:pt idx="11">
                  <c:v>0.18229999999999999</c:v>
                </c:pt>
                <c:pt idx="12">
                  <c:v>0.18440000000000001</c:v>
                </c:pt>
                <c:pt idx="13">
                  <c:v>0.18129999999999999</c:v>
                </c:pt>
                <c:pt idx="14">
                  <c:v>0.1777</c:v>
                </c:pt>
                <c:pt idx="15">
                  <c:v>0.17460000000000001</c:v>
                </c:pt>
                <c:pt idx="16">
                  <c:v>0.1661</c:v>
                </c:pt>
                <c:pt idx="17">
                  <c:v>0.16950000000000001</c:v>
                </c:pt>
                <c:pt idx="18">
                  <c:v>0.15509999999999999</c:v>
                </c:pt>
                <c:pt idx="19">
                  <c:v>0.1668</c:v>
                </c:pt>
                <c:pt idx="20">
                  <c:v>0.1704</c:v>
                </c:pt>
                <c:pt idx="21">
                  <c:v>0.1656</c:v>
                </c:pt>
                <c:pt idx="22">
                  <c:v>0.1782</c:v>
                </c:pt>
                <c:pt idx="23">
                  <c:v>0.1739</c:v>
                </c:pt>
                <c:pt idx="24">
                  <c:v>0.17560000000000001</c:v>
                </c:pt>
                <c:pt idx="25">
                  <c:v>0.18279999999999999</c:v>
                </c:pt>
                <c:pt idx="26">
                  <c:v>0.19139999999999999</c:v>
                </c:pt>
                <c:pt idx="27">
                  <c:v>0.18090000000000001</c:v>
                </c:pt>
                <c:pt idx="28">
                  <c:v>0.1799</c:v>
                </c:pt>
                <c:pt idx="29">
                  <c:v>0.183</c:v>
                </c:pt>
                <c:pt idx="30">
                  <c:v>0.1923</c:v>
                </c:pt>
                <c:pt idx="31">
                  <c:v>0.18990000000000001</c:v>
                </c:pt>
                <c:pt idx="32">
                  <c:v>0.1893</c:v>
                </c:pt>
                <c:pt idx="33">
                  <c:v>0.19600000000000001</c:v>
                </c:pt>
                <c:pt idx="34">
                  <c:v>0.19209999999999999</c:v>
                </c:pt>
                <c:pt idx="35">
                  <c:v>0.19900000000000001</c:v>
                </c:pt>
                <c:pt idx="36">
                  <c:v>0.1943</c:v>
                </c:pt>
                <c:pt idx="37">
                  <c:v>0.1978</c:v>
                </c:pt>
                <c:pt idx="38">
                  <c:v>0.18690000000000001</c:v>
                </c:pt>
                <c:pt idx="39">
                  <c:v>0.19120000000000001</c:v>
                </c:pt>
                <c:pt idx="40">
                  <c:v>0.18940000000000001</c:v>
                </c:pt>
                <c:pt idx="41">
                  <c:v>0.18029999999999999</c:v>
                </c:pt>
                <c:pt idx="42">
                  <c:v>0.17549999999999999</c:v>
                </c:pt>
                <c:pt idx="43">
                  <c:v>0.19550000000000001</c:v>
                </c:pt>
                <c:pt idx="44">
                  <c:v>0.18149999999999999</c:v>
                </c:pt>
                <c:pt idx="45">
                  <c:v>0.14230000000000001</c:v>
                </c:pt>
                <c:pt idx="46">
                  <c:v>0.1331</c:v>
                </c:pt>
                <c:pt idx="47">
                  <c:v>0.17979999999999999</c:v>
                </c:pt>
                <c:pt idx="48">
                  <c:v>0.1552</c:v>
                </c:pt>
                <c:pt idx="49">
                  <c:v>0.17219999999999999</c:v>
                </c:pt>
                <c:pt idx="50">
                  <c:v>0.1757</c:v>
                </c:pt>
                <c:pt idx="51">
                  <c:v>0.1789</c:v>
                </c:pt>
                <c:pt idx="52">
                  <c:v>0.186</c:v>
                </c:pt>
                <c:pt idx="53">
                  <c:v>0.19189999999999999</c:v>
                </c:pt>
                <c:pt idx="54">
                  <c:v>0.1885</c:v>
                </c:pt>
                <c:pt idx="55">
                  <c:v>0.1865</c:v>
                </c:pt>
                <c:pt idx="56">
                  <c:v>0.19040000000000001</c:v>
                </c:pt>
                <c:pt idx="57">
                  <c:v>0.192</c:v>
                </c:pt>
                <c:pt idx="58">
                  <c:v>0.1915</c:v>
                </c:pt>
                <c:pt idx="59">
                  <c:v>0.19869999999999999</c:v>
                </c:pt>
                <c:pt idx="60">
                  <c:v>2.2700000000000001E-2</c:v>
                </c:pt>
                <c:pt idx="61">
                  <c:v>2.3400000000000001E-2</c:v>
                </c:pt>
                <c:pt idx="62">
                  <c:v>2.2800000000000001E-2</c:v>
                </c:pt>
                <c:pt idx="63">
                  <c:v>2.23E-2</c:v>
                </c:pt>
                <c:pt idx="64">
                  <c:v>2.1100000000000001E-2</c:v>
                </c:pt>
                <c:pt idx="65">
                  <c:v>2.1100000000000001E-2</c:v>
                </c:pt>
                <c:pt idx="66">
                  <c:v>2.1600000000000001E-2</c:v>
                </c:pt>
                <c:pt idx="67">
                  <c:v>1.9699999999999999E-2</c:v>
                </c:pt>
                <c:pt idx="68">
                  <c:v>2.0500000000000001E-2</c:v>
                </c:pt>
                <c:pt idx="69">
                  <c:v>1.78E-2</c:v>
                </c:pt>
                <c:pt idx="70">
                  <c:v>1.9099999999999999E-2</c:v>
                </c:pt>
                <c:pt idx="71">
                  <c:v>1.95E-2</c:v>
                </c:pt>
                <c:pt idx="72">
                  <c:v>1.78E-2</c:v>
                </c:pt>
                <c:pt idx="73">
                  <c:v>1.7899999999999999E-2</c:v>
                </c:pt>
                <c:pt idx="74">
                  <c:v>1.9099999999999999E-2</c:v>
                </c:pt>
                <c:pt idx="75">
                  <c:v>1.95E-2</c:v>
                </c:pt>
                <c:pt idx="76">
                  <c:v>1.7500000000000002E-2</c:v>
                </c:pt>
                <c:pt idx="77">
                  <c:v>1.8499999999999999E-2</c:v>
                </c:pt>
                <c:pt idx="78">
                  <c:v>1.77E-2</c:v>
                </c:pt>
                <c:pt idx="79">
                  <c:v>1.7600000000000001E-2</c:v>
                </c:pt>
                <c:pt idx="80">
                  <c:v>0.02</c:v>
                </c:pt>
                <c:pt idx="81">
                  <c:v>1.89E-2</c:v>
                </c:pt>
                <c:pt idx="82">
                  <c:v>1.7399999999999999E-2</c:v>
                </c:pt>
                <c:pt idx="83">
                  <c:v>1.78E-2</c:v>
                </c:pt>
                <c:pt idx="84">
                  <c:v>1.7500000000000002E-2</c:v>
                </c:pt>
                <c:pt idx="85">
                  <c:v>1.7500000000000002E-2</c:v>
                </c:pt>
                <c:pt idx="86">
                  <c:v>1.7000000000000001E-2</c:v>
                </c:pt>
                <c:pt idx="87">
                  <c:v>1.7100000000000001E-2</c:v>
                </c:pt>
                <c:pt idx="88">
                  <c:v>2.3300000000000001E-2</c:v>
                </c:pt>
                <c:pt idx="89">
                  <c:v>2.2100000000000002E-2</c:v>
                </c:pt>
                <c:pt idx="90">
                  <c:v>2.3199999999999998E-2</c:v>
                </c:pt>
                <c:pt idx="91">
                  <c:v>2.18E-2</c:v>
                </c:pt>
                <c:pt idx="92">
                  <c:v>2.0500000000000001E-2</c:v>
                </c:pt>
                <c:pt idx="93">
                  <c:v>2.0799999999999999E-2</c:v>
                </c:pt>
                <c:pt idx="94">
                  <c:v>2.24E-2</c:v>
                </c:pt>
                <c:pt idx="95">
                  <c:v>2.1299999999999999E-2</c:v>
                </c:pt>
                <c:pt idx="96">
                  <c:v>2.0400000000000001E-2</c:v>
                </c:pt>
                <c:pt idx="97">
                  <c:v>2.35E-2</c:v>
                </c:pt>
                <c:pt idx="98">
                  <c:v>2.01E-2</c:v>
                </c:pt>
                <c:pt idx="99">
                  <c:v>1.9E-2</c:v>
                </c:pt>
                <c:pt idx="100">
                  <c:v>1.7999999999999999E-2</c:v>
                </c:pt>
                <c:pt idx="101">
                  <c:v>1.84E-2</c:v>
                </c:pt>
                <c:pt idx="102">
                  <c:v>7.7299999999999994E-2</c:v>
                </c:pt>
                <c:pt idx="103">
                  <c:v>2.8799999999999999E-2</c:v>
                </c:pt>
                <c:pt idx="104">
                  <c:v>0.15820000000000001</c:v>
                </c:pt>
                <c:pt idx="105">
                  <c:v>0.1086</c:v>
                </c:pt>
                <c:pt idx="106">
                  <c:v>8.6599999999999996E-2</c:v>
                </c:pt>
                <c:pt idx="107">
                  <c:v>0.1258</c:v>
                </c:pt>
                <c:pt idx="108">
                  <c:v>0.2029</c:v>
                </c:pt>
                <c:pt idx="109">
                  <c:v>4.8300000000000003E-2</c:v>
                </c:pt>
                <c:pt idx="110">
                  <c:v>2.7400000000000001E-2</c:v>
                </c:pt>
                <c:pt idx="111">
                  <c:v>0.16800000000000001</c:v>
                </c:pt>
                <c:pt idx="112">
                  <c:v>0.15590000000000001</c:v>
                </c:pt>
                <c:pt idx="113">
                  <c:v>9.2700000000000005E-2</c:v>
                </c:pt>
                <c:pt idx="114">
                  <c:v>0.1426</c:v>
                </c:pt>
                <c:pt idx="115">
                  <c:v>0.19339999999999999</c:v>
                </c:pt>
                <c:pt idx="116">
                  <c:v>3.27E-2</c:v>
                </c:pt>
                <c:pt idx="117">
                  <c:v>2.87E-2</c:v>
                </c:pt>
                <c:pt idx="118">
                  <c:v>0.15740000000000001</c:v>
                </c:pt>
                <c:pt idx="119">
                  <c:v>0.1108</c:v>
                </c:pt>
                <c:pt idx="120">
                  <c:v>9.2600000000000002E-2</c:v>
                </c:pt>
                <c:pt idx="121">
                  <c:v>0.21360000000000001</c:v>
                </c:pt>
                <c:pt idx="122">
                  <c:v>0.20230000000000001</c:v>
                </c:pt>
                <c:pt idx="123">
                  <c:v>3.8300000000000001E-2</c:v>
                </c:pt>
                <c:pt idx="124">
                  <c:v>2.2200000000000001E-2</c:v>
                </c:pt>
                <c:pt idx="125">
                  <c:v>0.158</c:v>
                </c:pt>
                <c:pt idx="126">
                  <c:v>0.15659999999999999</c:v>
                </c:pt>
                <c:pt idx="127">
                  <c:v>8.7099999999999997E-2</c:v>
                </c:pt>
                <c:pt idx="128">
                  <c:v>0.1424</c:v>
                </c:pt>
                <c:pt idx="129">
                  <c:v>0.18540000000000001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87-4B02-9057-08AE89372220}"/>
            </c:ext>
          </c:extLst>
        </c:ser>
        <c:ser>
          <c:idx val="2"/>
          <c:order val="2"/>
          <c:tx>
            <c:strRef>
              <c:f>'All Data'!$J$1</c:f>
              <c:strCache>
                <c:ptCount val="1"/>
                <c:pt idx="0">
                  <c:v>AERO 680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Data'!$J$24:$J$153</c:f>
              <c:numCache>
                <c:formatCode>General</c:formatCode>
                <c:ptCount val="130"/>
                <c:pt idx="0">
                  <c:v>9.0300000000000005E-2</c:v>
                </c:pt>
                <c:pt idx="1">
                  <c:v>9.1399999999999995E-2</c:v>
                </c:pt>
                <c:pt idx="2">
                  <c:v>9.4399999999999998E-2</c:v>
                </c:pt>
                <c:pt idx="3">
                  <c:v>9.4299999999999995E-2</c:v>
                </c:pt>
                <c:pt idx="4">
                  <c:v>0.10009999999999999</c:v>
                </c:pt>
                <c:pt idx="5">
                  <c:v>9.64E-2</c:v>
                </c:pt>
                <c:pt idx="6">
                  <c:v>9.6500000000000002E-2</c:v>
                </c:pt>
                <c:pt idx="7">
                  <c:v>0.1002</c:v>
                </c:pt>
                <c:pt idx="8">
                  <c:v>9.9699999999999997E-2</c:v>
                </c:pt>
                <c:pt idx="9">
                  <c:v>9.7799999999999998E-2</c:v>
                </c:pt>
                <c:pt idx="10">
                  <c:v>9.7500000000000003E-2</c:v>
                </c:pt>
                <c:pt idx="11">
                  <c:v>9.7799999999999998E-2</c:v>
                </c:pt>
                <c:pt idx="12">
                  <c:v>9.5000000000000001E-2</c:v>
                </c:pt>
                <c:pt idx="13">
                  <c:v>9.1999999999999998E-2</c:v>
                </c:pt>
                <c:pt idx="14">
                  <c:v>9.5200000000000007E-2</c:v>
                </c:pt>
                <c:pt idx="15">
                  <c:v>9.2200000000000004E-2</c:v>
                </c:pt>
                <c:pt idx="16">
                  <c:v>9.2999999999999999E-2</c:v>
                </c:pt>
                <c:pt idx="17">
                  <c:v>9.0200000000000002E-2</c:v>
                </c:pt>
                <c:pt idx="18">
                  <c:v>8.7900000000000006E-2</c:v>
                </c:pt>
                <c:pt idx="19">
                  <c:v>9.0200000000000002E-2</c:v>
                </c:pt>
                <c:pt idx="20">
                  <c:v>9.3100000000000002E-2</c:v>
                </c:pt>
                <c:pt idx="21">
                  <c:v>9.8000000000000004E-2</c:v>
                </c:pt>
                <c:pt idx="22">
                  <c:v>0.1009</c:v>
                </c:pt>
                <c:pt idx="23">
                  <c:v>0.1002</c:v>
                </c:pt>
                <c:pt idx="24">
                  <c:v>0.10050000000000001</c:v>
                </c:pt>
                <c:pt idx="25">
                  <c:v>9.9400000000000002E-2</c:v>
                </c:pt>
                <c:pt idx="26">
                  <c:v>0.1026</c:v>
                </c:pt>
                <c:pt idx="27">
                  <c:v>0.10059999999999999</c:v>
                </c:pt>
                <c:pt idx="28">
                  <c:v>0.10539999999999999</c:v>
                </c:pt>
                <c:pt idx="29">
                  <c:v>9.0300000000000005E-2</c:v>
                </c:pt>
                <c:pt idx="30">
                  <c:v>9.1399999999999995E-2</c:v>
                </c:pt>
                <c:pt idx="31">
                  <c:v>9.4399999999999998E-2</c:v>
                </c:pt>
                <c:pt idx="32">
                  <c:v>9.4299999999999995E-2</c:v>
                </c:pt>
                <c:pt idx="33">
                  <c:v>0.10009999999999999</c:v>
                </c:pt>
                <c:pt idx="34">
                  <c:v>9.64E-2</c:v>
                </c:pt>
                <c:pt idx="35">
                  <c:v>9.6500000000000002E-2</c:v>
                </c:pt>
                <c:pt idx="36">
                  <c:v>0.1002</c:v>
                </c:pt>
                <c:pt idx="37">
                  <c:v>9.9699999999999997E-2</c:v>
                </c:pt>
                <c:pt idx="38">
                  <c:v>9.7799999999999998E-2</c:v>
                </c:pt>
                <c:pt idx="39">
                  <c:v>9.7500000000000003E-2</c:v>
                </c:pt>
                <c:pt idx="40">
                  <c:v>9.7799999999999998E-2</c:v>
                </c:pt>
                <c:pt idx="41">
                  <c:v>9.5000000000000001E-2</c:v>
                </c:pt>
                <c:pt idx="42">
                  <c:v>9.1999999999999998E-2</c:v>
                </c:pt>
                <c:pt idx="43">
                  <c:v>9.5200000000000007E-2</c:v>
                </c:pt>
                <c:pt idx="44">
                  <c:v>9.2200000000000004E-2</c:v>
                </c:pt>
                <c:pt idx="45">
                  <c:v>9.2600000000000002E-2</c:v>
                </c:pt>
                <c:pt idx="46">
                  <c:v>8.9499999999999996E-2</c:v>
                </c:pt>
                <c:pt idx="47">
                  <c:v>9.0200000000000002E-2</c:v>
                </c:pt>
                <c:pt idx="48">
                  <c:v>8.7900000000000006E-2</c:v>
                </c:pt>
                <c:pt idx="49">
                  <c:v>8.8599999999999998E-2</c:v>
                </c:pt>
                <c:pt idx="50">
                  <c:v>9.0200000000000002E-2</c:v>
                </c:pt>
                <c:pt idx="51">
                  <c:v>9.3100000000000002E-2</c:v>
                </c:pt>
                <c:pt idx="52">
                  <c:v>9.8000000000000004E-2</c:v>
                </c:pt>
                <c:pt idx="53">
                  <c:v>0.1009</c:v>
                </c:pt>
                <c:pt idx="54">
                  <c:v>0.1002</c:v>
                </c:pt>
                <c:pt idx="55">
                  <c:v>0.10050000000000001</c:v>
                </c:pt>
                <c:pt idx="56">
                  <c:v>9.9400000000000002E-2</c:v>
                </c:pt>
                <c:pt idx="57">
                  <c:v>0.1026</c:v>
                </c:pt>
                <c:pt idx="58">
                  <c:v>0.10059999999999999</c:v>
                </c:pt>
                <c:pt idx="59">
                  <c:v>0.10539999999999999</c:v>
                </c:pt>
                <c:pt idx="60">
                  <c:v>1.5299999999999999E-2</c:v>
                </c:pt>
                <c:pt idx="61">
                  <c:v>1.3899999999999999E-2</c:v>
                </c:pt>
                <c:pt idx="62">
                  <c:v>1.3899999999999999E-2</c:v>
                </c:pt>
                <c:pt idx="63">
                  <c:v>1.37E-2</c:v>
                </c:pt>
                <c:pt idx="64">
                  <c:v>1.4E-2</c:v>
                </c:pt>
                <c:pt idx="65">
                  <c:v>1.4200000000000001E-2</c:v>
                </c:pt>
                <c:pt idx="66">
                  <c:v>1.37E-2</c:v>
                </c:pt>
                <c:pt idx="67">
                  <c:v>1.3599999999999999E-2</c:v>
                </c:pt>
                <c:pt idx="68">
                  <c:v>1.37E-2</c:v>
                </c:pt>
                <c:pt idx="69">
                  <c:v>1.4999999999999999E-2</c:v>
                </c:pt>
                <c:pt idx="70">
                  <c:v>1.3899999999999999E-2</c:v>
                </c:pt>
                <c:pt idx="71">
                  <c:v>1.46E-2</c:v>
                </c:pt>
                <c:pt idx="72">
                  <c:v>1.46E-2</c:v>
                </c:pt>
                <c:pt idx="73">
                  <c:v>1.4E-2</c:v>
                </c:pt>
                <c:pt idx="74">
                  <c:v>1.5299999999999999E-2</c:v>
                </c:pt>
                <c:pt idx="75">
                  <c:v>1.3899999999999999E-2</c:v>
                </c:pt>
                <c:pt idx="76">
                  <c:v>1.3899999999999999E-2</c:v>
                </c:pt>
                <c:pt idx="77">
                  <c:v>1.37E-2</c:v>
                </c:pt>
                <c:pt idx="78">
                  <c:v>1.4E-2</c:v>
                </c:pt>
                <c:pt idx="79">
                  <c:v>1.4200000000000001E-2</c:v>
                </c:pt>
                <c:pt idx="80">
                  <c:v>1.37E-2</c:v>
                </c:pt>
                <c:pt idx="81">
                  <c:v>1.3599999999999999E-2</c:v>
                </c:pt>
                <c:pt idx="82">
                  <c:v>1.37E-2</c:v>
                </c:pt>
                <c:pt idx="83">
                  <c:v>1.4999999999999999E-2</c:v>
                </c:pt>
                <c:pt idx="84">
                  <c:v>1.3899999999999999E-2</c:v>
                </c:pt>
                <c:pt idx="85">
                  <c:v>1.46E-2</c:v>
                </c:pt>
                <c:pt idx="86">
                  <c:v>1.46E-2</c:v>
                </c:pt>
                <c:pt idx="87">
                  <c:v>1.4E-2</c:v>
                </c:pt>
                <c:pt idx="88">
                  <c:v>1.5299999999999999E-2</c:v>
                </c:pt>
                <c:pt idx="89">
                  <c:v>1.3899999999999999E-2</c:v>
                </c:pt>
                <c:pt idx="90">
                  <c:v>1.3899999999999999E-2</c:v>
                </c:pt>
                <c:pt idx="91">
                  <c:v>1.37E-2</c:v>
                </c:pt>
                <c:pt idx="92">
                  <c:v>1.4E-2</c:v>
                </c:pt>
                <c:pt idx="93">
                  <c:v>1.4200000000000001E-2</c:v>
                </c:pt>
                <c:pt idx="94">
                  <c:v>1.37E-2</c:v>
                </c:pt>
                <c:pt idx="95">
                  <c:v>1.3599999999999999E-2</c:v>
                </c:pt>
                <c:pt idx="96">
                  <c:v>1.37E-2</c:v>
                </c:pt>
                <c:pt idx="97">
                  <c:v>1.4999999999999999E-2</c:v>
                </c:pt>
                <c:pt idx="98">
                  <c:v>1.3899999999999999E-2</c:v>
                </c:pt>
                <c:pt idx="99">
                  <c:v>1.46E-2</c:v>
                </c:pt>
                <c:pt idx="100">
                  <c:v>1.46E-2</c:v>
                </c:pt>
                <c:pt idx="101">
                  <c:v>1.4E-2</c:v>
                </c:pt>
                <c:pt idx="102">
                  <c:v>6.1400000000000003E-2</c:v>
                </c:pt>
                <c:pt idx="103">
                  <c:v>2.8000000000000001E-2</c:v>
                </c:pt>
                <c:pt idx="104">
                  <c:v>0.18079999999999999</c:v>
                </c:pt>
                <c:pt idx="105">
                  <c:v>0.1363</c:v>
                </c:pt>
                <c:pt idx="106">
                  <c:v>8.9599999999999999E-2</c:v>
                </c:pt>
                <c:pt idx="107">
                  <c:v>0.13059999999999999</c:v>
                </c:pt>
                <c:pt idx="108">
                  <c:v>0.21629999999999999</c:v>
                </c:pt>
                <c:pt idx="109">
                  <c:v>6.1400000000000003E-2</c:v>
                </c:pt>
                <c:pt idx="110">
                  <c:v>2.8000000000000001E-2</c:v>
                </c:pt>
                <c:pt idx="111">
                  <c:v>0.18079999999999999</c:v>
                </c:pt>
                <c:pt idx="112">
                  <c:v>0.1363</c:v>
                </c:pt>
                <c:pt idx="113">
                  <c:v>8.9599999999999999E-2</c:v>
                </c:pt>
                <c:pt idx="114">
                  <c:v>0.13059999999999999</c:v>
                </c:pt>
                <c:pt idx="115">
                  <c:v>0.21629999999999999</c:v>
                </c:pt>
                <c:pt idx="116">
                  <c:v>6.1400000000000003E-2</c:v>
                </c:pt>
                <c:pt idx="117">
                  <c:v>2.8000000000000001E-2</c:v>
                </c:pt>
                <c:pt idx="118">
                  <c:v>0.18079999999999999</c:v>
                </c:pt>
                <c:pt idx="119">
                  <c:v>0.1363</c:v>
                </c:pt>
                <c:pt idx="120">
                  <c:v>8.9599999999999999E-2</c:v>
                </c:pt>
                <c:pt idx="121">
                  <c:v>0.13059999999999999</c:v>
                </c:pt>
                <c:pt idx="122">
                  <c:v>0.21629999999999999</c:v>
                </c:pt>
                <c:pt idx="123">
                  <c:v>6.1400000000000003E-2</c:v>
                </c:pt>
                <c:pt idx="124">
                  <c:v>2.8000000000000001E-2</c:v>
                </c:pt>
                <c:pt idx="125">
                  <c:v>0.18079999999999999</c:v>
                </c:pt>
                <c:pt idx="126">
                  <c:v>0.1363</c:v>
                </c:pt>
                <c:pt idx="127">
                  <c:v>8.9599999999999999E-2</c:v>
                </c:pt>
                <c:pt idx="128">
                  <c:v>0.13059999999999999</c:v>
                </c:pt>
                <c:pt idx="129">
                  <c:v>0.21629999999999999</c:v>
                </c:pt>
              </c:numCache>
            </c:numRef>
          </c:xVal>
          <c:yVal>
            <c:numRef>
              <c:f>'All Data'!$I$24:$I$153</c:f>
              <c:numCache>
                <c:formatCode>General</c:formatCode>
                <c:ptCount val="130"/>
                <c:pt idx="0">
                  <c:v>8.0699999999999994E-2</c:v>
                </c:pt>
                <c:pt idx="1">
                  <c:v>8.4400000000000003E-2</c:v>
                </c:pt>
                <c:pt idx="2">
                  <c:v>8.7900000000000006E-2</c:v>
                </c:pt>
                <c:pt idx="3">
                  <c:v>9.1700000000000004E-2</c:v>
                </c:pt>
                <c:pt idx="4">
                  <c:v>9.8500000000000004E-2</c:v>
                </c:pt>
                <c:pt idx="5">
                  <c:v>9.2399999999999996E-2</c:v>
                </c:pt>
                <c:pt idx="6">
                  <c:v>9.8900000000000002E-2</c:v>
                </c:pt>
                <c:pt idx="7">
                  <c:v>9.98E-2</c:v>
                </c:pt>
                <c:pt idx="8">
                  <c:v>0.10059999999999999</c:v>
                </c:pt>
                <c:pt idx="9">
                  <c:v>9.7299999999999998E-2</c:v>
                </c:pt>
                <c:pt idx="10">
                  <c:v>9.9500000000000005E-2</c:v>
                </c:pt>
                <c:pt idx="11">
                  <c:v>9.7500000000000003E-2</c:v>
                </c:pt>
                <c:pt idx="12">
                  <c:v>9.7600000000000006E-2</c:v>
                </c:pt>
                <c:pt idx="13">
                  <c:v>9.3799999999999994E-2</c:v>
                </c:pt>
                <c:pt idx="14">
                  <c:v>0.1018</c:v>
                </c:pt>
                <c:pt idx="15">
                  <c:v>0.1027</c:v>
                </c:pt>
                <c:pt idx="16">
                  <c:v>0.1076</c:v>
                </c:pt>
                <c:pt idx="17">
                  <c:v>9.9900000000000003E-2</c:v>
                </c:pt>
                <c:pt idx="18">
                  <c:v>8.6499999999999994E-2</c:v>
                </c:pt>
                <c:pt idx="19">
                  <c:v>9.2499999999999999E-2</c:v>
                </c:pt>
                <c:pt idx="20">
                  <c:v>9.4E-2</c:v>
                </c:pt>
                <c:pt idx="21">
                  <c:v>9.4299999999999995E-2</c:v>
                </c:pt>
                <c:pt idx="22">
                  <c:v>0.1022</c:v>
                </c:pt>
                <c:pt idx="23">
                  <c:v>9.9199999999999997E-2</c:v>
                </c:pt>
                <c:pt idx="24">
                  <c:v>9.8000000000000004E-2</c:v>
                </c:pt>
                <c:pt idx="25">
                  <c:v>9.9500000000000005E-2</c:v>
                </c:pt>
                <c:pt idx="26">
                  <c:v>0.1003</c:v>
                </c:pt>
                <c:pt idx="27">
                  <c:v>9.8000000000000004E-2</c:v>
                </c:pt>
                <c:pt idx="28">
                  <c:v>0.1038</c:v>
                </c:pt>
                <c:pt idx="29">
                  <c:v>9.0300000000000005E-2</c:v>
                </c:pt>
                <c:pt idx="30">
                  <c:v>0.1011</c:v>
                </c:pt>
                <c:pt idx="31">
                  <c:v>9.4E-2</c:v>
                </c:pt>
                <c:pt idx="32">
                  <c:v>9.3299999999999994E-2</c:v>
                </c:pt>
                <c:pt idx="33">
                  <c:v>9.6100000000000005E-2</c:v>
                </c:pt>
                <c:pt idx="34">
                  <c:v>9.1499999999999998E-2</c:v>
                </c:pt>
                <c:pt idx="35">
                  <c:v>9.98E-2</c:v>
                </c:pt>
                <c:pt idx="36">
                  <c:v>9.8100000000000007E-2</c:v>
                </c:pt>
                <c:pt idx="37">
                  <c:v>0.1048</c:v>
                </c:pt>
                <c:pt idx="38">
                  <c:v>9.4700000000000006E-2</c:v>
                </c:pt>
                <c:pt idx="39">
                  <c:v>9.74E-2</c:v>
                </c:pt>
                <c:pt idx="40">
                  <c:v>9.2899999999999996E-2</c:v>
                </c:pt>
                <c:pt idx="41">
                  <c:v>0.1003</c:v>
                </c:pt>
                <c:pt idx="42">
                  <c:v>9.3200000000000005E-2</c:v>
                </c:pt>
                <c:pt idx="43">
                  <c:v>9.7100000000000006E-2</c:v>
                </c:pt>
                <c:pt idx="44">
                  <c:v>9.6199999999999994E-2</c:v>
                </c:pt>
                <c:pt idx="45">
                  <c:v>0.1048</c:v>
                </c:pt>
                <c:pt idx="46">
                  <c:v>9.4E-2</c:v>
                </c:pt>
                <c:pt idx="47">
                  <c:v>9.35E-2</c:v>
                </c:pt>
                <c:pt idx="48">
                  <c:v>8.4900000000000003E-2</c:v>
                </c:pt>
                <c:pt idx="49">
                  <c:v>9.1899999999999996E-2</c:v>
                </c:pt>
                <c:pt idx="50">
                  <c:v>9.2299999999999993E-2</c:v>
                </c:pt>
                <c:pt idx="51">
                  <c:v>9.64E-2</c:v>
                </c:pt>
                <c:pt idx="52">
                  <c:v>9.9199999999999997E-2</c:v>
                </c:pt>
                <c:pt idx="53">
                  <c:v>0.10299999999999999</c:v>
                </c:pt>
                <c:pt idx="54">
                  <c:v>0.10390000000000001</c:v>
                </c:pt>
                <c:pt idx="55">
                  <c:v>9.4700000000000006E-2</c:v>
                </c:pt>
                <c:pt idx="56">
                  <c:v>0.1037</c:v>
                </c:pt>
                <c:pt idx="57">
                  <c:v>0.1037</c:v>
                </c:pt>
                <c:pt idx="58">
                  <c:v>0.1022</c:v>
                </c:pt>
                <c:pt idx="59">
                  <c:v>0.107</c:v>
                </c:pt>
                <c:pt idx="60">
                  <c:v>1.44E-2</c:v>
                </c:pt>
                <c:pt idx="61">
                  <c:v>1.4500000000000001E-2</c:v>
                </c:pt>
                <c:pt idx="62">
                  <c:v>1.47E-2</c:v>
                </c:pt>
                <c:pt idx="63">
                  <c:v>1.4E-2</c:v>
                </c:pt>
                <c:pt idx="64">
                  <c:v>1.35E-2</c:v>
                </c:pt>
                <c:pt idx="65">
                  <c:v>1.4E-2</c:v>
                </c:pt>
                <c:pt idx="66">
                  <c:v>1.41E-2</c:v>
                </c:pt>
                <c:pt idx="67">
                  <c:v>1.34E-2</c:v>
                </c:pt>
                <c:pt idx="68">
                  <c:v>1.3899999999999999E-2</c:v>
                </c:pt>
                <c:pt idx="69">
                  <c:v>1.29E-2</c:v>
                </c:pt>
                <c:pt idx="70">
                  <c:v>1.35E-2</c:v>
                </c:pt>
                <c:pt idx="71">
                  <c:v>1.44E-2</c:v>
                </c:pt>
                <c:pt idx="72">
                  <c:v>1.3299999999999999E-2</c:v>
                </c:pt>
                <c:pt idx="73">
                  <c:v>1.21E-2</c:v>
                </c:pt>
                <c:pt idx="74">
                  <c:v>1.24E-2</c:v>
                </c:pt>
                <c:pt idx="75">
                  <c:v>1.2699999999999999E-2</c:v>
                </c:pt>
                <c:pt idx="76">
                  <c:v>1.3100000000000001E-2</c:v>
                </c:pt>
                <c:pt idx="77">
                  <c:v>1.2500000000000001E-2</c:v>
                </c:pt>
                <c:pt idx="78">
                  <c:v>1.12E-2</c:v>
                </c:pt>
                <c:pt idx="79">
                  <c:v>1.3100000000000001E-2</c:v>
                </c:pt>
                <c:pt idx="80">
                  <c:v>1.2999999999999999E-2</c:v>
                </c:pt>
                <c:pt idx="81">
                  <c:v>1.32E-2</c:v>
                </c:pt>
                <c:pt idx="82">
                  <c:v>1.24E-2</c:v>
                </c:pt>
                <c:pt idx="83">
                  <c:v>1.24E-2</c:v>
                </c:pt>
                <c:pt idx="84">
                  <c:v>1.29E-2</c:v>
                </c:pt>
                <c:pt idx="85">
                  <c:v>1.24E-2</c:v>
                </c:pt>
                <c:pt idx="86">
                  <c:v>1.2200000000000001E-2</c:v>
                </c:pt>
                <c:pt idx="87">
                  <c:v>1.18E-2</c:v>
                </c:pt>
                <c:pt idx="88">
                  <c:v>1.4E-2</c:v>
                </c:pt>
                <c:pt idx="89">
                  <c:v>1.2699999999999999E-2</c:v>
                </c:pt>
                <c:pt idx="90">
                  <c:v>1.44E-2</c:v>
                </c:pt>
                <c:pt idx="91">
                  <c:v>1.34E-2</c:v>
                </c:pt>
                <c:pt idx="92">
                  <c:v>1.2200000000000001E-2</c:v>
                </c:pt>
                <c:pt idx="93">
                  <c:v>1.2699999999999999E-2</c:v>
                </c:pt>
                <c:pt idx="94">
                  <c:v>1.5800000000000002E-2</c:v>
                </c:pt>
                <c:pt idx="95">
                  <c:v>1.7899999999999999E-2</c:v>
                </c:pt>
                <c:pt idx="96">
                  <c:v>1.2699999999999999E-2</c:v>
                </c:pt>
                <c:pt idx="97">
                  <c:v>1.3599999999999999E-2</c:v>
                </c:pt>
                <c:pt idx="98">
                  <c:v>1.29E-2</c:v>
                </c:pt>
                <c:pt idx="99">
                  <c:v>1.2200000000000001E-2</c:v>
                </c:pt>
                <c:pt idx="100">
                  <c:v>1.24E-2</c:v>
                </c:pt>
                <c:pt idx="101">
                  <c:v>1.2699999999999999E-2</c:v>
                </c:pt>
                <c:pt idx="102">
                  <c:v>4.7199999999999999E-2</c:v>
                </c:pt>
                <c:pt idx="103">
                  <c:v>2.6200000000000001E-2</c:v>
                </c:pt>
                <c:pt idx="104">
                  <c:v>0.161</c:v>
                </c:pt>
                <c:pt idx="105">
                  <c:v>0.104</c:v>
                </c:pt>
                <c:pt idx="106">
                  <c:v>8.09E-2</c:v>
                </c:pt>
                <c:pt idx="107">
                  <c:v>0.1206</c:v>
                </c:pt>
                <c:pt idx="108">
                  <c:v>0.2006</c:v>
                </c:pt>
                <c:pt idx="109">
                  <c:v>5.1499999999999997E-2</c:v>
                </c:pt>
                <c:pt idx="110">
                  <c:v>2.7900000000000001E-2</c:v>
                </c:pt>
                <c:pt idx="111">
                  <c:v>0.1691</c:v>
                </c:pt>
                <c:pt idx="112">
                  <c:v>0.15620000000000001</c:v>
                </c:pt>
                <c:pt idx="113">
                  <c:v>9.1999999999999998E-2</c:v>
                </c:pt>
                <c:pt idx="114">
                  <c:v>0.13950000000000001</c:v>
                </c:pt>
                <c:pt idx="115">
                  <c:v>0.19550000000000001</c:v>
                </c:pt>
                <c:pt idx="116">
                  <c:v>3.2099999999999997E-2</c:v>
                </c:pt>
                <c:pt idx="117">
                  <c:v>2.3900000000000001E-2</c:v>
                </c:pt>
                <c:pt idx="118">
                  <c:v>0.15609999999999999</c:v>
                </c:pt>
                <c:pt idx="119">
                  <c:v>0.10630000000000001</c:v>
                </c:pt>
                <c:pt idx="120">
                  <c:v>8.8599999999999998E-2</c:v>
                </c:pt>
                <c:pt idx="121">
                  <c:v>0.2122</c:v>
                </c:pt>
                <c:pt idx="122">
                  <c:v>0.1996</c:v>
                </c:pt>
                <c:pt idx="123">
                  <c:v>4.6199999999999998E-2</c:v>
                </c:pt>
                <c:pt idx="124">
                  <c:v>2.6800000000000001E-2</c:v>
                </c:pt>
                <c:pt idx="125">
                  <c:v>0.15509999999999999</c:v>
                </c:pt>
                <c:pt idx="126">
                  <c:v>0.15920000000000001</c:v>
                </c:pt>
                <c:pt idx="127">
                  <c:v>8.7099999999999997E-2</c:v>
                </c:pt>
                <c:pt idx="128">
                  <c:v>0.1404</c:v>
                </c:pt>
                <c:pt idx="129">
                  <c:v>0.182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87-4B02-9057-08AE89372220}"/>
            </c:ext>
          </c:extLst>
        </c:ser>
        <c:ser>
          <c:idx val="3"/>
          <c:order val="3"/>
          <c:tx>
            <c:strRef>
              <c:f>'All Data'!$N$1</c:f>
              <c:strCache>
                <c:ptCount val="1"/>
                <c:pt idx="0">
                  <c:v>AERO 870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96633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Data'!$N$24:$N$153</c:f>
              <c:numCache>
                <c:formatCode>General</c:formatCode>
                <c:ptCount val="130"/>
                <c:pt idx="0">
                  <c:v>5.6800000000000003E-2</c:v>
                </c:pt>
                <c:pt idx="1">
                  <c:v>5.6800000000000003E-2</c:v>
                </c:pt>
                <c:pt idx="2">
                  <c:v>5.9299999999999999E-2</c:v>
                </c:pt>
                <c:pt idx="3">
                  <c:v>5.9499999999999997E-2</c:v>
                </c:pt>
                <c:pt idx="4">
                  <c:v>6.3100000000000003E-2</c:v>
                </c:pt>
                <c:pt idx="5">
                  <c:v>0.06</c:v>
                </c:pt>
                <c:pt idx="6">
                  <c:v>6.0499999999999998E-2</c:v>
                </c:pt>
                <c:pt idx="7">
                  <c:v>6.3299999999999995E-2</c:v>
                </c:pt>
                <c:pt idx="8">
                  <c:v>6.3100000000000003E-2</c:v>
                </c:pt>
                <c:pt idx="9">
                  <c:v>6.1499999999999999E-2</c:v>
                </c:pt>
                <c:pt idx="10">
                  <c:v>6.1499999999999999E-2</c:v>
                </c:pt>
                <c:pt idx="11">
                  <c:v>6.25E-2</c:v>
                </c:pt>
                <c:pt idx="12">
                  <c:v>6.0199999999999997E-2</c:v>
                </c:pt>
                <c:pt idx="13">
                  <c:v>5.7799999999999997E-2</c:v>
                </c:pt>
                <c:pt idx="14">
                  <c:v>5.9400000000000001E-2</c:v>
                </c:pt>
                <c:pt idx="15">
                  <c:v>5.8500000000000003E-2</c:v>
                </c:pt>
                <c:pt idx="16">
                  <c:v>5.8900000000000001E-2</c:v>
                </c:pt>
                <c:pt idx="17">
                  <c:v>5.6800000000000003E-2</c:v>
                </c:pt>
                <c:pt idx="18">
                  <c:v>5.5E-2</c:v>
                </c:pt>
                <c:pt idx="19">
                  <c:v>5.6599999999999998E-2</c:v>
                </c:pt>
                <c:pt idx="20">
                  <c:v>5.8400000000000001E-2</c:v>
                </c:pt>
                <c:pt idx="21">
                  <c:v>6.1199999999999997E-2</c:v>
                </c:pt>
                <c:pt idx="22">
                  <c:v>6.3299999999999995E-2</c:v>
                </c:pt>
                <c:pt idx="23">
                  <c:v>6.2399999999999997E-2</c:v>
                </c:pt>
                <c:pt idx="24">
                  <c:v>6.2799999999999995E-2</c:v>
                </c:pt>
                <c:pt idx="25">
                  <c:v>6.1899999999999997E-2</c:v>
                </c:pt>
                <c:pt idx="26">
                  <c:v>6.3700000000000007E-2</c:v>
                </c:pt>
                <c:pt idx="27">
                  <c:v>6.2399999999999997E-2</c:v>
                </c:pt>
                <c:pt idx="28">
                  <c:v>6.5299999999999997E-2</c:v>
                </c:pt>
                <c:pt idx="29">
                  <c:v>5.6800000000000003E-2</c:v>
                </c:pt>
                <c:pt idx="30">
                  <c:v>5.6800000000000003E-2</c:v>
                </c:pt>
                <c:pt idx="31">
                  <c:v>5.9299999999999999E-2</c:v>
                </c:pt>
                <c:pt idx="32">
                  <c:v>5.9499999999999997E-2</c:v>
                </c:pt>
                <c:pt idx="33">
                  <c:v>6.3100000000000003E-2</c:v>
                </c:pt>
                <c:pt idx="34">
                  <c:v>0.06</c:v>
                </c:pt>
                <c:pt idx="35">
                  <c:v>6.0499999999999998E-2</c:v>
                </c:pt>
                <c:pt idx="36">
                  <c:v>6.3299999999999995E-2</c:v>
                </c:pt>
                <c:pt idx="37">
                  <c:v>6.3100000000000003E-2</c:v>
                </c:pt>
                <c:pt idx="38">
                  <c:v>6.1499999999999999E-2</c:v>
                </c:pt>
                <c:pt idx="39">
                  <c:v>6.1499999999999999E-2</c:v>
                </c:pt>
                <c:pt idx="40">
                  <c:v>6.25E-2</c:v>
                </c:pt>
                <c:pt idx="41">
                  <c:v>6.0199999999999997E-2</c:v>
                </c:pt>
                <c:pt idx="42">
                  <c:v>5.7799999999999997E-2</c:v>
                </c:pt>
                <c:pt idx="43">
                  <c:v>5.9400000000000001E-2</c:v>
                </c:pt>
                <c:pt idx="44">
                  <c:v>5.8500000000000003E-2</c:v>
                </c:pt>
                <c:pt idx="45">
                  <c:v>5.8799999999999998E-2</c:v>
                </c:pt>
                <c:pt idx="46">
                  <c:v>5.6000000000000001E-2</c:v>
                </c:pt>
                <c:pt idx="47">
                  <c:v>5.6800000000000003E-2</c:v>
                </c:pt>
                <c:pt idx="48">
                  <c:v>5.5E-2</c:v>
                </c:pt>
                <c:pt idx="49">
                  <c:v>5.5599999999999997E-2</c:v>
                </c:pt>
                <c:pt idx="50">
                  <c:v>5.6599999999999998E-2</c:v>
                </c:pt>
                <c:pt idx="51">
                  <c:v>5.8400000000000001E-2</c:v>
                </c:pt>
                <c:pt idx="52">
                  <c:v>6.1199999999999997E-2</c:v>
                </c:pt>
                <c:pt idx="53">
                  <c:v>6.3299999999999995E-2</c:v>
                </c:pt>
                <c:pt idx="54">
                  <c:v>6.2399999999999997E-2</c:v>
                </c:pt>
                <c:pt idx="55">
                  <c:v>6.2799999999999995E-2</c:v>
                </c:pt>
                <c:pt idx="56">
                  <c:v>6.1899999999999997E-2</c:v>
                </c:pt>
                <c:pt idx="57">
                  <c:v>6.3700000000000007E-2</c:v>
                </c:pt>
                <c:pt idx="58">
                  <c:v>6.2399999999999997E-2</c:v>
                </c:pt>
                <c:pt idx="59">
                  <c:v>6.5299999999999997E-2</c:v>
                </c:pt>
                <c:pt idx="60">
                  <c:v>1.61E-2</c:v>
                </c:pt>
                <c:pt idx="61">
                  <c:v>1.4800000000000001E-2</c:v>
                </c:pt>
                <c:pt idx="62">
                  <c:v>1.4200000000000001E-2</c:v>
                </c:pt>
                <c:pt idx="63">
                  <c:v>1.46E-2</c:v>
                </c:pt>
                <c:pt idx="64">
                  <c:v>1.44E-2</c:v>
                </c:pt>
                <c:pt idx="65">
                  <c:v>1.46E-2</c:v>
                </c:pt>
                <c:pt idx="66">
                  <c:v>1.3599999999999999E-2</c:v>
                </c:pt>
                <c:pt idx="67">
                  <c:v>1.4E-2</c:v>
                </c:pt>
                <c:pt idx="68">
                  <c:v>1.32E-2</c:v>
                </c:pt>
                <c:pt idx="69">
                  <c:v>1.4800000000000001E-2</c:v>
                </c:pt>
                <c:pt idx="70">
                  <c:v>1.43E-2</c:v>
                </c:pt>
                <c:pt idx="71">
                  <c:v>1.43E-2</c:v>
                </c:pt>
                <c:pt idx="72">
                  <c:v>1.43E-2</c:v>
                </c:pt>
                <c:pt idx="73">
                  <c:v>1.34E-2</c:v>
                </c:pt>
                <c:pt idx="74">
                  <c:v>1.61E-2</c:v>
                </c:pt>
                <c:pt idx="75">
                  <c:v>1.4800000000000001E-2</c:v>
                </c:pt>
                <c:pt idx="76">
                  <c:v>1.4200000000000001E-2</c:v>
                </c:pt>
                <c:pt idx="77">
                  <c:v>1.46E-2</c:v>
                </c:pt>
                <c:pt idx="78">
                  <c:v>1.44E-2</c:v>
                </c:pt>
                <c:pt idx="79">
                  <c:v>1.46E-2</c:v>
                </c:pt>
                <c:pt idx="80">
                  <c:v>1.3599999999999999E-2</c:v>
                </c:pt>
                <c:pt idx="81">
                  <c:v>1.4E-2</c:v>
                </c:pt>
                <c:pt idx="82">
                  <c:v>1.32E-2</c:v>
                </c:pt>
                <c:pt idx="83">
                  <c:v>1.4800000000000001E-2</c:v>
                </c:pt>
                <c:pt idx="84">
                  <c:v>1.43E-2</c:v>
                </c:pt>
                <c:pt idx="85">
                  <c:v>1.43E-2</c:v>
                </c:pt>
                <c:pt idx="86">
                  <c:v>1.43E-2</c:v>
                </c:pt>
                <c:pt idx="87">
                  <c:v>1.34E-2</c:v>
                </c:pt>
                <c:pt idx="88">
                  <c:v>1.61E-2</c:v>
                </c:pt>
                <c:pt idx="89">
                  <c:v>1.4800000000000001E-2</c:v>
                </c:pt>
                <c:pt idx="90">
                  <c:v>1.4200000000000001E-2</c:v>
                </c:pt>
                <c:pt idx="91">
                  <c:v>1.46E-2</c:v>
                </c:pt>
                <c:pt idx="92">
                  <c:v>1.44E-2</c:v>
                </c:pt>
                <c:pt idx="93">
                  <c:v>1.46E-2</c:v>
                </c:pt>
                <c:pt idx="94">
                  <c:v>1.3599999999999999E-2</c:v>
                </c:pt>
                <c:pt idx="95">
                  <c:v>1.4E-2</c:v>
                </c:pt>
                <c:pt idx="96">
                  <c:v>1.32E-2</c:v>
                </c:pt>
                <c:pt idx="97">
                  <c:v>1.4800000000000001E-2</c:v>
                </c:pt>
                <c:pt idx="98">
                  <c:v>1.43E-2</c:v>
                </c:pt>
                <c:pt idx="99">
                  <c:v>1.43E-2</c:v>
                </c:pt>
                <c:pt idx="100">
                  <c:v>1.43E-2</c:v>
                </c:pt>
                <c:pt idx="101">
                  <c:v>1.34E-2</c:v>
                </c:pt>
                <c:pt idx="102">
                  <c:v>6.8199999999999997E-2</c:v>
                </c:pt>
                <c:pt idx="103">
                  <c:v>3.09E-2</c:v>
                </c:pt>
                <c:pt idx="104">
                  <c:v>0.19059999999999999</c:v>
                </c:pt>
                <c:pt idx="105">
                  <c:v>0.1429</c:v>
                </c:pt>
                <c:pt idx="106">
                  <c:v>9.2999999999999999E-2</c:v>
                </c:pt>
                <c:pt idx="107">
                  <c:v>0.13619999999999999</c:v>
                </c:pt>
                <c:pt idx="108">
                  <c:v>0.2286</c:v>
                </c:pt>
                <c:pt idx="109">
                  <c:v>6.8199999999999997E-2</c:v>
                </c:pt>
                <c:pt idx="110">
                  <c:v>3.09E-2</c:v>
                </c:pt>
                <c:pt idx="111">
                  <c:v>0.19059999999999999</c:v>
                </c:pt>
                <c:pt idx="112">
                  <c:v>0.1429</c:v>
                </c:pt>
                <c:pt idx="113">
                  <c:v>9.2999999999999999E-2</c:v>
                </c:pt>
                <c:pt idx="114">
                  <c:v>0.13619999999999999</c:v>
                </c:pt>
                <c:pt idx="115">
                  <c:v>0.2286</c:v>
                </c:pt>
                <c:pt idx="116">
                  <c:v>6.8199999999999997E-2</c:v>
                </c:pt>
                <c:pt idx="117">
                  <c:v>3.09E-2</c:v>
                </c:pt>
                <c:pt idx="118">
                  <c:v>0.19059999999999999</c:v>
                </c:pt>
                <c:pt idx="119">
                  <c:v>0.1429</c:v>
                </c:pt>
                <c:pt idx="120">
                  <c:v>9.2999999999999999E-2</c:v>
                </c:pt>
                <c:pt idx="121">
                  <c:v>0.13619999999999999</c:v>
                </c:pt>
                <c:pt idx="122">
                  <c:v>0.2286</c:v>
                </c:pt>
                <c:pt idx="123">
                  <c:v>6.8199999999999997E-2</c:v>
                </c:pt>
                <c:pt idx="124">
                  <c:v>3.09E-2</c:v>
                </c:pt>
                <c:pt idx="125">
                  <c:v>0.19059999999999999</c:v>
                </c:pt>
                <c:pt idx="126">
                  <c:v>0.1429</c:v>
                </c:pt>
                <c:pt idx="127">
                  <c:v>9.2999999999999999E-2</c:v>
                </c:pt>
                <c:pt idx="128">
                  <c:v>0.13619999999999999</c:v>
                </c:pt>
                <c:pt idx="129">
                  <c:v>0.2286</c:v>
                </c:pt>
              </c:numCache>
            </c:numRef>
          </c:xVal>
          <c:yVal>
            <c:numRef>
              <c:f>'All Data'!$M$24:$M$153</c:f>
              <c:numCache>
                <c:formatCode>General</c:formatCode>
                <c:ptCount val="130"/>
                <c:pt idx="0">
                  <c:v>5.7200000000000001E-2</c:v>
                </c:pt>
                <c:pt idx="1">
                  <c:v>5.79E-2</c:v>
                </c:pt>
                <c:pt idx="2">
                  <c:v>5.8099999999999999E-2</c:v>
                </c:pt>
                <c:pt idx="3">
                  <c:v>6.13E-2</c:v>
                </c:pt>
                <c:pt idx="4">
                  <c:v>6.3299999999999995E-2</c:v>
                </c:pt>
                <c:pt idx="5">
                  <c:v>6.2300000000000001E-2</c:v>
                </c:pt>
                <c:pt idx="6">
                  <c:v>6.0699999999999997E-2</c:v>
                </c:pt>
                <c:pt idx="7">
                  <c:v>6.2300000000000001E-2</c:v>
                </c:pt>
                <c:pt idx="8">
                  <c:v>6.2899999999999998E-2</c:v>
                </c:pt>
                <c:pt idx="9">
                  <c:v>6.0400000000000002E-2</c:v>
                </c:pt>
                <c:pt idx="10">
                  <c:v>6.13E-2</c:v>
                </c:pt>
                <c:pt idx="11">
                  <c:v>6.0699999999999997E-2</c:v>
                </c:pt>
                <c:pt idx="12">
                  <c:v>5.9499999999999997E-2</c:v>
                </c:pt>
                <c:pt idx="13">
                  <c:v>5.7599999999999998E-2</c:v>
                </c:pt>
                <c:pt idx="14">
                  <c:v>5.8099999999999999E-2</c:v>
                </c:pt>
                <c:pt idx="15">
                  <c:v>5.74E-2</c:v>
                </c:pt>
                <c:pt idx="16">
                  <c:v>6.0600000000000001E-2</c:v>
                </c:pt>
                <c:pt idx="17">
                  <c:v>5.7000000000000002E-2</c:v>
                </c:pt>
                <c:pt idx="18">
                  <c:v>5.0799999999999998E-2</c:v>
                </c:pt>
                <c:pt idx="19">
                  <c:v>5.7099999999999998E-2</c:v>
                </c:pt>
                <c:pt idx="20">
                  <c:v>5.7599999999999998E-2</c:v>
                </c:pt>
                <c:pt idx="21">
                  <c:v>5.8999999999999997E-2</c:v>
                </c:pt>
                <c:pt idx="22">
                  <c:v>6.2300000000000001E-2</c:v>
                </c:pt>
                <c:pt idx="23">
                  <c:v>5.9799999999999999E-2</c:v>
                </c:pt>
                <c:pt idx="24">
                  <c:v>6.0199999999999997E-2</c:v>
                </c:pt>
                <c:pt idx="25">
                  <c:v>6.1100000000000002E-2</c:v>
                </c:pt>
                <c:pt idx="26">
                  <c:v>6.1499999999999999E-2</c:v>
                </c:pt>
                <c:pt idx="27">
                  <c:v>6.1100000000000002E-2</c:v>
                </c:pt>
                <c:pt idx="28">
                  <c:v>6.3500000000000001E-2</c:v>
                </c:pt>
                <c:pt idx="29">
                  <c:v>5.3800000000000001E-2</c:v>
                </c:pt>
                <c:pt idx="30">
                  <c:v>5.6800000000000003E-2</c:v>
                </c:pt>
                <c:pt idx="31">
                  <c:v>5.2600000000000001E-2</c:v>
                </c:pt>
                <c:pt idx="32">
                  <c:v>5.4199999999999998E-2</c:v>
                </c:pt>
                <c:pt idx="33">
                  <c:v>5.8999999999999997E-2</c:v>
                </c:pt>
                <c:pt idx="34">
                  <c:v>5.4199999999999998E-2</c:v>
                </c:pt>
                <c:pt idx="35">
                  <c:v>5.6000000000000001E-2</c:v>
                </c:pt>
                <c:pt idx="36">
                  <c:v>5.6599999999999998E-2</c:v>
                </c:pt>
                <c:pt idx="37">
                  <c:v>5.91E-2</c:v>
                </c:pt>
                <c:pt idx="38">
                  <c:v>5.2299999999999999E-2</c:v>
                </c:pt>
                <c:pt idx="39">
                  <c:v>5.1200000000000002E-2</c:v>
                </c:pt>
                <c:pt idx="40">
                  <c:v>5.3999999999999999E-2</c:v>
                </c:pt>
                <c:pt idx="41">
                  <c:v>5.3199999999999997E-2</c:v>
                </c:pt>
                <c:pt idx="42">
                  <c:v>5.0299999999999997E-2</c:v>
                </c:pt>
                <c:pt idx="43">
                  <c:v>5.1700000000000003E-2</c:v>
                </c:pt>
                <c:pt idx="44">
                  <c:v>6.5699999999999995E-2</c:v>
                </c:pt>
                <c:pt idx="45">
                  <c:v>7.0199999999999999E-2</c:v>
                </c:pt>
                <c:pt idx="46">
                  <c:v>6.2600000000000003E-2</c:v>
                </c:pt>
                <c:pt idx="47">
                  <c:v>6.2899999999999998E-2</c:v>
                </c:pt>
                <c:pt idx="48">
                  <c:v>5.74E-2</c:v>
                </c:pt>
                <c:pt idx="49">
                  <c:v>6.2199999999999998E-2</c:v>
                </c:pt>
                <c:pt idx="50">
                  <c:v>6.1600000000000002E-2</c:v>
                </c:pt>
                <c:pt idx="51">
                  <c:v>6.4199999999999993E-2</c:v>
                </c:pt>
                <c:pt idx="52">
                  <c:v>6.5199999999999994E-2</c:v>
                </c:pt>
                <c:pt idx="53">
                  <c:v>6.7400000000000002E-2</c:v>
                </c:pt>
                <c:pt idx="54">
                  <c:v>6.5500000000000003E-2</c:v>
                </c:pt>
                <c:pt idx="55">
                  <c:v>6.4500000000000002E-2</c:v>
                </c:pt>
                <c:pt idx="56">
                  <c:v>6.4899999999999999E-2</c:v>
                </c:pt>
                <c:pt idx="57">
                  <c:v>6.5500000000000003E-2</c:v>
                </c:pt>
                <c:pt idx="58">
                  <c:v>6.5699999999999995E-2</c:v>
                </c:pt>
                <c:pt idx="59">
                  <c:v>6.8900000000000003E-2</c:v>
                </c:pt>
                <c:pt idx="60">
                  <c:v>1.14E-2</c:v>
                </c:pt>
                <c:pt idx="61">
                  <c:v>1.24E-2</c:v>
                </c:pt>
                <c:pt idx="62">
                  <c:v>1.26E-2</c:v>
                </c:pt>
                <c:pt idx="63">
                  <c:v>1.1900000000000001E-2</c:v>
                </c:pt>
                <c:pt idx="64">
                  <c:v>1.09E-2</c:v>
                </c:pt>
                <c:pt idx="65">
                  <c:v>1.24E-2</c:v>
                </c:pt>
                <c:pt idx="66">
                  <c:v>1.2800000000000001E-2</c:v>
                </c:pt>
                <c:pt idx="67">
                  <c:v>1.18E-2</c:v>
                </c:pt>
                <c:pt idx="68">
                  <c:v>1.2999999999999999E-2</c:v>
                </c:pt>
                <c:pt idx="69">
                  <c:v>1.2E-2</c:v>
                </c:pt>
                <c:pt idx="70">
                  <c:v>1.1299999999999999E-2</c:v>
                </c:pt>
                <c:pt idx="71">
                  <c:v>1.29E-2</c:v>
                </c:pt>
                <c:pt idx="72">
                  <c:v>1.2500000000000001E-2</c:v>
                </c:pt>
                <c:pt idx="73">
                  <c:v>1.1599999999999999E-2</c:v>
                </c:pt>
                <c:pt idx="74">
                  <c:v>9.2999999999999992E-3</c:v>
                </c:pt>
                <c:pt idx="75">
                  <c:v>0.01</c:v>
                </c:pt>
                <c:pt idx="76">
                  <c:v>9.5999999999999992E-3</c:v>
                </c:pt>
                <c:pt idx="77">
                  <c:v>1.0800000000000001E-2</c:v>
                </c:pt>
                <c:pt idx="78">
                  <c:v>8.8000000000000005E-3</c:v>
                </c:pt>
                <c:pt idx="79">
                  <c:v>9.4000000000000004E-3</c:v>
                </c:pt>
                <c:pt idx="80">
                  <c:v>1.0500000000000001E-2</c:v>
                </c:pt>
                <c:pt idx="81">
                  <c:v>1.03E-2</c:v>
                </c:pt>
                <c:pt idx="82">
                  <c:v>9.7000000000000003E-3</c:v>
                </c:pt>
                <c:pt idx="83">
                  <c:v>1.0800000000000001E-2</c:v>
                </c:pt>
                <c:pt idx="84">
                  <c:v>1.14E-2</c:v>
                </c:pt>
                <c:pt idx="85">
                  <c:v>1.18E-2</c:v>
                </c:pt>
                <c:pt idx="86">
                  <c:v>1.09E-2</c:v>
                </c:pt>
                <c:pt idx="87">
                  <c:v>1.0999999999999999E-2</c:v>
                </c:pt>
                <c:pt idx="88">
                  <c:v>1.0800000000000001E-2</c:v>
                </c:pt>
                <c:pt idx="89">
                  <c:v>9.7999999999999997E-3</c:v>
                </c:pt>
                <c:pt idx="90">
                  <c:v>1.04E-2</c:v>
                </c:pt>
                <c:pt idx="91">
                  <c:v>1.0200000000000001E-2</c:v>
                </c:pt>
                <c:pt idx="92">
                  <c:v>9.7999999999999997E-3</c:v>
                </c:pt>
                <c:pt idx="93">
                  <c:v>8.5000000000000006E-3</c:v>
                </c:pt>
                <c:pt idx="94">
                  <c:v>1.06E-2</c:v>
                </c:pt>
                <c:pt idx="95">
                  <c:v>1.09E-2</c:v>
                </c:pt>
                <c:pt idx="96">
                  <c:v>1.06E-2</c:v>
                </c:pt>
                <c:pt idx="97">
                  <c:v>0.01</c:v>
                </c:pt>
                <c:pt idx="98">
                  <c:v>9.4000000000000004E-3</c:v>
                </c:pt>
                <c:pt idx="99">
                  <c:v>1.0500000000000001E-2</c:v>
                </c:pt>
                <c:pt idx="100">
                  <c:v>1.11E-2</c:v>
                </c:pt>
                <c:pt idx="101">
                  <c:v>1.2500000000000001E-2</c:v>
                </c:pt>
                <c:pt idx="102">
                  <c:v>4.6199999999999998E-2</c:v>
                </c:pt>
                <c:pt idx="103">
                  <c:v>2.4299999999999999E-2</c:v>
                </c:pt>
                <c:pt idx="104">
                  <c:v>0.17230000000000001</c:v>
                </c:pt>
                <c:pt idx="105">
                  <c:v>0.1048</c:v>
                </c:pt>
                <c:pt idx="106">
                  <c:v>8.2000000000000003E-2</c:v>
                </c:pt>
                <c:pt idx="107">
                  <c:v>0.12659999999999999</c:v>
                </c:pt>
                <c:pt idx="108">
                  <c:v>0.2107</c:v>
                </c:pt>
                <c:pt idx="109">
                  <c:v>4.6899999999999997E-2</c:v>
                </c:pt>
                <c:pt idx="110">
                  <c:v>2.29E-2</c:v>
                </c:pt>
                <c:pt idx="111">
                  <c:v>0.17519999999999999</c:v>
                </c:pt>
                <c:pt idx="112">
                  <c:v>0.1615</c:v>
                </c:pt>
                <c:pt idx="113">
                  <c:v>9.1899999999999996E-2</c:v>
                </c:pt>
                <c:pt idx="114">
                  <c:v>0.1404</c:v>
                </c:pt>
                <c:pt idx="115">
                  <c:v>0.2097</c:v>
                </c:pt>
                <c:pt idx="116">
                  <c:v>3.3500000000000002E-2</c:v>
                </c:pt>
                <c:pt idx="117">
                  <c:v>3.3300000000000003E-2</c:v>
                </c:pt>
                <c:pt idx="118">
                  <c:v>0.1648</c:v>
                </c:pt>
                <c:pt idx="119">
                  <c:v>0.1103</c:v>
                </c:pt>
                <c:pt idx="120">
                  <c:v>9.1399999999999995E-2</c:v>
                </c:pt>
                <c:pt idx="121">
                  <c:v>0.22819999999999999</c:v>
                </c:pt>
                <c:pt idx="122">
                  <c:v>0.20880000000000001</c:v>
                </c:pt>
                <c:pt idx="123">
                  <c:v>4.58E-2</c:v>
                </c:pt>
                <c:pt idx="124">
                  <c:v>2.7300000000000001E-2</c:v>
                </c:pt>
                <c:pt idx="125">
                  <c:v>0.17150000000000001</c:v>
                </c:pt>
                <c:pt idx="126">
                  <c:v>0.17150000000000001</c:v>
                </c:pt>
                <c:pt idx="127">
                  <c:v>9.2600000000000002E-2</c:v>
                </c:pt>
                <c:pt idx="128">
                  <c:v>0.14899999999999999</c:v>
                </c:pt>
                <c:pt idx="129">
                  <c:v>0.19220000000000001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87-4B02-9057-08AE89372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94824"/>
        <c:axId val="468195216"/>
      </c:scatterChart>
      <c:valAx>
        <c:axId val="468194824"/>
        <c:scaling>
          <c:logBase val="10"/>
          <c:orientation val="minMax"/>
          <c:max val="0.5"/>
          <c:min val="5.000000000000001E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AERONET AOD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195216"/>
        <c:crossesAt val="5.000000000000001E-3"/>
        <c:crossBetween val="midCat"/>
      </c:valAx>
      <c:valAx>
        <c:axId val="468195216"/>
        <c:scaling>
          <c:logBase val="10"/>
          <c:orientation val="minMax"/>
          <c:max val="0.5"/>
          <c:min val="5.000000000000001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CEAMS AOD</a:t>
                </a:r>
              </a:p>
            </c:rich>
          </c:tx>
          <c:layout>
            <c:manualLayout>
              <c:xMode val="edge"/>
              <c:yMode val="edge"/>
              <c:x val="1.8390804597701149E-2"/>
              <c:y val="0.315164819273623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194824"/>
        <c:crossesAt val="5.000000000000001E-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07310728230974"/>
          <c:y val="0.56606933381279789"/>
          <c:w val="0.2795346093098951"/>
          <c:h val="0.288079501207089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29862080492949"/>
          <c:y val="8.7461723534558181E-2"/>
          <c:w val="0.81718423751247959"/>
          <c:h val="0.77495373078365204"/>
        </c:manualLayout>
      </c:layout>
      <c:scatterChart>
        <c:scatterStyle val="lineMarker"/>
        <c:varyColors val="0"/>
        <c:ser>
          <c:idx val="0"/>
          <c:order val="0"/>
          <c:tx>
            <c:v>BA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'BA Plot'!$W$2:$W$521</c:f>
              <c:numCache>
                <c:formatCode>General</c:formatCode>
                <c:ptCount val="520"/>
                <c:pt idx="0">
                  <c:v>0.21765000000000001</c:v>
                </c:pt>
                <c:pt idx="1">
                  <c:v>0.2205</c:v>
                </c:pt>
                <c:pt idx="2">
                  <c:v>0.22600000000000001</c:v>
                </c:pt>
                <c:pt idx="3">
                  <c:v>0.22864999999999999</c:v>
                </c:pt>
                <c:pt idx="4">
                  <c:v>0.23480000000000001</c:v>
                </c:pt>
                <c:pt idx="5">
                  <c:v>0.22875000000000001</c:v>
                </c:pt>
                <c:pt idx="6">
                  <c:v>0.23485</c:v>
                </c:pt>
                <c:pt idx="7">
                  <c:v>0.23349999999999999</c:v>
                </c:pt>
                <c:pt idx="8">
                  <c:v>0.23215</c:v>
                </c:pt>
                <c:pt idx="9">
                  <c:v>0.2306</c:v>
                </c:pt>
                <c:pt idx="10">
                  <c:v>0.23205000000000001</c:v>
                </c:pt>
                <c:pt idx="11">
                  <c:v>0.22750000000000001</c:v>
                </c:pt>
                <c:pt idx="12">
                  <c:v>0.2268</c:v>
                </c:pt>
                <c:pt idx="13">
                  <c:v>0.2185</c:v>
                </c:pt>
                <c:pt idx="14">
                  <c:v>0.22189999999999999</c:v>
                </c:pt>
                <c:pt idx="15">
                  <c:v>0.21595</c:v>
                </c:pt>
                <c:pt idx="16">
                  <c:v>0.21945000000000001</c:v>
                </c:pt>
                <c:pt idx="17">
                  <c:v>0.21329999999999999</c:v>
                </c:pt>
                <c:pt idx="18">
                  <c:v>0.19925000000000001</c:v>
                </c:pt>
                <c:pt idx="19">
                  <c:v>0.21245</c:v>
                </c:pt>
                <c:pt idx="20">
                  <c:v>0.2172</c:v>
                </c:pt>
                <c:pt idx="21">
                  <c:v>0.22249999999999998</c:v>
                </c:pt>
                <c:pt idx="22">
                  <c:v>0.2329</c:v>
                </c:pt>
                <c:pt idx="23">
                  <c:v>0.22835</c:v>
                </c:pt>
                <c:pt idx="24">
                  <c:v>0.22855</c:v>
                </c:pt>
                <c:pt idx="25">
                  <c:v>0.23144999999999999</c:v>
                </c:pt>
                <c:pt idx="26">
                  <c:v>0.23604999999999998</c:v>
                </c:pt>
                <c:pt idx="27">
                  <c:v>0.23154999999999998</c:v>
                </c:pt>
                <c:pt idx="28">
                  <c:v>0.24295</c:v>
                </c:pt>
                <c:pt idx="29">
                  <c:v>0.22155</c:v>
                </c:pt>
                <c:pt idx="30">
                  <c:v>0.22515000000000002</c:v>
                </c:pt>
                <c:pt idx="31">
                  <c:v>0.22905</c:v>
                </c:pt>
                <c:pt idx="32">
                  <c:v>0.23089999999999999</c:v>
                </c:pt>
                <c:pt idx="33">
                  <c:v>0.2455</c:v>
                </c:pt>
                <c:pt idx="34">
                  <c:v>0.23694999999999999</c:v>
                </c:pt>
                <c:pt idx="35">
                  <c:v>0.24230000000000002</c:v>
                </c:pt>
                <c:pt idx="36">
                  <c:v>0.24230000000000002</c:v>
                </c:pt>
                <c:pt idx="37">
                  <c:v>0.23860000000000001</c:v>
                </c:pt>
                <c:pt idx="38">
                  <c:v>0.23344999999999999</c:v>
                </c:pt>
                <c:pt idx="39">
                  <c:v>0.23125000000000001</c:v>
                </c:pt>
                <c:pt idx="40">
                  <c:v>0.2319</c:v>
                </c:pt>
                <c:pt idx="41">
                  <c:v>0.21760000000000002</c:v>
                </c:pt>
                <c:pt idx="42">
                  <c:v>0.2228</c:v>
                </c:pt>
                <c:pt idx="43">
                  <c:v>0.22499999999999998</c:v>
                </c:pt>
                <c:pt idx="44">
                  <c:v>0.21784999999999999</c:v>
                </c:pt>
                <c:pt idx="45">
                  <c:v>0.2205</c:v>
                </c:pt>
                <c:pt idx="46">
                  <c:v>0.21015</c:v>
                </c:pt>
                <c:pt idx="47">
                  <c:v>0.21234999999999998</c:v>
                </c:pt>
                <c:pt idx="48">
                  <c:v>0.20205000000000001</c:v>
                </c:pt>
                <c:pt idx="49">
                  <c:v>0.21000000000000002</c:v>
                </c:pt>
                <c:pt idx="50">
                  <c:v>0.21425</c:v>
                </c:pt>
                <c:pt idx="51">
                  <c:v>0.22020000000000001</c:v>
                </c:pt>
                <c:pt idx="52">
                  <c:v>0.22794999999999999</c:v>
                </c:pt>
                <c:pt idx="53">
                  <c:v>0.23699999999999999</c:v>
                </c:pt>
                <c:pt idx="54">
                  <c:v>0.23280000000000001</c:v>
                </c:pt>
                <c:pt idx="55">
                  <c:v>0.23039999999999999</c:v>
                </c:pt>
                <c:pt idx="56">
                  <c:v>0.2324</c:v>
                </c:pt>
                <c:pt idx="57">
                  <c:v>0.23665</c:v>
                </c:pt>
                <c:pt idx="58">
                  <c:v>0.23380000000000001</c:v>
                </c:pt>
                <c:pt idx="59">
                  <c:v>0.24304999999999999</c:v>
                </c:pt>
                <c:pt idx="60">
                  <c:v>3.2049999999999995E-2</c:v>
                </c:pt>
                <c:pt idx="61">
                  <c:v>3.0800000000000001E-2</c:v>
                </c:pt>
                <c:pt idx="62">
                  <c:v>2.9749999999999999E-2</c:v>
                </c:pt>
                <c:pt idx="63">
                  <c:v>2.9150000000000002E-2</c:v>
                </c:pt>
                <c:pt idx="64">
                  <c:v>2.8450000000000003E-2</c:v>
                </c:pt>
                <c:pt idx="65">
                  <c:v>2.845E-2</c:v>
                </c:pt>
                <c:pt idx="66">
                  <c:v>2.9149999999999999E-2</c:v>
                </c:pt>
                <c:pt idx="67">
                  <c:v>2.7099999999999999E-2</c:v>
                </c:pt>
                <c:pt idx="68">
                  <c:v>2.7099999999999999E-2</c:v>
                </c:pt>
                <c:pt idx="69">
                  <c:v>2.6349999999999998E-2</c:v>
                </c:pt>
                <c:pt idx="70">
                  <c:v>2.6800000000000001E-2</c:v>
                </c:pt>
                <c:pt idx="71">
                  <c:v>2.6700000000000002E-2</c:v>
                </c:pt>
                <c:pt idx="72">
                  <c:v>2.6000000000000002E-2</c:v>
                </c:pt>
                <c:pt idx="73">
                  <c:v>2.435E-2</c:v>
                </c:pt>
                <c:pt idx="74">
                  <c:v>3.1449999999999999E-2</c:v>
                </c:pt>
                <c:pt idx="75">
                  <c:v>3.1149999999999997E-2</c:v>
                </c:pt>
                <c:pt idx="76">
                  <c:v>2.9199999999999997E-2</c:v>
                </c:pt>
                <c:pt idx="77">
                  <c:v>2.8450000000000003E-2</c:v>
                </c:pt>
                <c:pt idx="78">
                  <c:v>2.8400000000000002E-2</c:v>
                </c:pt>
                <c:pt idx="79">
                  <c:v>2.845E-2</c:v>
                </c:pt>
                <c:pt idx="80">
                  <c:v>3.0149999999999996E-2</c:v>
                </c:pt>
                <c:pt idx="81">
                  <c:v>2.8000000000000001E-2</c:v>
                </c:pt>
                <c:pt idx="82">
                  <c:v>2.7E-2</c:v>
                </c:pt>
                <c:pt idx="83">
                  <c:v>2.7950000000000003E-2</c:v>
                </c:pt>
                <c:pt idx="84">
                  <c:v>2.7400000000000001E-2</c:v>
                </c:pt>
                <c:pt idx="85">
                  <c:v>2.7900000000000001E-2</c:v>
                </c:pt>
                <c:pt idx="86">
                  <c:v>2.6849999999999999E-2</c:v>
                </c:pt>
                <c:pt idx="87">
                  <c:v>2.6349999999999998E-2</c:v>
                </c:pt>
                <c:pt idx="88">
                  <c:v>2.7200000000000002E-2</c:v>
                </c:pt>
                <c:pt idx="89">
                  <c:v>2.6849999999999999E-2</c:v>
                </c:pt>
                <c:pt idx="90">
                  <c:v>2.555E-2</c:v>
                </c:pt>
                <c:pt idx="91">
                  <c:v>2.5550000000000003E-2</c:v>
                </c:pt>
                <c:pt idx="92">
                  <c:v>2.2749999999999999E-2</c:v>
                </c:pt>
                <c:pt idx="93">
                  <c:v>2.5250000000000002E-2</c:v>
                </c:pt>
                <c:pt idx="94">
                  <c:v>2.5000000000000001E-2</c:v>
                </c:pt>
                <c:pt idx="95">
                  <c:v>2.5250000000000002E-2</c:v>
                </c:pt>
                <c:pt idx="96">
                  <c:v>2.47E-2</c:v>
                </c:pt>
                <c:pt idx="97">
                  <c:v>2.5300000000000003E-2</c:v>
                </c:pt>
                <c:pt idx="98">
                  <c:v>2.4399999999999998E-2</c:v>
                </c:pt>
                <c:pt idx="99">
                  <c:v>2.5000000000000001E-2</c:v>
                </c:pt>
                <c:pt idx="100">
                  <c:v>2.4500000000000001E-2</c:v>
                </c:pt>
                <c:pt idx="101">
                  <c:v>2.3050000000000001E-2</c:v>
                </c:pt>
                <c:pt idx="102">
                  <c:v>6.2600000000000003E-2</c:v>
                </c:pt>
                <c:pt idx="103">
                  <c:v>3.8150000000000003E-2</c:v>
                </c:pt>
                <c:pt idx="104">
                  <c:v>0.1673</c:v>
                </c:pt>
                <c:pt idx="105">
                  <c:v>0.13319999999999999</c:v>
                </c:pt>
                <c:pt idx="106">
                  <c:v>9.06E-2</c:v>
                </c:pt>
                <c:pt idx="107">
                  <c:v>0.13250000000000001</c:v>
                </c:pt>
                <c:pt idx="108">
                  <c:v>0.20885000000000001</c:v>
                </c:pt>
                <c:pt idx="109">
                  <c:v>6.4299999999999996E-2</c:v>
                </c:pt>
                <c:pt idx="110">
                  <c:v>3.925E-2</c:v>
                </c:pt>
                <c:pt idx="111">
                  <c:v>0.17299999999999999</c:v>
                </c:pt>
                <c:pt idx="112">
                  <c:v>0.15075</c:v>
                </c:pt>
                <c:pt idx="113">
                  <c:v>9.845000000000001E-2</c:v>
                </c:pt>
                <c:pt idx="114">
                  <c:v>0.14065</c:v>
                </c:pt>
                <c:pt idx="115">
                  <c:v>0.20500000000000002</c:v>
                </c:pt>
                <c:pt idx="116">
                  <c:v>5.6300000000000003E-2</c:v>
                </c:pt>
                <c:pt idx="117">
                  <c:v>3.8249999999999999E-2</c:v>
                </c:pt>
                <c:pt idx="118">
                  <c:v>0.16855000000000001</c:v>
                </c:pt>
                <c:pt idx="119">
                  <c:v>0.12335</c:v>
                </c:pt>
                <c:pt idx="120">
                  <c:v>9.7549999999999998E-2</c:v>
                </c:pt>
                <c:pt idx="121">
                  <c:v>0.17349999999999999</c:v>
                </c:pt>
                <c:pt idx="122">
                  <c:v>0.20879999999999999</c:v>
                </c:pt>
                <c:pt idx="123">
                  <c:v>6.4950000000000008E-2</c:v>
                </c:pt>
                <c:pt idx="124">
                  <c:v>4.0899999999999999E-2</c:v>
                </c:pt>
                <c:pt idx="125">
                  <c:v>0.17220000000000002</c:v>
                </c:pt>
                <c:pt idx="126">
                  <c:v>0.15604999999999999</c:v>
                </c:pt>
                <c:pt idx="127">
                  <c:v>9.955E-2</c:v>
                </c:pt>
                <c:pt idx="128">
                  <c:v>0.14510000000000001</c:v>
                </c:pt>
                <c:pt idx="129">
                  <c:v>0.20274999999999999</c:v>
                </c:pt>
                <c:pt idx="130">
                  <c:v>0.16705</c:v>
                </c:pt>
                <c:pt idx="131">
                  <c:v>0.17280000000000001</c:v>
                </c:pt>
                <c:pt idx="132">
                  <c:v>0.17565</c:v>
                </c:pt>
                <c:pt idx="133">
                  <c:v>0.17615</c:v>
                </c:pt>
                <c:pt idx="134">
                  <c:v>0.185</c:v>
                </c:pt>
                <c:pt idx="135">
                  <c:v>0.17695</c:v>
                </c:pt>
                <c:pt idx="136">
                  <c:v>0.18275</c:v>
                </c:pt>
                <c:pt idx="137">
                  <c:v>0.18175000000000002</c:v>
                </c:pt>
                <c:pt idx="138">
                  <c:v>0.18185000000000001</c:v>
                </c:pt>
                <c:pt idx="139">
                  <c:v>0.18030000000000002</c:v>
                </c:pt>
                <c:pt idx="140">
                  <c:v>0.17954999999999999</c:v>
                </c:pt>
                <c:pt idx="141">
                  <c:v>0.17754999999999999</c:v>
                </c:pt>
                <c:pt idx="142">
                  <c:v>0.17635000000000001</c:v>
                </c:pt>
                <c:pt idx="143">
                  <c:v>0.17209999999999998</c:v>
                </c:pt>
                <c:pt idx="144">
                  <c:v>0.17294999999999999</c:v>
                </c:pt>
                <c:pt idx="145">
                  <c:v>0.1686</c:v>
                </c:pt>
                <c:pt idx="146">
                  <c:v>0.16515000000000002</c:v>
                </c:pt>
                <c:pt idx="147">
                  <c:v>0.16460000000000002</c:v>
                </c:pt>
                <c:pt idx="148">
                  <c:v>0.15509999999999999</c:v>
                </c:pt>
                <c:pt idx="149">
                  <c:v>0.16305</c:v>
                </c:pt>
                <c:pt idx="150">
                  <c:v>0.16785</c:v>
                </c:pt>
                <c:pt idx="151">
                  <c:v>0.16920000000000002</c:v>
                </c:pt>
                <c:pt idx="152">
                  <c:v>0.17804999999999999</c:v>
                </c:pt>
                <c:pt idx="153">
                  <c:v>0.1754</c:v>
                </c:pt>
                <c:pt idx="154">
                  <c:v>0.17649999999999999</c:v>
                </c:pt>
                <c:pt idx="155">
                  <c:v>0.17924999999999999</c:v>
                </c:pt>
                <c:pt idx="156">
                  <c:v>0.18584999999999999</c:v>
                </c:pt>
                <c:pt idx="157">
                  <c:v>0.1792</c:v>
                </c:pt>
                <c:pt idx="158">
                  <c:v>0.18240000000000001</c:v>
                </c:pt>
                <c:pt idx="159">
                  <c:v>0.17199999999999999</c:v>
                </c:pt>
                <c:pt idx="160">
                  <c:v>0.17759999999999998</c:v>
                </c:pt>
                <c:pt idx="161">
                  <c:v>0.17885000000000001</c:v>
                </c:pt>
                <c:pt idx="162">
                  <c:v>0.17809999999999998</c:v>
                </c:pt>
                <c:pt idx="163">
                  <c:v>0.18640000000000001</c:v>
                </c:pt>
                <c:pt idx="164">
                  <c:v>0.18164999999999998</c:v>
                </c:pt>
                <c:pt idx="165">
                  <c:v>0.18530000000000002</c:v>
                </c:pt>
                <c:pt idx="166">
                  <c:v>0.18530000000000002</c:v>
                </c:pt>
                <c:pt idx="167">
                  <c:v>0.18645</c:v>
                </c:pt>
                <c:pt idx="168">
                  <c:v>0.17975000000000002</c:v>
                </c:pt>
                <c:pt idx="169">
                  <c:v>0.18159999999999998</c:v>
                </c:pt>
                <c:pt idx="170">
                  <c:v>0.18110000000000001</c:v>
                </c:pt>
                <c:pt idx="171">
                  <c:v>0.17430000000000001</c:v>
                </c:pt>
                <c:pt idx="172">
                  <c:v>0.16919999999999999</c:v>
                </c:pt>
                <c:pt idx="173">
                  <c:v>0.18185000000000001</c:v>
                </c:pt>
                <c:pt idx="174">
                  <c:v>0.17204999999999998</c:v>
                </c:pt>
                <c:pt idx="175">
                  <c:v>0.1532</c:v>
                </c:pt>
                <c:pt idx="176">
                  <c:v>0.14574999999999999</c:v>
                </c:pt>
                <c:pt idx="177">
                  <c:v>0.16975000000000001</c:v>
                </c:pt>
                <c:pt idx="178">
                  <c:v>0.15515000000000001</c:v>
                </c:pt>
                <c:pt idx="179">
                  <c:v>0.1648</c:v>
                </c:pt>
                <c:pt idx="180">
                  <c:v>0.16749999999999998</c:v>
                </c:pt>
                <c:pt idx="181">
                  <c:v>0.1721</c:v>
                </c:pt>
                <c:pt idx="182">
                  <c:v>0.1794</c:v>
                </c:pt>
                <c:pt idx="183">
                  <c:v>0.18490000000000001</c:v>
                </c:pt>
                <c:pt idx="184">
                  <c:v>0.1827</c:v>
                </c:pt>
                <c:pt idx="185">
                  <c:v>0.18195</c:v>
                </c:pt>
                <c:pt idx="186">
                  <c:v>0.18304999999999999</c:v>
                </c:pt>
                <c:pt idx="187">
                  <c:v>0.18614999999999998</c:v>
                </c:pt>
                <c:pt idx="188">
                  <c:v>0.1845</c:v>
                </c:pt>
                <c:pt idx="189">
                  <c:v>0.1918</c:v>
                </c:pt>
                <c:pt idx="190">
                  <c:v>2.2550000000000001E-2</c:v>
                </c:pt>
                <c:pt idx="191">
                  <c:v>2.2550000000000001E-2</c:v>
                </c:pt>
                <c:pt idx="192">
                  <c:v>2.1700000000000001E-2</c:v>
                </c:pt>
                <c:pt idx="193">
                  <c:v>2.1249999999999998E-2</c:v>
                </c:pt>
                <c:pt idx="194">
                  <c:v>2.0549999999999999E-2</c:v>
                </c:pt>
                <c:pt idx="195">
                  <c:v>2.145E-2</c:v>
                </c:pt>
                <c:pt idx="196">
                  <c:v>2.1049999999999999E-2</c:v>
                </c:pt>
                <c:pt idx="197">
                  <c:v>2.0249999999999997E-2</c:v>
                </c:pt>
                <c:pt idx="198">
                  <c:v>2.0500000000000001E-2</c:v>
                </c:pt>
                <c:pt idx="199">
                  <c:v>2.0049999999999998E-2</c:v>
                </c:pt>
                <c:pt idx="200">
                  <c:v>2.0400000000000001E-2</c:v>
                </c:pt>
                <c:pt idx="201">
                  <c:v>2.085E-2</c:v>
                </c:pt>
                <c:pt idx="202">
                  <c:v>0.02</c:v>
                </c:pt>
                <c:pt idx="203">
                  <c:v>1.9799999999999998E-2</c:v>
                </c:pt>
                <c:pt idx="204">
                  <c:v>2.0749999999999998E-2</c:v>
                </c:pt>
                <c:pt idx="205">
                  <c:v>2.06E-2</c:v>
                </c:pt>
                <c:pt idx="206">
                  <c:v>1.9050000000000001E-2</c:v>
                </c:pt>
                <c:pt idx="207">
                  <c:v>1.9349999999999999E-2</c:v>
                </c:pt>
                <c:pt idx="208">
                  <c:v>1.8849999999999999E-2</c:v>
                </c:pt>
                <c:pt idx="209">
                  <c:v>1.9700000000000002E-2</c:v>
                </c:pt>
                <c:pt idx="210">
                  <c:v>2.0250000000000001E-2</c:v>
                </c:pt>
                <c:pt idx="211">
                  <c:v>1.985E-2</c:v>
                </c:pt>
                <c:pt idx="212">
                  <c:v>1.8950000000000002E-2</c:v>
                </c:pt>
                <c:pt idx="213">
                  <c:v>2.0049999999999998E-2</c:v>
                </c:pt>
                <c:pt idx="214">
                  <c:v>1.9599999999999999E-2</c:v>
                </c:pt>
                <c:pt idx="215">
                  <c:v>1.985E-2</c:v>
                </c:pt>
                <c:pt idx="216">
                  <c:v>1.9599999999999999E-2</c:v>
                </c:pt>
                <c:pt idx="217">
                  <c:v>1.9400000000000001E-2</c:v>
                </c:pt>
                <c:pt idx="218">
                  <c:v>2.2850000000000002E-2</c:v>
                </c:pt>
                <c:pt idx="219">
                  <c:v>2.1900000000000003E-2</c:v>
                </c:pt>
                <c:pt idx="220">
                  <c:v>2.1899999999999999E-2</c:v>
                </c:pt>
                <c:pt idx="221">
                  <c:v>2.0999999999999998E-2</c:v>
                </c:pt>
                <c:pt idx="222">
                  <c:v>2.0250000000000001E-2</c:v>
                </c:pt>
                <c:pt idx="223">
                  <c:v>2.1299999999999999E-2</c:v>
                </c:pt>
                <c:pt idx="224">
                  <c:v>2.145E-2</c:v>
                </c:pt>
                <c:pt idx="225">
                  <c:v>2.1049999999999999E-2</c:v>
                </c:pt>
                <c:pt idx="226">
                  <c:v>2.0450000000000003E-2</c:v>
                </c:pt>
                <c:pt idx="227">
                  <c:v>2.29E-2</c:v>
                </c:pt>
                <c:pt idx="228">
                  <c:v>2.0900000000000002E-2</c:v>
                </c:pt>
                <c:pt idx="229">
                  <c:v>2.06E-2</c:v>
                </c:pt>
                <c:pt idx="230">
                  <c:v>2.01E-2</c:v>
                </c:pt>
                <c:pt idx="231">
                  <c:v>2.0049999999999998E-2</c:v>
                </c:pt>
                <c:pt idx="232">
                  <c:v>7.0599999999999996E-2</c:v>
                </c:pt>
                <c:pt idx="233">
                  <c:v>3.1549999999999995E-2</c:v>
                </c:pt>
                <c:pt idx="234">
                  <c:v>0.1651</c:v>
                </c:pt>
                <c:pt idx="235">
                  <c:v>0.12415</c:v>
                </c:pt>
                <c:pt idx="236">
                  <c:v>9.1399999999999995E-2</c:v>
                </c:pt>
                <c:pt idx="237">
                  <c:v>0.1318</c:v>
                </c:pt>
                <c:pt idx="238">
                  <c:v>0.20824999999999999</c:v>
                </c:pt>
                <c:pt idx="239">
                  <c:v>5.6099999999999997E-2</c:v>
                </c:pt>
                <c:pt idx="240">
                  <c:v>3.0849999999999999E-2</c:v>
                </c:pt>
                <c:pt idx="241">
                  <c:v>0.16999999999999998</c:v>
                </c:pt>
                <c:pt idx="242">
                  <c:v>0.14779999999999999</c:v>
                </c:pt>
                <c:pt idx="243">
                  <c:v>9.4450000000000006E-2</c:v>
                </c:pt>
                <c:pt idx="244">
                  <c:v>0.14019999999999999</c:v>
                </c:pt>
                <c:pt idx="245">
                  <c:v>0.20350000000000001</c:v>
                </c:pt>
                <c:pt idx="246">
                  <c:v>4.8299999999999996E-2</c:v>
                </c:pt>
                <c:pt idx="247">
                  <c:v>3.15E-2</c:v>
                </c:pt>
                <c:pt idx="248">
                  <c:v>0.16470000000000001</c:v>
                </c:pt>
                <c:pt idx="249">
                  <c:v>0.12525</c:v>
                </c:pt>
                <c:pt idx="250">
                  <c:v>9.4399999999999998E-2</c:v>
                </c:pt>
                <c:pt idx="251">
                  <c:v>0.17570000000000002</c:v>
                </c:pt>
                <c:pt idx="252">
                  <c:v>0.20795000000000002</c:v>
                </c:pt>
                <c:pt idx="253">
                  <c:v>5.11E-2</c:v>
                </c:pt>
                <c:pt idx="254">
                  <c:v>2.8249999999999997E-2</c:v>
                </c:pt>
                <c:pt idx="255">
                  <c:v>0.16499999999999998</c:v>
                </c:pt>
                <c:pt idx="256">
                  <c:v>0.14815</c:v>
                </c:pt>
                <c:pt idx="257">
                  <c:v>9.1649999999999995E-2</c:v>
                </c:pt>
                <c:pt idx="258">
                  <c:v>0.1401</c:v>
                </c:pt>
                <c:pt idx="259">
                  <c:v>0.19950000000000001</c:v>
                </c:pt>
                <c:pt idx="260">
                  <c:v>8.5499999999999993E-2</c:v>
                </c:pt>
                <c:pt idx="261">
                  <c:v>8.7900000000000006E-2</c:v>
                </c:pt>
                <c:pt idx="262">
                  <c:v>9.1150000000000009E-2</c:v>
                </c:pt>
                <c:pt idx="263">
                  <c:v>9.2999999999999999E-2</c:v>
                </c:pt>
                <c:pt idx="264">
                  <c:v>9.9299999999999999E-2</c:v>
                </c:pt>
                <c:pt idx="265">
                  <c:v>9.4399999999999998E-2</c:v>
                </c:pt>
                <c:pt idx="266">
                  <c:v>9.7700000000000009E-2</c:v>
                </c:pt>
                <c:pt idx="267">
                  <c:v>0.1</c:v>
                </c:pt>
                <c:pt idx="268">
                  <c:v>0.10014999999999999</c:v>
                </c:pt>
                <c:pt idx="269">
                  <c:v>9.7549999999999998E-2</c:v>
                </c:pt>
                <c:pt idx="270">
                  <c:v>9.8500000000000004E-2</c:v>
                </c:pt>
                <c:pt idx="271">
                  <c:v>9.7650000000000001E-2</c:v>
                </c:pt>
                <c:pt idx="272">
                  <c:v>9.6299999999999997E-2</c:v>
                </c:pt>
                <c:pt idx="273">
                  <c:v>9.2899999999999996E-2</c:v>
                </c:pt>
                <c:pt idx="274">
                  <c:v>9.8500000000000004E-2</c:v>
                </c:pt>
                <c:pt idx="275">
                  <c:v>9.7450000000000009E-2</c:v>
                </c:pt>
                <c:pt idx="276">
                  <c:v>0.1003</c:v>
                </c:pt>
                <c:pt idx="277">
                  <c:v>9.5049999999999996E-2</c:v>
                </c:pt>
                <c:pt idx="278">
                  <c:v>8.72E-2</c:v>
                </c:pt>
                <c:pt idx="279">
                  <c:v>9.1350000000000001E-2</c:v>
                </c:pt>
                <c:pt idx="280">
                  <c:v>9.3549999999999994E-2</c:v>
                </c:pt>
                <c:pt idx="281">
                  <c:v>9.6149999999999999E-2</c:v>
                </c:pt>
                <c:pt idx="282">
                  <c:v>0.10155</c:v>
                </c:pt>
                <c:pt idx="283">
                  <c:v>9.9699999999999997E-2</c:v>
                </c:pt>
                <c:pt idx="284">
                  <c:v>9.9250000000000005E-2</c:v>
                </c:pt>
                <c:pt idx="285">
                  <c:v>9.9450000000000011E-2</c:v>
                </c:pt>
                <c:pt idx="286">
                  <c:v>0.10145</c:v>
                </c:pt>
                <c:pt idx="287">
                  <c:v>9.9299999999999999E-2</c:v>
                </c:pt>
                <c:pt idx="288">
                  <c:v>0.1046</c:v>
                </c:pt>
                <c:pt idx="289">
                  <c:v>9.0300000000000005E-2</c:v>
                </c:pt>
                <c:pt idx="290">
                  <c:v>9.6250000000000002E-2</c:v>
                </c:pt>
                <c:pt idx="291">
                  <c:v>9.4200000000000006E-2</c:v>
                </c:pt>
                <c:pt idx="292">
                  <c:v>9.3799999999999994E-2</c:v>
                </c:pt>
                <c:pt idx="293">
                  <c:v>9.8099999999999993E-2</c:v>
                </c:pt>
                <c:pt idx="294">
                  <c:v>9.3950000000000006E-2</c:v>
                </c:pt>
                <c:pt idx="295">
                  <c:v>9.8150000000000001E-2</c:v>
                </c:pt>
                <c:pt idx="296">
                  <c:v>9.9150000000000002E-2</c:v>
                </c:pt>
                <c:pt idx="297">
                  <c:v>0.10225000000000001</c:v>
                </c:pt>
                <c:pt idx="298">
                  <c:v>9.6250000000000002E-2</c:v>
                </c:pt>
                <c:pt idx="299">
                  <c:v>9.7450000000000009E-2</c:v>
                </c:pt>
                <c:pt idx="300">
                  <c:v>9.534999999999999E-2</c:v>
                </c:pt>
                <c:pt idx="301">
                  <c:v>9.7650000000000001E-2</c:v>
                </c:pt>
                <c:pt idx="302">
                  <c:v>9.2600000000000002E-2</c:v>
                </c:pt>
                <c:pt idx="303">
                  <c:v>9.6150000000000013E-2</c:v>
                </c:pt>
                <c:pt idx="304">
                  <c:v>9.4200000000000006E-2</c:v>
                </c:pt>
                <c:pt idx="305">
                  <c:v>9.870000000000001E-2</c:v>
                </c:pt>
                <c:pt idx="306">
                  <c:v>9.1749999999999998E-2</c:v>
                </c:pt>
                <c:pt idx="307">
                  <c:v>9.1850000000000001E-2</c:v>
                </c:pt>
                <c:pt idx="308">
                  <c:v>8.6400000000000005E-2</c:v>
                </c:pt>
                <c:pt idx="309">
                  <c:v>9.0249999999999997E-2</c:v>
                </c:pt>
                <c:pt idx="310">
                  <c:v>9.1249999999999998E-2</c:v>
                </c:pt>
                <c:pt idx="311">
                  <c:v>9.4750000000000001E-2</c:v>
                </c:pt>
                <c:pt idx="312">
                  <c:v>9.8599999999999993E-2</c:v>
                </c:pt>
                <c:pt idx="313">
                  <c:v>0.10195</c:v>
                </c:pt>
                <c:pt idx="314">
                  <c:v>0.10205</c:v>
                </c:pt>
                <c:pt idx="315">
                  <c:v>9.7600000000000006E-2</c:v>
                </c:pt>
                <c:pt idx="316">
                  <c:v>0.10155</c:v>
                </c:pt>
                <c:pt idx="317">
                  <c:v>0.10314999999999999</c:v>
                </c:pt>
                <c:pt idx="318">
                  <c:v>0.10139999999999999</c:v>
                </c:pt>
                <c:pt idx="319">
                  <c:v>0.10619999999999999</c:v>
                </c:pt>
                <c:pt idx="320">
                  <c:v>1.4849999999999999E-2</c:v>
                </c:pt>
                <c:pt idx="321">
                  <c:v>1.4200000000000001E-2</c:v>
                </c:pt>
                <c:pt idx="322">
                  <c:v>1.43E-2</c:v>
                </c:pt>
                <c:pt idx="323">
                  <c:v>1.3850000000000001E-2</c:v>
                </c:pt>
                <c:pt idx="324">
                  <c:v>1.375E-2</c:v>
                </c:pt>
                <c:pt idx="325">
                  <c:v>1.4100000000000001E-2</c:v>
                </c:pt>
                <c:pt idx="326">
                  <c:v>1.3899999999999999E-2</c:v>
                </c:pt>
                <c:pt idx="327">
                  <c:v>1.35E-2</c:v>
                </c:pt>
                <c:pt idx="328">
                  <c:v>1.38E-2</c:v>
                </c:pt>
                <c:pt idx="329">
                  <c:v>1.3950000000000001E-2</c:v>
                </c:pt>
                <c:pt idx="330">
                  <c:v>1.37E-2</c:v>
                </c:pt>
                <c:pt idx="331">
                  <c:v>1.4499999999999999E-2</c:v>
                </c:pt>
                <c:pt idx="332">
                  <c:v>1.3950000000000001E-2</c:v>
                </c:pt>
                <c:pt idx="333">
                  <c:v>1.3049999999999999E-2</c:v>
                </c:pt>
                <c:pt idx="334">
                  <c:v>1.3849999999999999E-2</c:v>
                </c:pt>
                <c:pt idx="335">
                  <c:v>1.3299999999999999E-2</c:v>
                </c:pt>
                <c:pt idx="336">
                  <c:v>1.35E-2</c:v>
                </c:pt>
                <c:pt idx="337">
                  <c:v>1.3100000000000001E-2</c:v>
                </c:pt>
                <c:pt idx="338">
                  <c:v>1.26E-2</c:v>
                </c:pt>
                <c:pt idx="339">
                  <c:v>1.3650000000000001E-2</c:v>
                </c:pt>
                <c:pt idx="340">
                  <c:v>1.3350000000000001E-2</c:v>
                </c:pt>
                <c:pt idx="341">
                  <c:v>1.3399999999999999E-2</c:v>
                </c:pt>
                <c:pt idx="342">
                  <c:v>1.3049999999999999E-2</c:v>
                </c:pt>
                <c:pt idx="343">
                  <c:v>1.37E-2</c:v>
                </c:pt>
                <c:pt idx="344">
                  <c:v>1.3399999999999999E-2</c:v>
                </c:pt>
                <c:pt idx="345">
                  <c:v>1.35E-2</c:v>
                </c:pt>
                <c:pt idx="346">
                  <c:v>1.34E-2</c:v>
                </c:pt>
                <c:pt idx="347">
                  <c:v>1.29E-2</c:v>
                </c:pt>
                <c:pt idx="348">
                  <c:v>1.465E-2</c:v>
                </c:pt>
                <c:pt idx="349">
                  <c:v>1.3299999999999999E-2</c:v>
                </c:pt>
                <c:pt idx="350">
                  <c:v>1.4149999999999999E-2</c:v>
                </c:pt>
                <c:pt idx="351">
                  <c:v>1.355E-2</c:v>
                </c:pt>
                <c:pt idx="352">
                  <c:v>1.3100000000000001E-2</c:v>
                </c:pt>
                <c:pt idx="353">
                  <c:v>1.345E-2</c:v>
                </c:pt>
                <c:pt idx="354">
                  <c:v>1.4750000000000001E-2</c:v>
                </c:pt>
                <c:pt idx="355">
                  <c:v>1.575E-2</c:v>
                </c:pt>
                <c:pt idx="356">
                  <c:v>1.32E-2</c:v>
                </c:pt>
                <c:pt idx="357">
                  <c:v>1.43E-2</c:v>
                </c:pt>
                <c:pt idx="358">
                  <c:v>1.3399999999999999E-2</c:v>
                </c:pt>
                <c:pt idx="359">
                  <c:v>1.34E-2</c:v>
                </c:pt>
                <c:pt idx="360">
                  <c:v>1.35E-2</c:v>
                </c:pt>
                <c:pt idx="361">
                  <c:v>1.3350000000000001E-2</c:v>
                </c:pt>
                <c:pt idx="362">
                  <c:v>5.4300000000000001E-2</c:v>
                </c:pt>
                <c:pt idx="363">
                  <c:v>2.7099999999999999E-2</c:v>
                </c:pt>
                <c:pt idx="364">
                  <c:v>0.1709</c:v>
                </c:pt>
                <c:pt idx="365">
                  <c:v>0.12015000000000001</c:v>
                </c:pt>
                <c:pt idx="366">
                  <c:v>8.5249999999999992E-2</c:v>
                </c:pt>
                <c:pt idx="367">
                  <c:v>0.12559999999999999</c:v>
                </c:pt>
                <c:pt idx="368">
                  <c:v>0.20845</c:v>
                </c:pt>
                <c:pt idx="369">
                  <c:v>5.645E-2</c:v>
                </c:pt>
                <c:pt idx="370">
                  <c:v>2.7950000000000003E-2</c:v>
                </c:pt>
                <c:pt idx="371">
                  <c:v>0.17494999999999999</c:v>
                </c:pt>
                <c:pt idx="372">
                  <c:v>0.14624999999999999</c:v>
                </c:pt>
                <c:pt idx="373">
                  <c:v>9.0799999999999992E-2</c:v>
                </c:pt>
                <c:pt idx="374">
                  <c:v>0.13505</c:v>
                </c:pt>
                <c:pt idx="375">
                  <c:v>0.2059</c:v>
                </c:pt>
                <c:pt idx="376">
                  <c:v>4.675E-2</c:v>
                </c:pt>
                <c:pt idx="377">
                  <c:v>2.5950000000000001E-2</c:v>
                </c:pt>
                <c:pt idx="378">
                  <c:v>0.16844999999999999</c:v>
                </c:pt>
                <c:pt idx="379">
                  <c:v>0.12130000000000001</c:v>
                </c:pt>
                <c:pt idx="380">
                  <c:v>8.9099999999999999E-2</c:v>
                </c:pt>
                <c:pt idx="381">
                  <c:v>0.1714</c:v>
                </c:pt>
                <c:pt idx="382">
                  <c:v>0.20795</c:v>
                </c:pt>
                <c:pt idx="383">
                  <c:v>5.3800000000000001E-2</c:v>
                </c:pt>
                <c:pt idx="384">
                  <c:v>2.7400000000000001E-2</c:v>
                </c:pt>
                <c:pt idx="385">
                  <c:v>0.16794999999999999</c:v>
                </c:pt>
                <c:pt idx="386">
                  <c:v>0.14774999999999999</c:v>
                </c:pt>
                <c:pt idx="387">
                  <c:v>8.8349999999999998E-2</c:v>
                </c:pt>
                <c:pt idx="388">
                  <c:v>0.13550000000000001</c:v>
                </c:pt>
                <c:pt idx="389">
                  <c:v>0.19914999999999999</c:v>
                </c:pt>
                <c:pt idx="390">
                  <c:v>5.7000000000000002E-2</c:v>
                </c:pt>
                <c:pt idx="391">
                  <c:v>5.7349999999999998E-2</c:v>
                </c:pt>
                <c:pt idx="392">
                  <c:v>5.8700000000000002E-2</c:v>
                </c:pt>
                <c:pt idx="393">
                  <c:v>6.0399999999999995E-2</c:v>
                </c:pt>
                <c:pt idx="394">
                  <c:v>6.3200000000000006E-2</c:v>
                </c:pt>
                <c:pt idx="395">
                  <c:v>6.1149999999999996E-2</c:v>
                </c:pt>
                <c:pt idx="396">
                  <c:v>6.0600000000000001E-2</c:v>
                </c:pt>
                <c:pt idx="397">
                  <c:v>6.2799999999999995E-2</c:v>
                </c:pt>
                <c:pt idx="398">
                  <c:v>6.3E-2</c:v>
                </c:pt>
                <c:pt idx="399">
                  <c:v>6.0950000000000004E-2</c:v>
                </c:pt>
                <c:pt idx="400">
                  <c:v>6.1399999999999996E-2</c:v>
                </c:pt>
                <c:pt idx="401">
                  <c:v>6.1600000000000002E-2</c:v>
                </c:pt>
                <c:pt idx="402">
                  <c:v>5.985E-2</c:v>
                </c:pt>
                <c:pt idx="403">
                  <c:v>5.7700000000000001E-2</c:v>
                </c:pt>
                <c:pt idx="404">
                  <c:v>5.8749999999999997E-2</c:v>
                </c:pt>
                <c:pt idx="405">
                  <c:v>5.7950000000000002E-2</c:v>
                </c:pt>
                <c:pt idx="406">
                  <c:v>5.9749999999999998E-2</c:v>
                </c:pt>
                <c:pt idx="407">
                  <c:v>5.6900000000000006E-2</c:v>
                </c:pt>
                <c:pt idx="408">
                  <c:v>5.2900000000000003E-2</c:v>
                </c:pt>
                <c:pt idx="409">
                  <c:v>5.6849999999999998E-2</c:v>
                </c:pt>
                <c:pt idx="410">
                  <c:v>5.7999999999999996E-2</c:v>
                </c:pt>
                <c:pt idx="411">
                  <c:v>6.0100000000000001E-2</c:v>
                </c:pt>
                <c:pt idx="412">
                  <c:v>6.2799999999999995E-2</c:v>
                </c:pt>
                <c:pt idx="413">
                  <c:v>6.1100000000000002E-2</c:v>
                </c:pt>
                <c:pt idx="414">
                  <c:v>6.1499999999999999E-2</c:v>
                </c:pt>
                <c:pt idx="415">
                  <c:v>6.1499999999999999E-2</c:v>
                </c:pt>
                <c:pt idx="416">
                  <c:v>6.2600000000000003E-2</c:v>
                </c:pt>
                <c:pt idx="417">
                  <c:v>6.1749999999999999E-2</c:v>
                </c:pt>
                <c:pt idx="418">
                  <c:v>6.4399999999999999E-2</c:v>
                </c:pt>
                <c:pt idx="419">
                  <c:v>5.5300000000000002E-2</c:v>
                </c:pt>
                <c:pt idx="420">
                  <c:v>5.6800000000000003E-2</c:v>
                </c:pt>
                <c:pt idx="421">
                  <c:v>5.595E-2</c:v>
                </c:pt>
                <c:pt idx="422">
                  <c:v>5.6849999999999998E-2</c:v>
                </c:pt>
                <c:pt idx="423">
                  <c:v>6.105E-2</c:v>
                </c:pt>
                <c:pt idx="424">
                  <c:v>5.7099999999999998E-2</c:v>
                </c:pt>
                <c:pt idx="425">
                  <c:v>5.8249999999999996E-2</c:v>
                </c:pt>
                <c:pt idx="426">
                  <c:v>5.9949999999999996E-2</c:v>
                </c:pt>
                <c:pt idx="427">
                  <c:v>6.1100000000000002E-2</c:v>
                </c:pt>
                <c:pt idx="428">
                  <c:v>5.6899999999999999E-2</c:v>
                </c:pt>
                <c:pt idx="429">
                  <c:v>5.6349999999999997E-2</c:v>
                </c:pt>
                <c:pt idx="430">
                  <c:v>5.8249999999999996E-2</c:v>
                </c:pt>
                <c:pt idx="431">
                  <c:v>5.67E-2</c:v>
                </c:pt>
                <c:pt idx="432">
                  <c:v>5.4050000000000001E-2</c:v>
                </c:pt>
                <c:pt idx="433">
                  <c:v>5.5550000000000002E-2</c:v>
                </c:pt>
                <c:pt idx="434">
                  <c:v>6.2100000000000002E-2</c:v>
                </c:pt>
                <c:pt idx="435">
                  <c:v>6.4500000000000002E-2</c:v>
                </c:pt>
                <c:pt idx="436">
                  <c:v>5.9300000000000005E-2</c:v>
                </c:pt>
                <c:pt idx="437">
                  <c:v>5.985E-2</c:v>
                </c:pt>
                <c:pt idx="438">
                  <c:v>5.62E-2</c:v>
                </c:pt>
                <c:pt idx="439">
                  <c:v>5.8899999999999994E-2</c:v>
                </c:pt>
                <c:pt idx="440">
                  <c:v>5.91E-2</c:v>
                </c:pt>
                <c:pt idx="441">
                  <c:v>6.1299999999999993E-2</c:v>
                </c:pt>
                <c:pt idx="442">
                  <c:v>6.3199999999999992E-2</c:v>
                </c:pt>
                <c:pt idx="443">
                  <c:v>6.5349999999999991E-2</c:v>
                </c:pt>
                <c:pt idx="444">
                  <c:v>6.3950000000000007E-2</c:v>
                </c:pt>
                <c:pt idx="445">
                  <c:v>6.3649999999999998E-2</c:v>
                </c:pt>
                <c:pt idx="446">
                  <c:v>6.3399999999999998E-2</c:v>
                </c:pt>
                <c:pt idx="447">
                  <c:v>6.4600000000000005E-2</c:v>
                </c:pt>
                <c:pt idx="448">
                  <c:v>6.4049999999999996E-2</c:v>
                </c:pt>
                <c:pt idx="449">
                  <c:v>6.7099999999999993E-2</c:v>
                </c:pt>
                <c:pt idx="450">
                  <c:v>1.375E-2</c:v>
                </c:pt>
                <c:pt idx="451">
                  <c:v>1.3600000000000001E-2</c:v>
                </c:pt>
                <c:pt idx="452">
                  <c:v>1.34E-2</c:v>
                </c:pt>
                <c:pt idx="453">
                  <c:v>1.3250000000000001E-2</c:v>
                </c:pt>
                <c:pt idx="454">
                  <c:v>1.265E-2</c:v>
                </c:pt>
                <c:pt idx="455">
                  <c:v>1.35E-2</c:v>
                </c:pt>
                <c:pt idx="456">
                  <c:v>1.32E-2</c:v>
                </c:pt>
                <c:pt idx="457">
                  <c:v>1.29E-2</c:v>
                </c:pt>
                <c:pt idx="458">
                  <c:v>1.3100000000000001E-2</c:v>
                </c:pt>
                <c:pt idx="459">
                  <c:v>1.34E-2</c:v>
                </c:pt>
                <c:pt idx="460">
                  <c:v>1.2799999999999999E-2</c:v>
                </c:pt>
                <c:pt idx="461">
                  <c:v>1.3600000000000001E-2</c:v>
                </c:pt>
                <c:pt idx="462">
                  <c:v>1.34E-2</c:v>
                </c:pt>
                <c:pt idx="463">
                  <c:v>1.2500000000000001E-2</c:v>
                </c:pt>
                <c:pt idx="464">
                  <c:v>1.2699999999999999E-2</c:v>
                </c:pt>
                <c:pt idx="465">
                  <c:v>1.2400000000000001E-2</c:v>
                </c:pt>
                <c:pt idx="466">
                  <c:v>1.1900000000000001E-2</c:v>
                </c:pt>
                <c:pt idx="467">
                  <c:v>1.2699999999999999E-2</c:v>
                </c:pt>
                <c:pt idx="468">
                  <c:v>1.1599999999999999E-2</c:v>
                </c:pt>
                <c:pt idx="469">
                  <c:v>1.2E-2</c:v>
                </c:pt>
                <c:pt idx="470">
                  <c:v>1.205E-2</c:v>
                </c:pt>
                <c:pt idx="471">
                  <c:v>1.2150000000000001E-2</c:v>
                </c:pt>
                <c:pt idx="472">
                  <c:v>1.145E-2</c:v>
                </c:pt>
                <c:pt idx="473">
                  <c:v>1.2800000000000001E-2</c:v>
                </c:pt>
                <c:pt idx="474">
                  <c:v>1.285E-2</c:v>
                </c:pt>
                <c:pt idx="475">
                  <c:v>1.3049999999999999E-2</c:v>
                </c:pt>
                <c:pt idx="476">
                  <c:v>1.26E-2</c:v>
                </c:pt>
                <c:pt idx="477">
                  <c:v>1.2199999999999999E-2</c:v>
                </c:pt>
                <c:pt idx="478">
                  <c:v>1.345E-2</c:v>
                </c:pt>
                <c:pt idx="479">
                  <c:v>1.23E-2</c:v>
                </c:pt>
                <c:pt idx="480">
                  <c:v>1.23E-2</c:v>
                </c:pt>
                <c:pt idx="481">
                  <c:v>1.2400000000000001E-2</c:v>
                </c:pt>
                <c:pt idx="482">
                  <c:v>1.21E-2</c:v>
                </c:pt>
                <c:pt idx="483">
                  <c:v>1.1550000000000001E-2</c:v>
                </c:pt>
                <c:pt idx="484">
                  <c:v>1.21E-2</c:v>
                </c:pt>
                <c:pt idx="485">
                  <c:v>1.2449999999999999E-2</c:v>
                </c:pt>
                <c:pt idx="486">
                  <c:v>1.1900000000000001E-2</c:v>
                </c:pt>
                <c:pt idx="487">
                  <c:v>1.2400000000000001E-2</c:v>
                </c:pt>
                <c:pt idx="488">
                  <c:v>1.1849999999999999E-2</c:v>
                </c:pt>
                <c:pt idx="489">
                  <c:v>1.2400000000000001E-2</c:v>
                </c:pt>
                <c:pt idx="490">
                  <c:v>1.2699999999999999E-2</c:v>
                </c:pt>
                <c:pt idx="491">
                  <c:v>1.295E-2</c:v>
                </c:pt>
                <c:pt idx="492">
                  <c:v>5.7200000000000001E-2</c:v>
                </c:pt>
                <c:pt idx="493">
                  <c:v>2.76E-2</c:v>
                </c:pt>
                <c:pt idx="494">
                  <c:v>0.18145</c:v>
                </c:pt>
                <c:pt idx="495">
                  <c:v>0.12385</c:v>
                </c:pt>
                <c:pt idx="496">
                  <c:v>8.7499999999999994E-2</c:v>
                </c:pt>
                <c:pt idx="497">
                  <c:v>0.13139999999999999</c:v>
                </c:pt>
                <c:pt idx="498">
                  <c:v>0.21965000000000001</c:v>
                </c:pt>
                <c:pt idx="499">
                  <c:v>5.7549999999999997E-2</c:v>
                </c:pt>
                <c:pt idx="500">
                  <c:v>2.69E-2</c:v>
                </c:pt>
                <c:pt idx="501">
                  <c:v>0.18290000000000001</c:v>
                </c:pt>
                <c:pt idx="502">
                  <c:v>0.1522</c:v>
                </c:pt>
                <c:pt idx="503">
                  <c:v>9.2450000000000004E-2</c:v>
                </c:pt>
                <c:pt idx="504">
                  <c:v>0.13829999999999998</c:v>
                </c:pt>
                <c:pt idx="505">
                  <c:v>0.21915000000000001</c:v>
                </c:pt>
                <c:pt idx="506">
                  <c:v>5.0849999999999999E-2</c:v>
                </c:pt>
                <c:pt idx="507">
                  <c:v>3.2100000000000004E-2</c:v>
                </c:pt>
                <c:pt idx="508">
                  <c:v>0.1777</c:v>
                </c:pt>
                <c:pt idx="509">
                  <c:v>0.12659999999999999</c:v>
                </c:pt>
                <c:pt idx="510">
                  <c:v>9.2200000000000004E-2</c:v>
                </c:pt>
                <c:pt idx="511">
                  <c:v>0.18219999999999997</c:v>
                </c:pt>
                <c:pt idx="512">
                  <c:v>0.21870000000000001</c:v>
                </c:pt>
                <c:pt idx="513">
                  <c:v>5.6999999999999995E-2</c:v>
                </c:pt>
                <c:pt idx="514">
                  <c:v>2.9100000000000001E-2</c:v>
                </c:pt>
                <c:pt idx="515">
                  <c:v>0.18104999999999999</c:v>
                </c:pt>
                <c:pt idx="516">
                  <c:v>0.15720000000000001</c:v>
                </c:pt>
                <c:pt idx="517">
                  <c:v>9.2799999999999994E-2</c:v>
                </c:pt>
                <c:pt idx="518">
                  <c:v>0.1426</c:v>
                </c:pt>
                <c:pt idx="519">
                  <c:v>0.2104</c:v>
                </c:pt>
              </c:numCache>
            </c:numRef>
          </c:xVal>
          <c:yVal>
            <c:numRef>
              <c:f>'BA Plot'!$X$2:$X$521</c:f>
              <c:numCache>
                <c:formatCode>General</c:formatCode>
                <c:ptCount val="520"/>
                <c:pt idx="0">
                  <c:v>3.1000000000000194E-3</c:v>
                </c:pt>
                <c:pt idx="1">
                  <c:v>5.4000000000000159E-3</c:v>
                </c:pt>
                <c:pt idx="2">
                  <c:v>3.0000000000000027E-3</c:v>
                </c:pt>
                <c:pt idx="3">
                  <c:v>1.150000000000001E-2</c:v>
                </c:pt>
                <c:pt idx="4">
                  <c:v>-3.3999999999999864E-3</c:v>
                </c:pt>
                <c:pt idx="5">
                  <c:v>-2.0999999999999908E-3</c:v>
                </c:pt>
                <c:pt idx="6">
                  <c:v>9.3000000000000027E-3</c:v>
                </c:pt>
                <c:pt idx="7">
                  <c:v>-4.7999999999999987E-3</c:v>
                </c:pt>
                <c:pt idx="8">
                  <c:v>-3.9000000000000146E-3</c:v>
                </c:pt>
                <c:pt idx="9">
                  <c:v>-2.0000000000000018E-3</c:v>
                </c:pt>
                <c:pt idx="10">
                  <c:v>4.0999999999999925E-3</c:v>
                </c:pt>
                <c:pt idx="11">
                  <c:v>-6.5999999999999948E-3</c:v>
                </c:pt>
                <c:pt idx="12">
                  <c:v>3.1999999999999806E-3</c:v>
                </c:pt>
                <c:pt idx="13">
                  <c:v>1.9999999999997797E-4</c:v>
                </c:pt>
                <c:pt idx="14">
                  <c:v>-8.3999999999999908E-3</c:v>
                </c:pt>
                <c:pt idx="15">
                  <c:v>-4.0999999999999925E-3</c:v>
                </c:pt>
                <c:pt idx="16">
                  <c:v>-2.0999999999999908E-3</c:v>
                </c:pt>
                <c:pt idx="17">
                  <c:v>-1.799999999999996E-3</c:v>
                </c:pt>
                <c:pt idx="18">
                  <c:v>-1.9100000000000006E-2</c:v>
                </c:pt>
                <c:pt idx="19">
                  <c:v>-2.5000000000000022E-3</c:v>
                </c:pt>
                <c:pt idx="20">
                  <c:v>-8.4000000000000186E-3</c:v>
                </c:pt>
                <c:pt idx="21">
                  <c:v>-1.84E-2</c:v>
                </c:pt>
                <c:pt idx="22">
                  <c:v>-1.0199999999999987E-2</c:v>
                </c:pt>
                <c:pt idx="23">
                  <c:v>-1.9500000000000017E-2</c:v>
                </c:pt>
                <c:pt idx="24">
                  <c:v>-1.8699999999999994E-2</c:v>
                </c:pt>
                <c:pt idx="25">
                  <c:v>-9.099999999999997E-3</c:v>
                </c:pt>
                <c:pt idx="26">
                  <c:v>-1.1499999999999982E-2</c:v>
                </c:pt>
                <c:pt idx="27">
                  <c:v>-1.2899999999999995E-2</c:v>
                </c:pt>
                <c:pt idx="28">
                  <c:v>-1.0099999999999998E-2</c:v>
                </c:pt>
                <c:pt idx="29">
                  <c:v>1.0900000000000021E-2</c:v>
                </c:pt>
                <c:pt idx="30">
                  <c:v>1.4700000000000019E-2</c:v>
                </c:pt>
                <c:pt idx="31">
                  <c:v>9.099999999999997E-3</c:v>
                </c:pt>
                <c:pt idx="32">
                  <c:v>1.6000000000000014E-2</c:v>
                </c:pt>
                <c:pt idx="33">
                  <c:v>1.8000000000000016E-2</c:v>
                </c:pt>
                <c:pt idx="34">
                  <c:v>1.4300000000000007E-2</c:v>
                </c:pt>
                <c:pt idx="35">
                  <c:v>2.4200000000000027E-2</c:v>
                </c:pt>
                <c:pt idx="36">
                  <c:v>1.2800000000000006E-2</c:v>
                </c:pt>
                <c:pt idx="37">
                  <c:v>9.000000000000008E-3</c:v>
                </c:pt>
                <c:pt idx="38">
                  <c:v>3.7000000000000088E-3</c:v>
                </c:pt>
                <c:pt idx="39">
                  <c:v>2.5000000000000022E-3</c:v>
                </c:pt>
                <c:pt idx="40">
                  <c:v>2.2000000000000075E-3</c:v>
                </c:pt>
                <c:pt idx="41">
                  <c:v>-1.5200000000000019E-2</c:v>
                </c:pt>
                <c:pt idx="42">
                  <c:v>8.8000000000000023E-3</c:v>
                </c:pt>
                <c:pt idx="43">
                  <c:v>-2.2000000000000075E-3</c:v>
                </c:pt>
                <c:pt idx="44">
                  <c:v>-2.9999999999999472E-4</c:v>
                </c:pt>
                <c:pt idx="45">
                  <c:v>5.9999999999998943E-4</c:v>
                </c:pt>
                <c:pt idx="46">
                  <c:v>-5.5000000000000049E-3</c:v>
                </c:pt>
                <c:pt idx="47">
                  <c:v>-3.7000000000000088E-3</c:v>
                </c:pt>
                <c:pt idx="48">
                  <c:v>-1.3500000000000012E-2</c:v>
                </c:pt>
                <c:pt idx="49">
                  <c:v>-2.2000000000000075E-3</c:v>
                </c:pt>
                <c:pt idx="50">
                  <c:v>1.0999999999999899E-3</c:v>
                </c:pt>
                <c:pt idx="51">
                  <c:v>-2.4000000000000132E-3</c:v>
                </c:pt>
                <c:pt idx="52">
                  <c:v>-7.4999999999999789E-3</c:v>
                </c:pt>
                <c:pt idx="53">
                  <c:v>-2.0000000000000018E-3</c:v>
                </c:pt>
                <c:pt idx="54">
                  <c:v>-1.0599999999999998E-2</c:v>
                </c:pt>
                <c:pt idx="55">
                  <c:v>-1.5000000000000013E-2</c:v>
                </c:pt>
                <c:pt idx="56">
                  <c:v>-7.1999999999999842E-3</c:v>
                </c:pt>
                <c:pt idx="57">
                  <c:v>-1.0299999999999976E-2</c:v>
                </c:pt>
                <c:pt idx="58">
                  <c:v>-8.3999999999999908E-3</c:v>
                </c:pt>
                <c:pt idx="59">
                  <c:v>-9.8999999999999921E-3</c:v>
                </c:pt>
                <c:pt idx="60">
                  <c:v>3.0999999999999986E-3</c:v>
                </c:pt>
                <c:pt idx="61">
                  <c:v>3.8000000000000013E-3</c:v>
                </c:pt>
                <c:pt idx="62">
                  <c:v>5.1000000000000038E-3</c:v>
                </c:pt>
                <c:pt idx="63">
                  <c:v>4.9000000000000016E-3</c:v>
                </c:pt>
                <c:pt idx="64">
                  <c:v>3.4999999999999996E-3</c:v>
                </c:pt>
                <c:pt idx="65">
                  <c:v>1.3000000000000025E-3</c:v>
                </c:pt>
                <c:pt idx="66">
                  <c:v>2.8999999999999998E-3</c:v>
                </c:pt>
                <c:pt idx="67">
                  <c:v>5.9999999999999984E-4</c:v>
                </c:pt>
                <c:pt idx="68">
                  <c:v>-1.9999999999999879E-4</c:v>
                </c:pt>
                <c:pt idx="69">
                  <c:v>-4.1000000000000029E-3</c:v>
                </c:pt>
                <c:pt idx="70">
                  <c:v>-2.3999999999999994E-3</c:v>
                </c:pt>
                <c:pt idx="71">
                  <c:v>-4.1999999999999989E-3</c:v>
                </c:pt>
                <c:pt idx="72">
                  <c:v>-5.1999999999999998E-3</c:v>
                </c:pt>
                <c:pt idx="73">
                  <c:v>-7.4999999999999997E-3</c:v>
                </c:pt>
                <c:pt idx="74">
                  <c:v>1.8999999999999989E-3</c:v>
                </c:pt>
                <c:pt idx="75">
                  <c:v>4.5000000000000005E-3</c:v>
                </c:pt>
                <c:pt idx="76">
                  <c:v>4.0000000000000001E-3</c:v>
                </c:pt>
                <c:pt idx="77">
                  <c:v>3.4999999999999996E-3</c:v>
                </c:pt>
                <c:pt idx="78">
                  <c:v>3.3999999999999968E-3</c:v>
                </c:pt>
                <c:pt idx="79">
                  <c:v>1.3000000000000025E-3</c:v>
                </c:pt>
                <c:pt idx="80">
                  <c:v>4.8999999999999981E-3</c:v>
                </c:pt>
                <c:pt idx="81">
                  <c:v>2.3999999999999994E-3</c:v>
                </c:pt>
                <c:pt idx="82">
                  <c:v>-3.9999999999999758E-4</c:v>
                </c:pt>
                <c:pt idx="83">
                  <c:v>-9.0000000000000149E-4</c:v>
                </c:pt>
                <c:pt idx="84">
                  <c:v>-1.1999999999999997E-3</c:v>
                </c:pt>
                <c:pt idx="85">
                  <c:v>-1.7999999999999995E-3</c:v>
                </c:pt>
                <c:pt idx="86">
                  <c:v>-3.4999999999999996E-3</c:v>
                </c:pt>
                <c:pt idx="87">
                  <c:v>-3.4999999999999996E-3</c:v>
                </c:pt>
                <c:pt idx="88">
                  <c:v>-6.5999999999999982E-3</c:v>
                </c:pt>
                <c:pt idx="89">
                  <c:v>-4.0999999999999995E-3</c:v>
                </c:pt>
                <c:pt idx="90">
                  <c:v>-3.2999999999999974E-3</c:v>
                </c:pt>
                <c:pt idx="91">
                  <c:v>-2.3E-3</c:v>
                </c:pt>
                <c:pt idx="92">
                  <c:v>-7.9000000000000008E-3</c:v>
                </c:pt>
                <c:pt idx="93">
                  <c:v>-5.0999999999999969E-3</c:v>
                </c:pt>
                <c:pt idx="94">
                  <c:v>-5.3999999999999986E-3</c:v>
                </c:pt>
                <c:pt idx="95">
                  <c:v>-3.1000000000000021E-3</c:v>
                </c:pt>
                <c:pt idx="96">
                  <c:v>-4.9999999999999975E-3</c:v>
                </c:pt>
                <c:pt idx="97">
                  <c:v>-6.2000000000000006E-3</c:v>
                </c:pt>
                <c:pt idx="98">
                  <c:v>-7.2000000000000015E-3</c:v>
                </c:pt>
                <c:pt idx="99">
                  <c:v>-7.5999999999999991E-3</c:v>
                </c:pt>
                <c:pt idx="100">
                  <c:v>-8.199999999999999E-3</c:v>
                </c:pt>
                <c:pt idx="101">
                  <c:v>-1.0100000000000001E-2</c:v>
                </c:pt>
                <c:pt idx="102">
                  <c:v>1.1800000000000005E-2</c:v>
                </c:pt>
                <c:pt idx="103">
                  <c:v>4.0999999999999995E-3</c:v>
                </c:pt>
                <c:pt idx="104">
                  <c:v>1.5199999999999991E-2</c:v>
                </c:pt>
                <c:pt idx="105">
                  <c:v>2.0400000000000001E-2</c:v>
                </c:pt>
                <c:pt idx="106">
                  <c:v>2.2199999999999998E-2</c:v>
                </c:pt>
                <c:pt idx="107">
                  <c:v>1.7200000000000007E-2</c:v>
                </c:pt>
                <c:pt idx="108">
                  <c:v>2.0100000000000007E-2</c:v>
                </c:pt>
                <c:pt idx="109">
                  <c:v>-8.4000000000000047E-3</c:v>
                </c:pt>
                <c:pt idx="110">
                  <c:v>-1.8999999999999989E-3</c:v>
                </c:pt>
                <c:pt idx="111">
                  <c:v>-3.7999999999999978E-3</c:v>
                </c:pt>
                <c:pt idx="112">
                  <c:v>1.4699999999999991E-2</c:v>
                </c:pt>
                <c:pt idx="113">
                  <c:v>-6.4999999999999919E-3</c:v>
                </c:pt>
                <c:pt idx="114">
                  <c:v>-9.000000000000119E-4</c:v>
                </c:pt>
                <c:pt idx="115">
                  <c:v>-2.7800000000000019E-2</c:v>
                </c:pt>
                <c:pt idx="116">
                  <c:v>-2.4400000000000005E-2</c:v>
                </c:pt>
                <c:pt idx="117">
                  <c:v>-3.9000000000000007E-3</c:v>
                </c:pt>
                <c:pt idx="118">
                  <c:v>-1.2699999999999989E-2</c:v>
                </c:pt>
                <c:pt idx="119">
                  <c:v>-4.0099999999999997E-2</c:v>
                </c:pt>
                <c:pt idx="120">
                  <c:v>-8.3000000000000018E-3</c:v>
                </c:pt>
                <c:pt idx="121">
                  <c:v>6.4799999999999996E-2</c:v>
                </c:pt>
                <c:pt idx="122">
                  <c:v>-2.0200000000000023E-2</c:v>
                </c:pt>
                <c:pt idx="123">
                  <c:v>-7.1000000000000021E-3</c:v>
                </c:pt>
                <c:pt idx="124">
                  <c:v>1.3999999999999985E-3</c:v>
                </c:pt>
                <c:pt idx="125">
                  <c:v>-5.3999999999999881E-3</c:v>
                </c:pt>
                <c:pt idx="126">
                  <c:v>2.5299999999999989E-2</c:v>
                </c:pt>
                <c:pt idx="127">
                  <c:v>-4.2999999999999983E-3</c:v>
                </c:pt>
                <c:pt idx="128">
                  <c:v>8.0000000000000071E-3</c:v>
                </c:pt>
                <c:pt idx="129">
                  <c:v>-3.2300000000000023E-2</c:v>
                </c:pt>
                <c:pt idx="130">
                  <c:v>1.21E-2</c:v>
                </c:pt>
                <c:pt idx="131">
                  <c:v>1.9800000000000012E-2</c:v>
                </c:pt>
                <c:pt idx="132">
                  <c:v>1.5699999999999992E-2</c:v>
                </c:pt>
                <c:pt idx="133">
                  <c:v>1.8500000000000016E-2</c:v>
                </c:pt>
                <c:pt idx="134">
                  <c:v>1.6399999999999998E-2</c:v>
                </c:pt>
                <c:pt idx="135">
                  <c:v>1.150000000000001E-2</c:v>
                </c:pt>
                <c:pt idx="136">
                  <c:v>2.2299999999999986E-2</c:v>
                </c:pt>
                <c:pt idx="137">
                  <c:v>1.0899999999999993E-2</c:v>
                </c:pt>
                <c:pt idx="138">
                  <c:v>1.3499999999999984E-2</c:v>
                </c:pt>
                <c:pt idx="139">
                  <c:v>1.5399999999999997E-2</c:v>
                </c:pt>
                <c:pt idx="140">
                  <c:v>1.5100000000000002E-2</c:v>
                </c:pt>
                <c:pt idx="141">
                  <c:v>9.4999999999999807E-3</c:v>
                </c:pt>
                <c:pt idx="142">
                  <c:v>1.6100000000000003E-2</c:v>
                </c:pt>
                <c:pt idx="143">
                  <c:v>1.84E-2</c:v>
                </c:pt>
                <c:pt idx="144">
                  <c:v>9.5000000000000084E-3</c:v>
                </c:pt>
                <c:pt idx="145">
                  <c:v>1.2000000000000011E-2</c:v>
                </c:pt>
                <c:pt idx="146">
                  <c:v>1.899999999999985E-3</c:v>
                </c:pt>
                <c:pt idx="147">
                  <c:v>9.8000000000000032E-3</c:v>
                </c:pt>
                <c:pt idx="148">
                  <c:v>0</c:v>
                </c:pt>
                <c:pt idx="149">
                  <c:v>7.5000000000000067E-3</c:v>
                </c:pt>
                <c:pt idx="150">
                  <c:v>5.0999999999999934E-3</c:v>
                </c:pt>
                <c:pt idx="151">
                  <c:v>-7.2000000000000119E-3</c:v>
                </c:pt>
                <c:pt idx="152">
                  <c:v>2.9999999999999472E-4</c:v>
                </c:pt>
                <c:pt idx="153">
                  <c:v>-3.0000000000000027E-3</c:v>
                </c:pt>
                <c:pt idx="154">
                  <c:v>-1.799999999999996E-3</c:v>
                </c:pt>
                <c:pt idx="155">
                  <c:v>7.0999999999999952E-3</c:v>
                </c:pt>
                <c:pt idx="156">
                  <c:v>1.1099999999999999E-2</c:v>
                </c:pt>
                <c:pt idx="157">
                  <c:v>3.4000000000000141E-3</c:v>
                </c:pt>
                <c:pt idx="158">
                  <c:v>-5.0000000000000044E-3</c:v>
                </c:pt>
                <c:pt idx="159">
                  <c:v>2.1999999999999992E-2</c:v>
                </c:pt>
                <c:pt idx="160">
                  <c:v>2.9400000000000009E-2</c:v>
                </c:pt>
                <c:pt idx="161">
                  <c:v>2.2100000000000009E-2</c:v>
                </c:pt>
                <c:pt idx="162">
                  <c:v>2.2400000000000003E-2</c:v>
                </c:pt>
                <c:pt idx="163">
                  <c:v>1.9199999999999995E-2</c:v>
                </c:pt>
                <c:pt idx="164">
                  <c:v>2.0900000000000002E-2</c:v>
                </c:pt>
                <c:pt idx="165">
                  <c:v>2.7400000000000008E-2</c:v>
                </c:pt>
                <c:pt idx="166">
                  <c:v>1.7999999999999988E-2</c:v>
                </c:pt>
                <c:pt idx="167">
                  <c:v>2.2699999999999998E-2</c:v>
                </c:pt>
                <c:pt idx="168">
                  <c:v>1.4300000000000007E-2</c:v>
                </c:pt>
                <c:pt idx="169">
                  <c:v>1.9200000000000023E-2</c:v>
                </c:pt>
                <c:pt idx="170">
                  <c:v>1.6600000000000004E-2</c:v>
                </c:pt>
                <c:pt idx="171">
                  <c:v>1.1999999999999983E-2</c:v>
                </c:pt>
                <c:pt idx="172">
                  <c:v>1.26E-2</c:v>
                </c:pt>
                <c:pt idx="173">
                  <c:v>2.7300000000000019E-2</c:v>
                </c:pt>
                <c:pt idx="174">
                  <c:v>1.89E-2</c:v>
                </c:pt>
                <c:pt idx="175">
                  <c:v>-2.1799999999999986E-2</c:v>
                </c:pt>
                <c:pt idx="176">
                  <c:v>-2.5300000000000017E-2</c:v>
                </c:pt>
                <c:pt idx="177">
                  <c:v>2.0099999999999979E-2</c:v>
                </c:pt>
                <c:pt idx="178">
                  <c:v>1.0000000000001674E-4</c:v>
                </c:pt>
                <c:pt idx="179">
                  <c:v>1.479999999999998E-2</c:v>
                </c:pt>
                <c:pt idx="180">
                  <c:v>1.6399999999999998E-2</c:v>
                </c:pt>
                <c:pt idx="181">
                  <c:v>1.3600000000000001E-2</c:v>
                </c:pt>
                <c:pt idx="182">
                  <c:v>1.319999999999999E-2</c:v>
                </c:pt>
                <c:pt idx="183">
                  <c:v>1.3999999999999985E-2</c:v>
                </c:pt>
                <c:pt idx="184">
                  <c:v>1.1599999999999999E-2</c:v>
                </c:pt>
                <c:pt idx="185">
                  <c:v>9.099999999999997E-3</c:v>
                </c:pt>
                <c:pt idx="186">
                  <c:v>1.4700000000000019E-2</c:v>
                </c:pt>
                <c:pt idx="187">
                  <c:v>1.1700000000000016E-2</c:v>
                </c:pt>
                <c:pt idx="188">
                  <c:v>1.4000000000000012E-2</c:v>
                </c:pt>
                <c:pt idx="189">
                  <c:v>1.3799999999999979E-2</c:v>
                </c:pt>
                <c:pt idx="190">
                  <c:v>3.0000000000000165E-4</c:v>
                </c:pt>
                <c:pt idx="191">
                  <c:v>1.7000000000000001E-3</c:v>
                </c:pt>
                <c:pt idx="192">
                  <c:v>2.2000000000000006E-3</c:v>
                </c:pt>
                <c:pt idx="193">
                  <c:v>2.1000000000000012E-3</c:v>
                </c:pt>
                <c:pt idx="194">
                  <c:v>1.1000000000000003E-3</c:v>
                </c:pt>
                <c:pt idx="195">
                  <c:v>-6.9999999999999923E-4</c:v>
                </c:pt>
                <c:pt idx="196">
                  <c:v>1.1000000000000003E-3</c:v>
                </c:pt>
                <c:pt idx="197">
                  <c:v>-1.1000000000000003E-3</c:v>
                </c:pt>
                <c:pt idx="198">
                  <c:v>0</c:v>
                </c:pt>
                <c:pt idx="199">
                  <c:v>-4.5000000000000005E-3</c:v>
                </c:pt>
                <c:pt idx="200">
                  <c:v>-2.6000000000000016E-3</c:v>
                </c:pt>
                <c:pt idx="201">
                  <c:v>-2.700000000000001E-3</c:v>
                </c:pt>
                <c:pt idx="202">
                  <c:v>-4.4000000000000011E-3</c:v>
                </c:pt>
                <c:pt idx="203">
                  <c:v>-3.8000000000000013E-3</c:v>
                </c:pt>
                <c:pt idx="204">
                  <c:v>-3.3000000000000008E-3</c:v>
                </c:pt>
                <c:pt idx="205">
                  <c:v>-2.2000000000000006E-3</c:v>
                </c:pt>
                <c:pt idx="206">
                  <c:v>-3.0999999999999986E-3</c:v>
                </c:pt>
                <c:pt idx="207">
                  <c:v>-1.7000000000000001E-3</c:v>
                </c:pt>
                <c:pt idx="208">
                  <c:v>-2.3E-3</c:v>
                </c:pt>
                <c:pt idx="209">
                  <c:v>-4.1999999999999989E-3</c:v>
                </c:pt>
                <c:pt idx="210">
                  <c:v>-5.0000000000000044E-4</c:v>
                </c:pt>
                <c:pt idx="211">
                  <c:v>-1.8999999999999989E-3</c:v>
                </c:pt>
                <c:pt idx="212">
                  <c:v>-3.1000000000000021E-3</c:v>
                </c:pt>
                <c:pt idx="213">
                  <c:v>-4.5000000000000005E-3</c:v>
                </c:pt>
                <c:pt idx="214">
                  <c:v>-4.1999999999999989E-3</c:v>
                </c:pt>
                <c:pt idx="215">
                  <c:v>-4.6999999999999993E-3</c:v>
                </c:pt>
                <c:pt idx="216">
                  <c:v>-5.1999999999999998E-3</c:v>
                </c:pt>
                <c:pt idx="217">
                  <c:v>-4.5999999999999999E-3</c:v>
                </c:pt>
                <c:pt idx="218">
                  <c:v>9.0000000000000149E-4</c:v>
                </c:pt>
                <c:pt idx="219">
                  <c:v>4.0000000000000105E-4</c:v>
                </c:pt>
                <c:pt idx="220">
                  <c:v>2.5999999999999981E-3</c:v>
                </c:pt>
                <c:pt idx="221">
                  <c:v>1.6000000000000007E-3</c:v>
                </c:pt>
                <c:pt idx="222">
                  <c:v>5.0000000000000044E-4</c:v>
                </c:pt>
                <c:pt idx="223">
                  <c:v>-1.0000000000000009E-3</c:v>
                </c:pt>
                <c:pt idx="224">
                  <c:v>1.8999999999999989E-3</c:v>
                </c:pt>
                <c:pt idx="225">
                  <c:v>5.0000000000000044E-4</c:v>
                </c:pt>
                <c:pt idx="226">
                  <c:v>-9.9999999999999395E-5</c:v>
                </c:pt>
                <c:pt idx="227">
                  <c:v>1.1999999999999997E-3</c:v>
                </c:pt>
                <c:pt idx="228">
                  <c:v>-1.6000000000000007E-3</c:v>
                </c:pt>
                <c:pt idx="229">
                  <c:v>-3.2000000000000015E-3</c:v>
                </c:pt>
                <c:pt idx="230">
                  <c:v>-4.2000000000000023E-3</c:v>
                </c:pt>
                <c:pt idx="231">
                  <c:v>-3.3000000000000008E-3</c:v>
                </c:pt>
                <c:pt idx="232">
                  <c:v>-1.3399999999999995E-2</c:v>
                </c:pt>
                <c:pt idx="233">
                  <c:v>5.4999999999999979E-3</c:v>
                </c:pt>
                <c:pt idx="234">
                  <c:v>1.3799999999999979E-2</c:v>
                </c:pt>
                <c:pt idx="235">
                  <c:v>3.1099999999999989E-2</c:v>
                </c:pt>
                <c:pt idx="236">
                  <c:v>9.5999999999999974E-3</c:v>
                </c:pt>
                <c:pt idx="237">
                  <c:v>1.2000000000000011E-2</c:v>
                </c:pt>
                <c:pt idx="238">
                  <c:v>1.0700000000000015E-2</c:v>
                </c:pt>
                <c:pt idx="239">
                  <c:v>-1.5599999999999996E-2</c:v>
                </c:pt>
                <c:pt idx="240">
                  <c:v>-6.8999999999999964E-3</c:v>
                </c:pt>
                <c:pt idx="241">
                  <c:v>-3.9999999999999758E-3</c:v>
                </c:pt>
                <c:pt idx="242">
                  <c:v>1.620000000000002E-2</c:v>
                </c:pt>
                <c:pt idx="243">
                  <c:v>-3.4999999999999892E-3</c:v>
                </c:pt>
                <c:pt idx="244">
                  <c:v>4.7999999999999987E-3</c:v>
                </c:pt>
                <c:pt idx="245">
                  <c:v>-2.0200000000000023E-2</c:v>
                </c:pt>
                <c:pt idx="246">
                  <c:v>-3.1199999999999999E-2</c:v>
                </c:pt>
                <c:pt idx="247">
                  <c:v>-5.5999999999999973E-3</c:v>
                </c:pt>
                <c:pt idx="248">
                  <c:v>-1.4599999999999974E-2</c:v>
                </c:pt>
                <c:pt idx="249">
                  <c:v>-2.8899999999999995E-2</c:v>
                </c:pt>
                <c:pt idx="250">
                  <c:v>-3.5999999999999921E-3</c:v>
                </c:pt>
                <c:pt idx="251">
                  <c:v>7.5800000000000006E-2</c:v>
                </c:pt>
                <c:pt idx="252">
                  <c:v>-1.1300000000000004E-2</c:v>
                </c:pt>
                <c:pt idx="253">
                  <c:v>-2.5599999999999998E-2</c:v>
                </c:pt>
                <c:pt idx="254">
                  <c:v>-1.2099999999999996E-2</c:v>
                </c:pt>
                <c:pt idx="255">
                  <c:v>-1.3999999999999985E-2</c:v>
                </c:pt>
                <c:pt idx="256">
                  <c:v>1.6899999999999998E-2</c:v>
                </c:pt>
                <c:pt idx="257">
                  <c:v>-9.099999999999997E-3</c:v>
                </c:pt>
                <c:pt idx="258">
                  <c:v>4.599999999999993E-3</c:v>
                </c:pt>
                <c:pt idx="259">
                  <c:v>-2.8200000000000003E-2</c:v>
                </c:pt>
                <c:pt idx="260">
                  <c:v>-9.6000000000000113E-3</c:v>
                </c:pt>
                <c:pt idx="261">
                  <c:v>-6.9999999999999923E-3</c:v>
                </c:pt>
                <c:pt idx="262">
                  <c:v>-6.4999999999999919E-3</c:v>
                </c:pt>
                <c:pt idx="263">
                  <c:v>-2.5999999999999912E-3</c:v>
                </c:pt>
                <c:pt idx="264">
                  <c:v>-1.5999999999999903E-3</c:v>
                </c:pt>
                <c:pt idx="265">
                  <c:v>-4.0000000000000036E-3</c:v>
                </c:pt>
                <c:pt idx="266">
                  <c:v>2.3999999999999994E-3</c:v>
                </c:pt>
                <c:pt idx="267">
                  <c:v>-3.9999999999999758E-4</c:v>
                </c:pt>
                <c:pt idx="268">
                  <c:v>8.9999999999999802E-4</c:v>
                </c:pt>
                <c:pt idx="269">
                  <c:v>-5.0000000000000044E-4</c:v>
                </c:pt>
                <c:pt idx="270">
                  <c:v>2.0000000000000018E-3</c:v>
                </c:pt>
                <c:pt idx="271">
                  <c:v>-2.9999999999999472E-4</c:v>
                </c:pt>
                <c:pt idx="272">
                  <c:v>2.6000000000000051E-3</c:v>
                </c:pt>
                <c:pt idx="273">
                  <c:v>1.799999999999996E-3</c:v>
                </c:pt>
                <c:pt idx="274">
                  <c:v>6.5999999999999948E-3</c:v>
                </c:pt>
                <c:pt idx="275">
                  <c:v>1.0499999999999995E-2</c:v>
                </c:pt>
                <c:pt idx="276">
                  <c:v>1.4600000000000002E-2</c:v>
                </c:pt>
                <c:pt idx="277">
                  <c:v>9.7000000000000003E-3</c:v>
                </c:pt>
                <c:pt idx="278">
                  <c:v>-1.4000000000000123E-3</c:v>
                </c:pt>
                <c:pt idx="279">
                  <c:v>2.2999999999999965E-3</c:v>
                </c:pt>
                <c:pt idx="280">
                  <c:v>8.9999999999999802E-4</c:v>
                </c:pt>
                <c:pt idx="281">
                  <c:v>-3.7000000000000088E-3</c:v>
                </c:pt>
                <c:pt idx="282">
                  <c:v>1.2999999999999956E-3</c:v>
                </c:pt>
                <c:pt idx="283">
                  <c:v>-1.0000000000000009E-3</c:v>
                </c:pt>
                <c:pt idx="284">
                  <c:v>-2.5000000000000022E-3</c:v>
                </c:pt>
                <c:pt idx="285">
                  <c:v>1.0000000000000286E-4</c:v>
                </c:pt>
                <c:pt idx="286">
                  <c:v>-2.2999999999999965E-3</c:v>
                </c:pt>
                <c:pt idx="287">
                  <c:v>-2.5999999999999912E-3</c:v>
                </c:pt>
                <c:pt idx="288">
                  <c:v>-1.5999999999999903E-3</c:v>
                </c:pt>
                <c:pt idx="289">
                  <c:v>0</c:v>
                </c:pt>
                <c:pt idx="290">
                  <c:v>9.7000000000000003E-3</c:v>
                </c:pt>
                <c:pt idx="291">
                  <c:v>-3.9999999999999758E-4</c:v>
                </c:pt>
                <c:pt idx="292">
                  <c:v>-1.0000000000000009E-3</c:v>
                </c:pt>
                <c:pt idx="293">
                  <c:v>-3.9999999999999897E-3</c:v>
                </c:pt>
                <c:pt idx="294">
                  <c:v>-4.9000000000000016E-3</c:v>
                </c:pt>
                <c:pt idx="295">
                  <c:v>3.2999999999999974E-3</c:v>
                </c:pt>
                <c:pt idx="296">
                  <c:v>-2.0999999999999908E-3</c:v>
                </c:pt>
                <c:pt idx="297">
                  <c:v>5.1000000000000073E-3</c:v>
                </c:pt>
                <c:pt idx="298">
                  <c:v>-3.0999999999999917E-3</c:v>
                </c:pt>
                <c:pt idx="299">
                  <c:v>-1.0000000000000286E-4</c:v>
                </c:pt>
                <c:pt idx="300">
                  <c:v>-4.9000000000000016E-3</c:v>
                </c:pt>
                <c:pt idx="301">
                  <c:v>5.2999999999999992E-3</c:v>
                </c:pt>
                <c:pt idx="302">
                  <c:v>1.2000000000000066E-3</c:v>
                </c:pt>
                <c:pt idx="303">
                  <c:v>1.8999999999999989E-3</c:v>
                </c:pt>
                <c:pt idx="304">
                  <c:v>3.9999999999999897E-3</c:v>
                </c:pt>
                <c:pt idx="305">
                  <c:v>1.2200000000000003E-2</c:v>
                </c:pt>
                <c:pt idx="306">
                  <c:v>4.500000000000004E-3</c:v>
                </c:pt>
                <c:pt idx="307">
                  <c:v>3.2999999999999974E-3</c:v>
                </c:pt>
                <c:pt idx="308">
                  <c:v>-3.0000000000000027E-3</c:v>
                </c:pt>
                <c:pt idx="309">
                  <c:v>3.2999999999999974E-3</c:v>
                </c:pt>
                <c:pt idx="310">
                  <c:v>2.0999999999999908E-3</c:v>
                </c:pt>
                <c:pt idx="311">
                  <c:v>3.2999999999999974E-3</c:v>
                </c:pt>
                <c:pt idx="312">
                  <c:v>1.1999999999999927E-3</c:v>
                </c:pt>
                <c:pt idx="313">
                  <c:v>2.0999999999999908E-3</c:v>
                </c:pt>
                <c:pt idx="314">
                  <c:v>3.7000000000000088E-3</c:v>
                </c:pt>
                <c:pt idx="315">
                  <c:v>-5.7999999999999996E-3</c:v>
                </c:pt>
                <c:pt idx="316">
                  <c:v>4.2999999999999983E-3</c:v>
                </c:pt>
                <c:pt idx="317">
                  <c:v>1.1000000000000038E-3</c:v>
                </c:pt>
                <c:pt idx="318">
                  <c:v>1.6000000000000042E-3</c:v>
                </c:pt>
                <c:pt idx="319">
                  <c:v>1.6000000000000042E-3</c:v>
                </c:pt>
                <c:pt idx="320">
                  <c:v>-8.9999999999999976E-4</c:v>
                </c:pt>
                <c:pt idx="321">
                  <c:v>6.0000000000000157E-4</c:v>
                </c:pt>
                <c:pt idx="322">
                  <c:v>8.0000000000000036E-4</c:v>
                </c:pt>
                <c:pt idx="323">
                  <c:v>2.9999999999999992E-4</c:v>
                </c:pt>
                <c:pt idx="324">
                  <c:v>-5.0000000000000044E-4</c:v>
                </c:pt>
                <c:pt idx="325">
                  <c:v>-2.0000000000000052E-4</c:v>
                </c:pt>
                <c:pt idx="326">
                  <c:v>3.9999999999999931E-4</c:v>
                </c:pt>
                <c:pt idx="327">
                  <c:v>-1.9999999999999879E-4</c:v>
                </c:pt>
                <c:pt idx="328">
                  <c:v>1.9999999999999879E-4</c:v>
                </c:pt>
                <c:pt idx="329">
                  <c:v>-2.0999999999999994E-3</c:v>
                </c:pt>
                <c:pt idx="330">
                  <c:v>-3.9999999999999931E-4</c:v>
                </c:pt>
                <c:pt idx="331">
                  <c:v>-2.0000000000000052E-4</c:v>
                </c:pt>
                <c:pt idx="332">
                  <c:v>-1.3000000000000008E-3</c:v>
                </c:pt>
                <c:pt idx="333">
                  <c:v>-1.9000000000000006E-3</c:v>
                </c:pt>
                <c:pt idx="334">
                  <c:v>-2.8999999999999998E-3</c:v>
                </c:pt>
                <c:pt idx="335">
                  <c:v>-1.1999999999999997E-3</c:v>
                </c:pt>
                <c:pt idx="336">
                  <c:v>-7.9999999999999863E-4</c:v>
                </c:pt>
                <c:pt idx="337">
                  <c:v>-1.1999999999999997E-3</c:v>
                </c:pt>
                <c:pt idx="338">
                  <c:v>-2.8000000000000004E-3</c:v>
                </c:pt>
                <c:pt idx="339">
                  <c:v>-1.1000000000000003E-3</c:v>
                </c:pt>
                <c:pt idx="340">
                  <c:v>-7.0000000000000097E-4</c:v>
                </c:pt>
                <c:pt idx="341">
                  <c:v>-3.9999999999999931E-4</c:v>
                </c:pt>
                <c:pt idx="342">
                  <c:v>-1.3000000000000008E-3</c:v>
                </c:pt>
                <c:pt idx="343">
                  <c:v>-2.5999999999999999E-3</c:v>
                </c:pt>
                <c:pt idx="344">
                  <c:v>-9.9999999999999915E-4</c:v>
                </c:pt>
                <c:pt idx="345">
                  <c:v>-2.2000000000000006E-3</c:v>
                </c:pt>
                <c:pt idx="346">
                  <c:v>-2.3999999999999994E-3</c:v>
                </c:pt>
                <c:pt idx="347">
                  <c:v>-2.2000000000000006E-3</c:v>
                </c:pt>
                <c:pt idx="348">
                  <c:v>-1.2999999999999991E-3</c:v>
                </c:pt>
                <c:pt idx="349">
                  <c:v>-1.1999999999999997E-3</c:v>
                </c:pt>
                <c:pt idx="350">
                  <c:v>5.0000000000000044E-4</c:v>
                </c:pt>
                <c:pt idx="351">
                  <c:v>-2.9999999999999992E-4</c:v>
                </c:pt>
                <c:pt idx="352">
                  <c:v>-1.7999999999999995E-3</c:v>
                </c:pt>
                <c:pt idx="353">
                  <c:v>-1.5000000000000013E-3</c:v>
                </c:pt>
                <c:pt idx="354">
                  <c:v>2.1000000000000012E-3</c:v>
                </c:pt>
                <c:pt idx="355">
                  <c:v>4.3E-3</c:v>
                </c:pt>
                <c:pt idx="356">
                  <c:v>-1.0000000000000009E-3</c:v>
                </c:pt>
                <c:pt idx="357">
                  <c:v>-1.4000000000000002E-3</c:v>
                </c:pt>
                <c:pt idx="358">
                  <c:v>-9.9999999999999915E-4</c:v>
                </c:pt>
                <c:pt idx="359">
                  <c:v>-2.3999999999999994E-3</c:v>
                </c:pt>
                <c:pt idx="360">
                  <c:v>-2.2000000000000006E-3</c:v>
                </c:pt>
                <c:pt idx="361">
                  <c:v>-1.3000000000000008E-3</c:v>
                </c:pt>
                <c:pt idx="362">
                  <c:v>1.4200000000000004E-2</c:v>
                </c:pt>
                <c:pt idx="363">
                  <c:v>1.7999999999999995E-3</c:v>
                </c:pt>
                <c:pt idx="364">
                  <c:v>1.9799999999999984E-2</c:v>
                </c:pt>
                <c:pt idx="365">
                  <c:v>3.2300000000000009E-2</c:v>
                </c:pt>
                <c:pt idx="366">
                  <c:v>8.6999999999999994E-3</c:v>
                </c:pt>
                <c:pt idx="367">
                  <c:v>9.999999999999995E-3</c:v>
                </c:pt>
                <c:pt idx="368">
                  <c:v>1.5699999999999992E-2</c:v>
                </c:pt>
                <c:pt idx="369">
                  <c:v>-9.900000000000006E-3</c:v>
                </c:pt>
                <c:pt idx="370">
                  <c:v>-9.9999999999999395E-5</c:v>
                </c:pt>
                <c:pt idx="371">
                  <c:v>-1.1699999999999988E-2</c:v>
                </c:pt>
                <c:pt idx="372">
                  <c:v>1.9900000000000001E-2</c:v>
                </c:pt>
                <c:pt idx="373">
                  <c:v>2.3999999999999994E-3</c:v>
                </c:pt>
                <c:pt idx="374">
                  <c:v>8.900000000000019E-3</c:v>
                </c:pt>
                <c:pt idx="375">
                  <c:v>-2.0799999999999985E-2</c:v>
                </c:pt>
                <c:pt idx="376">
                  <c:v>-2.9300000000000007E-2</c:v>
                </c:pt>
                <c:pt idx="377">
                  <c:v>-4.0999999999999995E-3</c:v>
                </c:pt>
                <c:pt idx="378">
                  <c:v>-2.47E-2</c:v>
                </c:pt>
                <c:pt idx="379">
                  <c:v>-0.03</c:v>
                </c:pt>
                <c:pt idx="380">
                  <c:v>-1.0000000000000009E-3</c:v>
                </c:pt>
                <c:pt idx="381">
                  <c:v>8.1600000000000006E-2</c:v>
                </c:pt>
                <c:pt idx="382">
                  <c:v>-1.6699999999999993E-2</c:v>
                </c:pt>
                <c:pt idx="383">
                  <c:v>-1.5200000000000005E-2</c:v>
                </c:pt>
                <c:pt idx="384">
                  <c:v>-1.1999999999999997E-3</c:v>
                </c:pt>
                <c:pt idx="385">
                  <c:v>-2.5700000000000001E-2</c:v>
                </c:pt>
                <c:pt idx="386">
                  <c:v>2.2900000000000004E-2</c:v>
                </c:pt>
                <c:pt idx="387">
                  <c:v>-2.5000000000000022E-3</c:v>
                </c:pt>
                <c:pt idx="388">
                  <c:v>9.8000000000000032E-3</c:v>
                </c:pt>
                <c:pt idx="389">
                  <c:v>-3.4299999999999997E-2</c:v>
                </c:pt>
                <c:pt idx="390">
                  <c:v>3.9999999999999758E-4</c:v>
                </c:pt>
                <c:pt idx="391">
                  <c:v>1.0999999999999968E-3</c:v>
                </c:pt>
                <c:pt idx="392">
                  <c:v>-1.1999999999999997E-3</c:v>
                </c:pt>
                <c:pt idx="393">
                  <c:v>1.800000000000003E-3</c:v>
                </c:pt>
                <c:pt idx="394">
                  <c:v>1.9999999999999185E-4</c:v>
                </c:pt>
                <c:pt idx="395">
                  <c:v>2.3000000000000034E-3</c:v>
                </c:pt>
                <c:pt idx="396">
                  <c:v>1.9999999999999879E-4</c:v>
                </c:pt>
                <c:pt idx="397">
                  <c:v>-9.9999999999999395E-4</c:v>
                </c:pt>
                <c:pt idx="398">
                  <c:v>-2.0000000000000573E-4</c:v>
                </c:pt>
                <c:pt idx="399">
                  <c:v>-1.0999999999999968E-3</c:v>
                </c:pt>
                <c:pt idx="400">
                  <c:v>-1.9999999999999879E-4</c:v>
                </c:pt>
                <c:pt idx="401">
                  <c:v>-1.800000000000003E-3</c:v>
                </c:pt>
                <c:pt idx="402">
                  <c:v>-6.9999999999999923E-4</c:v>
                </c:pt>
                <c:pt idx="403">
                  <c:v>-1.9999999999999879E-4</c:v>
                </c:pt>
                <c:pt idx="404">
                  <c:v>-1.3000000000000025E-3</c:v>
                </c:pt>
                <c:pt idx="405">
                  <c:v>-1.1000000000000038E-3</c:v>
                </c:pt>
                <c:pt idx="406">
                  <c:v>1.7000000000000001E-3</c:v>
                </c:pt>
                <c:pt idx="407">
                  <c:v>1.9999999999999879E-4</c:v>
                </c:pt>
                <c:pt idx="408">
                  <c:v>-4.2000000000000023E-3</c:v>
                </c:pt>
                <c:pt idx="409">
                  <c:v>5.0000000000000044E-4</c:v>
                </c:pt>
                <c:pt idx="410">
                  <c:v>-8.000000000000021E-4</c:v>
                </c:pt>
                <c:pt idx="411">
                  <c:v>-2.2000000000000006E-3</c:v>
                </c:pt>
                <c:pt idx="412">
                  <c:v>-9.9999999999999395E-4</c:v>
                </c:pt>
                <c:pt idx="413">
                  <c:v>-2.5999999999999981E-3</c:v>
                </c:pt>
                <c:pt idx="414">
                  <c:v>-2.5999999999999981E-3</c:v>
                </c:pt>
                <c:pt idx="415">
                  <c:v>-7.9999999999999516E-4</c:v>
                </c:pt>
                <c:pt idx="416">
                  <c:v>-2.2000000000000075E-3</c:v>
                </c:pt>
                <c:pt idx="417">
                  <c:v>-1.2999999999999956E-3</c:v>
                </c:pt>
                <c:pt idx="418">
                  <c:v>-1.799999999999996E-3</c:v>
                </c:pt>
                <c:pt idx="419">
                  <c:v>-3.0000000000000027E-3</c:v>
                </c:pt>
                <c:pt idx="420">
                  <c:v>0</c:v>
                </c:pt>
                <c:pt idx="421">
                  <c:v>-6.6999999999999976E-3</c:v>
                </c:pt>
                <c:pt idx="422">
                  <c:v>-5.2999999999999992E-3</c:v>
                </c:pt>
                <c:pt idx="423">
                  <c:v>-4.1000000000000064E-3</c:v>
                </c:pt>
                <c:pt idx="424">
                  <c:v>-5.7999999999999996E-3</c:v>
                </c:pt>
                <c:pt idx="425">
                  <c:v>-4.4999999999999971E-3</c:v>
                </c:pt>
                <c:pt idx="426">
                  <c:v>-6.6999999999999976E-3</c:v>
                </c:pt>
                <c:pt idx="427">
                  <c:v>-4.0000000000000036E-3</c:v>
                </c:pt>
                <c:pt idx="428">
                  <c:v>-9.1999999999999998E-3</c:v>
                </c:pt>
                <c:pt idx="429">
                  <c:v>-1.0299999999999997E-2</c:v>
                </c:pt>
                <c:pt idx="430">
                  <c:v>-8.5000000000000006E-3</c:v>
                </c:pt>
                <c:pt idx="431">
                  <c:v>-6.9999999999999993E-3</c:v>
                </c:pt>
                <c:pt idx="432">
                  <c:v>-7.4999999999999997E-3</c:v>
                </c:pt>
                <c:pt idx="433">
                  <c:v>-7.6999999999999985E-3</c:v>
                </c:pt>
                <c:pt idx="434">
                  <c:v>7.1999999999999911E-3</c:v>
                </c:pt>
                <c:pt idx="435">
                  <c:v>1.14E-2</c:v>
                </c:pt>
                <c:pt idx="436">
                  <c:v>6.6000000000000017E-3</c:v>
                </c:pt>
                <c:pt idx="437">
                  <c:v>6.0999999999999943E-3</c:v>
                </c:pt>
                <c:pt idx="438">
                  <c:v>2.3999999999999994E-3</c:v>
                </c:pt>
                <c:pt idx="439">
                  <c:v>6.6000000000000017E-3</c:v>
                </c:pt>
                <c:pt idx="440">
                  <c:v>5.0000000000000044E-3</c:v>
                </c:pt>
                <c:pt idx="441">
                  <c:v>5.7999999999999927E-3</c:v>
                </c:pt>
                <c:pt idx="442">
                  <c:v>3.9999999999999966E-3</c:v>
                </c:pt>
                <c:pt idx="443">
                  <c:v>4.1000000000000064E-3</c:v>
                </c:pt>
                <c:pt idx="444">
                  <c:v>3.1000000000000055E-3</c:v>
                </c:pt>
                <c:pt idx="445">
                  <c:v>1.7000000000000071E-3</c:v>
                </c:pt>
                <c:pt idx="446">
                  <c:v>3.0000000000000027E-3</c:v>
                </c:pt>
                <c:pt idx="447">
                  <c:v>1.799999999999996E-3</c:v>
                </c:pt>
                <c:pt idx="448">
                  <c:v>3.2999999999999974E-3</c:v>
                </c:pt>
                <c:pt idx="449">
                  <c:v>3.600000000000006E-3</c:v>
                </c:pt>
                <c:pt idx="450">
                  <c:v>-4.6999999999999993E-3</c:v>
                </c:pt>
                <c:pt idx="451">
                  <c:v>-2.4000000000000011E-3</c:v>
                </c:pt>
                <c:pt idx="452">
                  <c:v>-1.6000000000000007E-3</c:v>
                </c:pt>
                <c:pt idx="453">
                  <c:v>-2.6999999999999993E-3</c:v>
                </c:pt>
                <c:pt idx="454">
                  <c:v>-3.4999999999999996E-3</c:v>
                </c:pt>
                <c:pt idx="455">
                  <c:v>-2.2000000000000006E-3</c:v>
                </c:pt>
                <c:pt idx="456">
                  <c:v>-7.9999999999999863E-4</c:v>
                </c:pt>
                <c:pt idx="457">
                  <c:v>-2.2000000000000006E-3</c:v>
                </c:pt>
                <c:pt idx="458">
                  <c:v>-2.0000000000000052E-4</c:v>
                </c:pt>
                <c:pt idx="459">
                  <c:v>-2.8000000000000004E-3</c:v>
                </c:pt>
                <c:pt idx="460">
                  <c:v>-3.0000000000000009E-3</c:v>
                </c:pt>
                <c:pt idx="461">
                  <c:v>-1.4000000000000002E-3</c:v>
                </c:pt>
                <c:pt idx="462">
                  <c:v>-1.7999999999999995E-3</c:v>
                </c:pt>
                <c:pt idx="463">
                  <c:v>-1.8000000000000013E-3</c:v>
                </c:pt>
                <c:pt idx="464">
                  <c:v>-6.8000000000000005E-3</c:v>
                </c:pt>
                <c:pt idx="465">
                  <c:v>-4.8000000000000004E-3</c:v>
                </c:pt>
                <c:pt idx="466">
                  <c:v>-4.6000000000000017E-3</c:v>
                </c:pt>
                <c:pt idx="467">
                  <c:v>-3.7999999999999996E-3</c:v>
                </c:pt>
                <c:pt idx="468">
                  <c:v>-5.5999999999999991E-3</c:v>
                </c:pt>
                <c:pt idx="469">
                  <c:v>-5.1999999999999998E-3</c:v>
                </c:pt>
                <c:pt idx="470">
                  <c:v>-3.0999999999999986E-3</c:v>
                </c:pt>
                <c:pt idx="471">
                  <c:v>-3.7000000000000002E-3</c:v>
                </c:pt>
                <c:pt idx="472">
                  <c:v>-3.4999999999999996E-3</c:v>
                </c:pt>
                <c:pt idx="473">
                  <c:v>-4.0000000000000001E-3</c:v>
                </c:pt>
                <c:pt idx="474">
                  <c:v>-2.8999999999999998E-3</c:v>
                </c:pt>
                <c:pt idx="475">
                  <c:v>-2.5000000000000005E-3</c:v>
                </c:pt>
                <c:pt idx="476">
                  <c:v>-3.4000000000000002E-3</c:v>
                </c:pt>
                <c:pt idx="477">
                  <c:v>-2.4000000000000011E-3</c:v>
                </c:pt>
                <c:pt idx="478">
                  <c:v>-5.2999999999999992E-3</c:v>
                </c:pt>
                <c:pt idx="479">
                  <c:v>-5.000000000000001E-3</c:v>
                </c:pt>
                <c:pt idx="480">
                  <c:v>-3.8000000000000013E-3</c:v>
                </c:pt>
                <c:pt idx="481">
                  <c:v>-4.3999999999999994E-3</c:v>
                </c:pt>
                <c:pt idx="482">
                  <c:v>-4.5999999999999999E-3</c:v>
                </c:pt>
                <c:pt idx="483">
                  <c:v>-6.0999999999999995E-3</c:v>
                </c:pt>
                <c:pt idx="484">
                  <c:v>-2.9999999999999992E-3</c:v>
                </c:pt>
                <c:pt idx="485">
                  <c:v>-3.1000000000000003E-3</c:v>
                </c:pt>
                <c:pt idx="486">
                  <c:v>-2.5999999999999999E-3</c:v>
                </c:pt>
                <c:pt idx="487">
                  <c:v>-4.8000000000000004E-3</c:v>
                </c:pt>
                <c:pt idx="488">
                  <c:v>-4.8999999999999998E-3</c:v>
                </c:pt>
                <c:pt idx="489">
                  <c:v>-3.7999999999999996E-3</c:v>
                </c:pt>
                <c:pt idx="490">
                  <c:v>-3.1999999999999997E-3</c:v>
                </c:pt>
                <c:pt idx="491">
                  <c:v>-8.9999999999999976E-4</c:v>
                </c:pt>
                <c:pt idx="492">
                  <c:v>2.1999999999999999E-2</c:v>
                </c:pt>
                <c:pt idx="493">
                  <c:v>6.6000000000000017E-3</c:v>
                </c:pt>
                <c:pt idx="494">
                  <c:v>1.8299999999999983E-2</c:v>
                </c:pt>
                <c:pt idx="495">
                  <c:v>3.8099999999999995E-2</c:v>
                </c:pt>
                <c:pt idx="496">
                  <c:v>1.0999999999999996E-2</c:v>
                </c:pt>
                <c:pt idx="497">
                  <c:v>9.5999999999999974E-3</c:v>
                </c:pt>
                <c:pt idx="498">
                  <c:v>1.7899999999999999E-2</c:v>
                </c:pt>
                <c:pt idx="499">
                  <c:v>-2.1299999999999999E-2</c:v>
                </c:pt>
                <c:pt idx="500">
                  <c:v>-8.0000000000000002E-3</c:v>
                </c:pt>
                <c:pt idx="501">
                  <c:v>-1.5399999999999997E-2</c:v>
                </c:pt>
                <c:pt idx="502">
                  <c:v>1.8600000000000005E-2</c:v>
                </c:pt>
                <c:pt idx="503">
                  <c:v>-1.1000000000000038E-3</c:v>
                </c:pt>
                <c:pt idx="504">
                  <c:v>4.2000000000000093E-3</c:v>
                </c:pt>
                <c:pt idx="505">
                  <c:v>-1.89E-2</c:v>
                </c:pt>
                <c:pt idx="506">
                  <c:v>-3.4699999999999995E-2</c:v>
                </c:pt>
                <c:pt idx="507">
                  <c:v>2.4000000000000028E-3</c:v>
                </c:pt>
                <c:pt idx="508">
                  <c:v>-2.579999999999999E-2</c:v>
                </c:pt>
                <c:pt idx="509">
                  <c:v>-3.2600000000000004E-2</c:v>
                </c:pt>
                <c:pt idx="510">
                  <c:v>-1.6000000000000042E-3</c:v>
                </c:pt>
                <c:pt idx="511">
                  <c:v>9.1999999999999998E-2</c:v>
                </c:pt>
                <c:pt idx="512">
                  <c:v>-1.9799999999999984E-2</c:v>
                </c:pt>
                <c:pt idx="513">
                  <c:v>-2.2399999999999996E-2</c:v>
                </c:pt>
                <c:pt idx="514">
                  <c:v>-3.599999999999999E-3</c:v>
                </c:pt>
                <c:pt idx="515">
                  <c:v>-1.9099999999999978E-2</c:v>
                </c:pt>
                <c:pt idx="516">
                  <c:v>2.8600000000000014E-2</c:v>
                </c:pt>
                <c:pt idx="517">
                  <c:v>-3.9999999999999758E-4</c:v>
                </c:pt>
                <c:pt idx="518">
                  <c:v>1.2800000000000006E-2</c:v>
                </c:pt>
                <c:pt idx="519">
                  <c:v>-3.6399999999999988E-2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CE-4A62-8170-961CFB2DE251}"/>
            </c:ext>
          </c:extLst>
        </c:ser>
        <c:ser>
          <c:idx val="1"/>
          <c:order val="1"/>
          <c:tx>
            <c:v>U LOA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'BA Plot'!$X$525:$X$526</c:f>
              <c:numCache>
                <c:formatCode>General</c:formatCode>
                <c:ptCount val="2"/>
                <c:pt idx="0">
                  <c:v>0</c:v>
                </c:pt>
                <c:pt idx="1">
                  <c:v>0.25</c:v>
                </c:pt>
              </c:numCache>
            </c:numRef>
          </c:xVal>
          <c:yVal>
            <c:numRef>
              <c:f>'BA Plot'!$Y$525:$Y$526</c:f>
              <c:numCache>
                <c:formatCode>General</c:formatCode>
                <c:ptCount val="2"/>
                <c:pt idx="0">
                  <c:v>2.5588188991666386E-2</c:v>
                </c:pt>
                <c:pt idx="1">
                  <c:v>2.5588188991666386E-2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CE-4A62-8170-961CFB2DE251}"/>
            </c:ext>
          </c:extLst>
        </c:ser>
        <c:ser>
          <c:idx val="2"/>
          <c:order val="2"/>
          <c:tx>
            <c:v>L LOA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5400" cap="rnd">
                <a:solidFill>
                  <a:schemeClr val="tx1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6CE-4A62-8170-961CFB2DE251}"/>
              </c:ext>
            </c:extLst>
          </c:dPt>
          <c:xVal>
            <c:numRef>
              <c:f>'BA Plot'!$X$527:$X$528</c:f>
              <c:numCache>
                <c:formatCode>General</c:formatCode>
                <c:ptCount val="2"/>
                <c:pt idx="0">
                  <c:v>0</c:v>
                </c:pt>
                <c:pt idx="1">
                  <c:v>0.25</c:v>
                </c:pt>
              </c:numCache>
            </c:numRef>
          </c:xVal>
          <c:yVal>
            <c:numRef>
              <c:f>'BA Plot'!$Y$527:$Y$528</c:f>
              <c:numCache>
                <c:formatCode>General</c:formatCode>
                <c:ptCount val="2"/>
                <c:pt idx="0">
                  <c:v>-2.4325496683974081E-2</c:v>
                </c:pt>
                <c:pt idx="1">
                  <c:v>-2.4325496683974081E-2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CE-4A62-8170-961CFB2DE251}"/>
            </c:ext>
          </c:extLst>
        </c:ser>
        <c:ser>
          <c:idx val="3"/>
          <c:order val="3"/>
          <c:tx>
            <c:v>Bias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6CE-4A62-8170-961CFB2DE251}"/>
              </c:ext>
            </c:extLst>
          </c:dPt>
          <c:xVal>
            <c:numRef>
              <c:f>'BA Plot'!$X$529:$X$530</c:f>
              <c:numCache>
                <c:formatCode>General</c:formatCode>
                <c:ptCount val="2"/>
                <c:pt idx="0">
                  <c:v>0</c:v>
                </c:pt>
                <c:pt idx="1">
                  <c:v>0.25</c:v>
                </c:pt>
              </c:numCache>
            </c:numRef>
          </c:xVal>
          <c:yVal>
            <c:numRef>
              <c:f>'BA Plot'!$Y$529:$Y$530</c:f>
              <c:numCache>
                <c:formatCode>General</c:formatCode>
                <c:ptCount val="2"/>
                <c:pt idx="0">
                  <c:v>6.3134615384615388E-4</c:v>
                </c:pt>
                <c:pt idx="1">
                  <c:v>6.3134615384615388E-4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CE-4A62-8170-961CFB2DE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96000"/>
        <c:axId val="468196392"/>
      </c:scatterChart>
      <c:valAx>
        <c:axId val="468196000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Average of SPARC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and AERONET Measurement </a:t>
                </a:r>
                <a:r>
                  <a:rPr lang="en-US" sz="1050" b="1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(AOD)</a:t>
                </a:r>
                <a:endParaRPr lang="en-US" sz="70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196392"/>
        <c:crossesAt val="-4"/>
        <c:crossBetween val="midCat"/>
      </c:valAx>
      <c:valAx>
        <c:axId val="468196392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Difference</a:t>
                </a:r>
                <a:r>
                  <a:rPr lang="en-US" sz="11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: SPARC - AERONET (</a:t>
                </a:r>
                <a:r>
                  <a:rPr lang="en-US" sz="1100" b="1" i="0" u="none" strike="noStrike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AOD</a:t>
                </a:r>
                <a:r>
                  <a:rPr lang="en-US" sz="11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196000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466726</xdr:colOff>
      <xdr:row>1</xdr:row>
      <xdr:rowOff>85725</xdr:rowOff>
    </xdr:from>
    <xdr:to>
      <xdr:col>26</xdr:col>
      <xdr:colOff>419100</xdr:colOff>
      <xdr:row>20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872424-1746-4D3D-954E-7DD7E285E8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578907</xdr:colOff>
      <xdr:row>24</xdr:row>
      <xdr:rowOff>68791</xdr:rowOff>
    </xdr:from>
    <xdr:to>
      <xdr:col>36</xdr:col>
      <xdr:colOff>37041</xdr:colOff>
      <xdr:row>39</xdr:row>
      <xdr:rowOff>86783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FACDCBB-0F9F-4B63-AB8E-B27ABF449A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521758</xdr:colOff>
      <xdr:row>23</xdr:row>
      <xdr:rowOff>79374</xdr:rowOff>
    </xdr:from>
    <xdr:to>
      <xdr:col>43</xdr:col>
      <xdr:colOff>574674</xdr:colOff>
      <xdr:row>38</xdr:row>
      <xdr:rowOff>97366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20DED3-E785-4EC8-8E29-5D7090765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174625</xdr:colOff>
      <xdr:row>40</xdr:row>
      <xdr:rowOff>91016</xdr:rowOff>
    </xdr:from>
    <xdr:to>
      <xdr:col>36</xdr:col>
      <xdr:colOff>242359</xdr:colOff>
      <xdr:row>55</xdr:row>
      <xdr:rowOff>94191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1B992B8-ADA8-4A38-B984-0E87B4A8F2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149226</xdr:colOff>
      <xdr:row>40</xdr:row>
      <xdr:rowOff>49742</xdr:rowOff>
    </xdr:from>
    <xdr:to>
      <xdr:col>44</xdr:col>
      <xdr:colOff>211667</xdr:colOff>
      <xdr:row>55</xdr:row>
      <xdr:rowOff>52917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672CF92-E96A-4FB0-B8B3-4E83FED4A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29</xdr:col>
      <xdr:colOff>485775</xdr:colOff>
      <xdr:row>2</xdr:row>
      <xdr:rowOff>9524</xdr:rowOff>
    </xdr:from>
    <xdr:to>
      <xdr:col>36</xdr:col>
      <xdr:colOff>361950</xdr:colOff>
      <xdr:row>20</xdr:row>
      <xdr:rowOff>38099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5EDA969-34C0-45A2-9036-4401A1933E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143</xdr:row>
      <xdr:rowOff>0</xdr:rowOff>
    </xdr:from>
    <xdr:to>
      <xdr:col>13</xdr:col>
      <xdr:colOff>609600</xdr:colOff>
      <xdr:row>160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6"/>
  <sheetViews>
    <sheetView topLeftCell="E1" zoomScaleNormal="100" workbookViewId="0">
      <selection activeCell="G47" sqref="G47"/>
    </sheetView>
  </sheetViews>
  <sheetFormatPr defaultRowHeight="14.5" x14ac:dyDescent="0.35"/>
  <cols>
    <col min="1" max="1" width="10.7265625" bestFit="1" customWidth="1"/>
    <col min="2" max="2" width="14" bestFit="1" customWidth="1"/>
    <col min="3" max="3" width="10.54296875" bestFit="1" customWidth="1"/>
    <col min="4" max="4" width="10.54296875" customWidth="1"/>
    <col min="5" max="5" width="10.54296875" bestFit="1" customWidth="1"/>
    <col min="6" max="6" width="14" bestFit="1" customWidth="1"/>
    <col min="7" max="7" width="9.26953125" bestFit="1" customWidth="1"/>
    <col min="8" max="8" width="9.26953125" customWidth="1"/>
    <col min="9" max="9" width="10.7265625" bestFit="1" customWidth="1"/>
    <col min="10" max="10" width="14" bestFit="1" customWidth="1"/>
    <col min="11" max="12" width="11.453125" customWidth="1"/>
    <col min="13" max="13" width="10.7265625" bestFit="1" customWidth="1"/>
    <col min="14" max="14" width="14" bestFit="1" customWidth="1"/>
    <col min="17" max="17" width="12.453125" bestFit="1" customWidth="1"/>
    <col min="18" max="18" width="23.453125" bestFit="1" customWidth="1"/>
  </cols>
  <sheetData>
    <row r="1" spans="1:29" ht="15" thickBot="1" x14ac:dyDescent="0.4">
      <c r="A1" s="4" t="s">
        <v>92</v>
      </c>
      <c r="B1" s="4" t="s">
        <v>102</v>
      </c>
      <c r="C1" s="2" t="s">
        <v>32</v>
      </c>
      <c r="D1" s="2"/>
      <c r="E1" s="4" t="s">
        <v>93</v>
      </c>
      <c r="F1" s="4" t="s">
        <v>101</v>
      </c>
      <c r="G1" s="2" t="s">
        <v>32</v>
      </c>
      <c r="H1" s="2"/>
      <c r="I1" s="4" t="s">
        <v>94</v>
      </c>
      <c r="J1" s="4" t="s">
        <v>98</v>
      </c>
      <c r="K1" s="2" t="s">
        <v>32</v>
      </c>
      <c r="L1" s="2"/>
      <c r="M1" s="4" t="s">
        <v>97</v>
      </c>
      <c r="N1" s="4" t="s">
        <v>99</v>
      </c>
      <c r="O1" s="2" t="s">
        <v>32</v>
      </c>
      <c r="P1" s="2"/>
      <c r="Q1" s="4" t="s">
        <v>0</v>
      </c>
      <c r="R1" s="4" t="s">
        <v>2</v>
      </c>
      <c r="S1" s="4" t="s">
        <v>9</v>
      </c>
    </row>
    <row r="2" spans="1:29" x14ac:dyDescent="0.35">
      <c r="A2">
        <v>0.1225</v>
      </c>
      <c r="B2">
        <v>0.1608</v>
      </c>
      <c r="E2">
        <v>0.1087</v>
      </c>
      <c r="F2">
        <v>0.1236</v>
      </c>
      <c r="I2">
        <v>6.6199999999999995E-2</v>
      </c>
      <c r="J2">
        <v>8.0199999999999994E-2</v>
      </c>
      <c r="M2">
        <v>5.2900000000000003E-2</v>
      </c>
      <c r="N2">
        <v>5.9900000000000002E-2</v>
      </c>
      <c r="Q2" t="s">
        <v>1</v>
      </c>
      <c r="R2" t="s">
        <v>3</v>
      </c>
      <c r="S2" s="7">
        <v>42967</v>
      </c>
    </row>
    <row r="3" spans="1:29" x14ac:dyDescent="0.35">
      <c r="A3">
        <v>8.6999999999999994E-2</v>
      </c>
      <c r="B3">
        <v>0.1401</v>
      </c>
      <c r="E3">
        <v>7.5800000000000006E-2</v>
      </c>
      <c r="F3">
        <v>0.1056</v>
      </c>
      <c r="I3">
        <v>5.74E-2</v>
      </c>
      <c r="J3">
        <v>6.4199999999999993E-2</v>
      </c>
      <c r="M3">
        <v>4.41E-2</v>
      </c>
      <c r="N3">
        <v>4.5400000000000003E-2</v>
      </c>
      <c r="Q3" t="s">
        <v>1</v>
      </c>
      <c r="R3" t="s">
        <v>3</v>
      </c>
      <c r="S3" s="7">
        <v>42967</v>
      </c>
    </row>
    <row r="4" spans="1:29" x14ac:dyDescent="0.35">
      <c r="A4">
        <v>0.129</v>
      </c>
      <c r="B4">
        <v>0.14269999999999999</v>
      </c>
      <c r="E4">
        <v>0.1062</v>
      </c>
      <c r="F4">
        <v>0.1077</v>
      </c>
      <c r="I4">
        <v>6.0600000000000001E-2</v>
      </c>
      <c r="J4">
        <v>6.5299999999999997E-2</v>
      </c>
      <c r="M4">
        <v>4.7199999999999999E-2</v>
      </c>
      <c r="N4">
        <v>4.6300000000000001E-2</v>
      </c>
      <c r="Q4" t="s">
        <v>1</v>
      </c>
      <c r="R4" t="s">
        <v>3</v>
      </c>
      <c r="S4" s="7">
        <v>42967</v>
      </c>
    </row>
    <row r="5" spans="1:29" x14ac:dyDescent="0.35">
      <c r="A5">
        <v>0.25219999999999998</v>
      </c>
      <c r="B5">
        <v>0.1472</v>
      </c>
      <c r="E5">
        <v>0.1104</v>
      </c>
      <c r="F5">
        <v>0.111</v>
      </c>
      <c r="I5">
        <v>5.7500000000000002E-2</v>
      </c>
      <c r="J5">
        <v>6.7299999999999999E-2</v>
      </c>
      <c r="M5">
        <v>4.6399999999999997E-2</v>
      </c>
      <c r="N5">
        <v>4.7199999999999999E-2</v>
      </c>
      <c r="Q5" t="s">
        <v>1</v>
      </c>
      <c r="R5" t="s">
        <v>3</v>
      </c>
      <c r="S5" s="7">
        <v>42967</v>
      </c>
    </row>
    <row r="6" spans="1:29" x14ac:dyDescent="0.35">
      <c r="A6">
        <v>0.14319999999999999</v>
      </c>
      <c r="B6">
        <v>0.15079999999999999</v>
      </c>
      <c r="E6">
        <v>0.1211</v>
      </c>
      <c r="F6">
        <v>0.1133</v>
      </c>
      <c r="I6">
        <v>6.3299999999999995E-2</v>
      </c>
      <c r="J6">
        <v>6.8500000000000005E-2</v>
      </c>
      <c r="M6">
        <v>4.3900000000000002E-2</v>
      </c>
      <c r="N6">
        <v>4.7800000000000002E-2</v>
      </c>
      <c r="Q6" t="s">
        <v>1</v>
      </c>
      <c r="R6" t="s">
        <v>3</v>
      </c>
      <c r="S6" s="7">
        <v>42967</v>
      </c>
      <c r="AB6" s="15" t="s">
        <v>37</v>
      </c>
    </row>
    <row r="7" spans="1:29" x14ac:dyDescent="0.35">
      <c r="A7">
        <v>0.15709999999999999</v>
      </c>
      <c r="B7">
        <v>0.16120000000000001</v>
      </c>
      <c r="E7">
        <v>0.1173</v>
      </c>
      <c r="F7">
        <v>0.1215</v>
      </c>
      <c r="I7">
        <v>6.8199999999999997E-2</v>
      </c>
      <c r="J7">
        <v>7.3200000000000001E-2</v>
      </c>
      <c r="M7">
        <v>5.79E-2</v>
      </c>
      <c r="N7">
        <v>5.0900000000000001E-2</v>
      </c>
      <c r="Q7" t="s">
        <v>1</v>
      </c>
      <c r="R7" t="s">
        <v>3</v>
      </c>
      <c r="S7" s="7">
        <v>42967</v>
      </c>
      <c r="AB7">
        <v>0</v>
      </c>
      <c r="AC7">
        <v>0</v>
      </c>
    </row>
    <row r="8" spans="1:29" x14ac:dyDescent="0.35">
      <c r="A8">
        <v>0.13450000000000001</v>
      </c>
      <c r="B8">
        <v>0.16139999999999999</v>
      </c>
      <c r="E8">
        <v>0.1128</v>
      </c>
      <c r="F8">
        <v>0.121</v>
      </c>
      <c r="I8">
        <v>6.6000000000000003E-2</v>
      </c>
      <c r="J8">
        <v>7.3200000000000001E-2</v>
      </c>
      <c r="M8">
        <v>5.21E-2</v>
      </c>
      <c r="N8">
        <v>5.1200000000000002E-2</v>
      </c>
      <c r="Q8" t="s">
        <v>1</v>
      </c>
      <c r="R8" t="s">
        <v>3</v>
      </c>
      <c r="S8" s="7">
        <v>42967</v>
      </c>
      <c r="AB8">
        <v>0.27</v>
      </c>
      <c r="AC8">
        <v>0.27</v>
      </c>
    </row>
    <row r="9" spans="1:29" x14ac:dyDescent="0.35">
      <c r="A9">
        <v>0.23430000000000001</v>
      </c>
      <c r="B9">
        <v>0.1678</v>
      </c>
      <c r="E9">
        <v>0.17849999999999999</v>
      </c>
      <c r="F9">
        <v>0.12620000000000001</v>
      </c>
      <c r="I9">
        <v>7.2400000000000006E-2</v>
      </c>
      <c r="J9">
        <v>7.6300000000000007E-2</v>
      </c>
      <c r="M9">
        <v>5.7000000000000002E-2</v>
      </c>
      <c r="N9">
        <v>5.2699999999999997E-2</v>
      </c>
      <c r="Q9" t="s">
        <v>1</v>
      </c>
      <c r="R9" t="s">
        <v>3</v>
      </c>
      <c r="S9" s="7">
        <v>42967</v>
      </c>
    </row>
    <row r="10" spans="1:29" x14ac:dyDescent="0.35">
      <c r="A10">
        <v>0.31109999999999999</v>
      </c>
      <c r="B10">
        <v>0.1535</v>
      </c>
      <c r="E10">
        <v>0.15329999999999999</v>
      </c>
      <c r="F10">
        <v>0.1152</v>
      </c>
      <c r="I10">
        <v>6.88E-2</v>
      </c>
      <c r="J10">
        <v>6.9900000000000004E-2</v>
      </c>
      <c r="M10">
        <v>4.7699999999999999E-2</v>
      </c>
      <c r="N10">
        <v>4.8899999999999999E-2</v>
      </c>
      <c r="Q10" t="s">
        <v>1</v>
      </c>
      <c r="R10" t="s">
        <v>3</v>
      </c>
      <c r="S10" s="7">
        <v>42967</v>
      </c>
    </row>
    <row r="11" spans="1:29" x14ac:dyDescent="0.35">
      <c r="A11">
        <v>0.14560000000000001</v>
      </c>
      <c r="B11">
        <v>0.15260000000000001</v>
      </c>
      <c r="E11">
        <v>0.1326</v>
      </c>
      <c r="F11">
        <v>0.1145</v>
      </c>
      <c r="I11">
        <v>7.4399999999999994E-2</v>
      </c>
      <c r="J11">
        <v>6.9800000000000001E-2</v>
      </c>
      <c r="M11">
        <v>5.57E-2</v>
      </c>
      <c r="N11">
        <v>4.8500000000000001E-2</v>
      </c>
      <c r="Q11" t="s">
        <v>1</v>
      </c>
      <c r="R11" t="s">
        <v>3</v>
      </c>
      <c r="S11" s="7">
        <v>42967</v>
      </c>
    </row>
    <row r="12" spans="1:29" x14ac:dyDescent="0.35">
      <c r="A12">
        <v>0.1643</v>
      </c>
      <c r="B12">
        <v>0.14849999999999999</v>
      </c>
      <c r="E12">
        <v>0.1149</v>
      </c>
      <c r="F12">
        <v>0.1119</v>
      </c>
      <c r="I12">
        <v>7.6100000000000001E-2</v>
      </c>
      <c r="J12">
        <v>6.8099999999999994E-2</v>
      </c>
      <c r="M12">
        <v>4.8000000000000001E-2</v>
      </c>
      <c r="N12">
        <v>4.7800000000000002E-2</v>
      </c>
      <c r="Q12" t="s">
        <v>1</v>
      </c>
      <c r="R12" t="s">
        <v>3</v>
      </c>
      <c r="S12" s="7">
        <v>42967</v>
      </c>
    </row>
    <row r="13" spans="1:29" x14ac:dyDescent="0.35">
      <c r="A13">
        <v>0.12759999999999999</v>
      </c>
      <c r="B13">
        <v>0.1547</v>
      </c>
      <c r="E13">
        <v>0.12809999999999999</v>
      </c>
      <c r="F13">
        <v>0.1164</v>
      </c>
      <c r="I13">
        <v>7.51E-2</v>
      </c>
      <c r="J13">
        <v>7.0499999999999993E-2</v>
      </c>
      <c r="M13">
        <v>5.45E-2</v>
      </c>
      <c r="N13">
        <v>4.9200000000000001E-2</v>
      </c>
      <c r="Q13" t="s">
        <v>1</v>
      </c>
      <c r="R13" t="s">
        <v>3</v>
      </c>
      <c r="S13" s="7">
        <v>42967</v>
      </c>
    </row>
    <row r="14" spans="1:29" x14ac:dyDescent="0.35">
      <c r="A14">
        <v>0.10979999999999999</v>
      </c>
      <c r="B14">
        <v>0.15529999999999999</v>
      </c>
      <c r="E14">
        <v>8.6999999999999994E-2</v>
      </c>
      <c r="F14">
        <v>0.1171</v>
      </c>
      <c r="I14">
        <v>0.12</v>
      </c>
      <c r="J14">
        <v>7.0800000000000002E-2</v>
      </c>
      <c r="M14">
        <v>5.21E-2</v>
      </c>
      <c r="N14">
        <v>5.0099999999999999E-2</v>
      </c>
      <c r="Q14" t="s">
        <v>1</v>
      </c>
      <c r="R14" t="s">
        <v>3</v>
      </c>
      <c r="S14" s="7">
        <v>42967</v>
      </c>
    </row>
    <row r="15" spans="1:29" x14ac:dyDescent="0.35">
      <c r="A15">
        <v>0.14369999999999999</v>
      </c>
      <c r="B15">
        <v>0.16</v>
      </c>
      <c r="E15">
        <v>0.1043</v>
      </c>
      <c r="F15">
        <v>0.1205</v>
      </c>
      <c r="I15">
        <v>7.4300000000000005E-2</v>
      </c>
      <c r="J15">
        <v>7.3300000000000004E-2</v>
      </c>
      <c r="M15">
        <v>5.1499999999999997E-2</v>
      </c>
      <c r="N15">
        <v>5.1799999999999999E-2</v>
      </c>
      <c r="Q15" t="s">
        <v>1</v>
      </c>
      <c r="R15" t="s">
        <v>3</v>
      </c>
      <c r="S15" s="7">
        <v>42967</v>
      </c>
    </row>
    <row r="16" spans="1:29" x14ac:dyDescent="0.35">
      <c r="A16">
        <v>0.12330000000000001</v>
      </c>
      <c r="B16">
        <v>0.16270000000000001</v>
      </c>
      <c r="E16">
        <v>0.1084</v>
      </c>
      <c r="F16">
        <v>0.12239999999999999</v>
      </c>
      <c r="I16">
        <v>7.2300000000000003E-2</v>
      </c>
      <c r="J16">
        <v>7.3899999999999993E-2</v>
      </c>
      <c r="M16">
        <v>5.8400000000000001E-2</v>
      </c>
      <c r="N16">
        <v>5.2400000000000002E-2</v>
      </c>
      <c r="Q16" t="s">
        <v>1</v>
      </c>
      <c r="R16" t="s">
        <v>3</v>
      </c>
      <c r="S16" s="7">
        <v>42967</v>
      </c>
    </row>
    <row r="17" spans="1:19" x14ac:dyDescent="0.35">
      <c r="A17">
        <v>0.1371</v>
      </c>
      <c r="B17">
        <v>0.15790000000000001</v>
      </c>
      <c r="E17">
        <v>0.1061</v>
      </c>
      <c r="F17">
        <v>0.11899999999999999</v>
      </c>
      <c r="I17">
        <v>7.0400000000000004E-2</v>
      </c>
      <c r="J17">
        <v>7.2900000000000006E-2</v>
      </c>
      <c r="M17">
        <v>5.5599999999999997E-2</v>
      </c>
      <c r="N17">
        <v>5.1799999999999999E-2</v>
      </c>
      <c r="Q17" t="s">
        <v>1</v>
      </c>
      <c r="R17" t="s">
        <v>3</v>
      </c>
      <c r="S17" s="7">
        <v>42967</v>
      </c>
    </row>
    <row r="18" spans="1:19" x14ac:dyDescent="0.35">
      <c r="A18">
        <v>0.18459999999999999</v>
      </c>
      <c r="B18">
        <v>0.15709999999999999</v>
      </c>
      <c r="E18">
        <v>0.10929999999999999</v>
      </c>
      <c r="F18">
        <v>0.1186</v>
      </c>
      <c r="I18">
        <v>8.4099999999999994E-2</v>
      </c>
      <c r="J18">
        <v>7.2499999999999995E-2</v>
      </c>
      <c r="M18">
        <v>4.9099999999999998E-2</v>
      </c>
      <c r="N18">
        <v>5.1799999999999999E-2</v>
      </c>
      <c r="Q18" t="s">
        <v>1</v>
      </c>
      <c r="R18" t="s">
        <v>3</v>
      </c>
      <c r="S18" s="7">
        <v>42967</v>
      </c>
    </row>
    <row r="19" spans="1:19" x14ac:dyDescent="0.35">
      <c r="A19">
        <v>0.15049999999999999</v>
      </c>
      <c r="B19">
        <v>0.15720000000000001</v>
      </c>
      <c r="E19">
        <v>0.1042</v>
      </c>
      <c r="F19">
        <v>0.1188</v>
      </c>
      <c r="I19">
        <v>0.08</v>
      </c>
      <c r="J19">
        <v>7.2900000000000006E-2</v>
      </c>
      <c r="M19">
        <v>5.5500000000000001E-2</v>
      </c>
      <c r="N19">
        <v>5.2499999999999998E-2</v>
      </c>
      <c r="Q19" t="s">
        <v>1</v>
      </c>
      <c r="R19" t="s">
        <v>3</v>
      </c>
      <c r="S19" s="7">
        <v>42967</v>
      </c>
    </row>
    <row r="20" spans="1:19" x14ac:dyDescent="0.35">
      <c r="A20">
        <v>0.1535</v>
      </c>
      <c r="B20">
        <v>0.16969999999999999</v>
      </c>
      <c r="E20">
        <v>0.1205</v>
      </c>
      <c r="F20">
        <v>0.12809999999999999</v>
      </c>
      <c r="I20">
        <v>7.7899999999999997E-2</v>
      </c>
      <c r="J20">
        <v>7.9500000000000001E-2</v>
      </c>
      <c r="M20">
        <v>5.3800000000000001E-2</v>
      </c>
      <c r="N20">
        <v>5.6800000000000003E-2</v>
      </c>
      <c r="Q20" t="s">
        <v>1</v>
      </c>
      <c r="R20" t="s">
        <v>3</v>
      </c>
      <c r="S20" s="7">
        <v>42967</v>
      </c>
    </row>
    <row r="21" spans="1:19" x14ac:dyDescent="0.35">
      <c r="A21">
        <v>0.2205</v>
      </c>
      <c r="B21">
        <v>0.17219999999999999</v>
      </c>
      <c r="E21">
        <v>0.11749999999999999</v>
      </c>
      <c r="F21">
        <v>0.13109999999999999</v>
      </c>
      <c r="I21">
        <v>8.3599999999999994E-2</v>
      </c>
      <c r="J21">
        <v>8.09E-2</v>
      </c>
      <c r="M21">
        <v>5.57E-2</v>
      </c>
      <c r="N21">
        <v>5.7500000000000002E-2</v>
      </c>
      <c r="Q21" t="s">
        <v>1</v>
      </c>
      <c r="R21" t="s">
        <v>3</v>
      </c>
      <c r="S21" s="7">
        <v>42967</v>
      </c>
    </row>
    <row r="22" spans="1:19" x14ac:dyDescent="0.35">
      <c r="A22">
        <v>6.4500000000000002E-2</v>
      </c>
      <c r="B22">
        <v>0.16750000000000001</v>
      </c>
      <c r="E22">
        <v>2.9700000000000001E-2</v>
      </c>
      <c r="F22">
        <v>0.1273</v>
      </c>
      <c r="I22">
        <v>8.0299999999999996E-2</v>
      </c>
      <c r="J22">
        <v>7.9100000000000004E-2</v>
      </c>
      <c r="M22">
        <v>5.1999999999999998E-2</v>
      </c>
      <c r="N22">
        <v>5.6099999999999997E-2</v>
      </c>
      <c r="Q22" t="s">
        <v>1</v>
      </c>
      <c r="R22" t="s">
        <v>3</v>
      </c>
      <c r="S22" s="7">
        <v>42967</v>
      </c>
    </row>
    <row r="23" spans="1:19" ht="15" thickBot="1" x14ac:dyDescent="0.4">
      <c r="A23" s="2">
        <v>0.15820000000000001</v>
      </c>
      <c r="B23" s="2">
        <v>0.17080000000000001</v>
      </c>
      <c r="C23" s="2"/>
      <c r="D23" s="2"/>
      <c r="E23" s="2">
        <v>0.1067</v>
      </c>
      <c r="F23" s="2">
        <v>0.13020000000000001</v>
      </c>
      <c r="G23" s="2"/>
      <c r="H23" s="2"/>
      <c r="I23" s="2">
        <v>9.0700000000000003E-2</v>
      </c>
      <c r="J23" s="2">
        <v>8.1299999999999997E-2</v>
      </c>
      <c r="K23" s="2"/>
      <c r="L23" s="2"/>
      <c r="M23" s="2">
        <v>5.3999999999999999E-2</v>
      </c>
      <c r="N23" s="2">
        <v>5.9299999999999999E-2</v>
      </c>
      <c r="O23" s="2"/>
      <c r="P23" s="2"/>
      <c r="Q23" s="2" t="s">
        <v>1</v>
      </c>
      <c r="R23" s="2" t="s">
        <v>3</v>
      </c>
      <c r="S23" s="9">
        <v>42967</v>
      </c>
    </row>
    <row r="24" spans="1:19" x14ac:dyDescent="0.35">
      <c r="A24" s="3">
        <v>0.21920000000000001</v>
      </c>
      <c r="B24" s="3">
        <v>0.21609999999999999</v>
      </c>
      <c r="C24" s="3">
        <f>ABS(A24-B24)</f>
        <v>3.1000000000000194E-3</v>
      </c>
      <c r="D24" s="3">
        <f>(A24-B24)/B24</f>
        <v>1.4345210550671077E-2</v>
      </c>
      <c r="E24" s="3">
        <v>0.1731</v>
      </c>
      <c r="F24" s="3">
        <v>0.161</v>
      </c>
      <c r="G24" s="3">
        <f>ABS(E24-F24)</f>
        <v>1.21E-2</v>
      </c>
      <c r="H24" s="3">
        <f>(E24-F24)/F24</f>
        <v>7.515527950310559E-2</v>
      </c>
      <c r="I24" s="3">
        <v>8.0699999999999994E-2</v>
      </c>
      <c r="J24" s="3">
        <v>9.0300000000000005E-2</v>
      </c>
      <c r="K24" s="3">
        <f>ABS(I24-J24)</f>
        <v>9.6000000000000113E-3</v>
      </c>
      <c r="L24" s="3">
        <f>(I24-J24)/J24</f>
        <v>-0.1063122923588041</v>
      </c>
      <c r="M24" s="3">
        <v>5.7200000000000001E-2</v>
      </c>
      <c r="N24" s="3">
        <v>5.6800000000000003E-2</v>
      </c>
      <c r="O24" s="3">
        <f>ABS(M24-N24)</f>
        <v>3.9999999999999758E-4</v>
      </c>
      <c r="P24" s="3">
        <f>(M24-N24)/N24</f>
        <v>7.0422535211267174E-3</v>
      </c>
      <c r="Q24" s="3" t="s">
        <v>5</v>
      </c>
      <c r="R24" s="3" t="s">
        <v>4</v>
      </c>
      <c r="S24" s="7">
        <v>42981</v>
      </c>
    </row>
    <row r="25" spans="1:19" x14ac:dyDescent="0.35">
      <c r="A25">
        <v>0.22320000000000001</v>
      </c>
      <c r="B25">
        <v>0.21779999999999999</v>
      </c>
      <c r="C25" s="3">
        <f t="shared" ref="C25:C88" si="0">ABS(A25-B25)</f>
        <v>5.4000000000000159E-3</v>
      </c>
      <c r="D25" s="3">
        <f t="shared" ref="D25:D88" si="1">(A25-B25)/B25</f>
        <v>2.479338842975214E-2</v>
      </c>
      <c r="E25">
        <v>0.1827</v>
      </c>
      <c r="F25" s="1">
        <v>0.16289999999999999</v>
      </c>
      <c r="G25" s="3">
        <f t="shared" ref="G25:G88" si="2">ABS(E25-F25)</f>
        <v>1.9800000000000012E-2</v>
      </c>
      <c r="H25" s="3">
        <f t="shared" ref="H25:H88" si="3">(E25-F25)/F25</f>
        <v>0.12154696132596693</v>
      </c>
      <c r="I25">
        <v>8.4400000000000003E-2</v>
      </c>
      <c r="J25">
        <v>9.1399999999999995E-2</v>
      </c>
      <c r="K25" s="3">
        <f t="shared" ref="K25:K88" si="4">ABS(I25-J25)</f>
        <v>6.9999999999999923E-3</v>
      </c>
      <c r="L25" s="3">
        <f t="shared" ref="L25:L88" si="5">(I25-J25)/J25</f>
        <v>-7.6586433260393799E-2</v>
      </c>
      <c r="M25">
        <v>5.79E-2</v>
      </c>
      <c r="N25">
        <v>5.6800000000000003E-2</v>
      </c>
      <c r="O25" s="3">
        <f t="shared" ref="O25:O88" si="6">ABS(M25-N25)</f>
        <v>1.0999999999999968E-3</v>
      </c>
      <c r="P25" s="3">
        <f t="shared" ref="P25:P88" si="7">(M25-N25)/N25</f>
        <v>1.9366197183098535E-2</v>
      </c>
      <c r="Q25" t="s">
        <v>5</v>
      </c>
      <c r="R25" t="s">
        <v>4</v>
      </c>
      <c r="S25" s="7">
        <v>42981</v>
      </c>
    </row>
    <row r="26" spans="1:19" x14ac:dyDescent="0.35">
      <c r="A26">
        <v>0.22750000000000001</v>
      </c>
      <c r="B26">
        <v>0.22450000000000001</v>
      </c>
      <c r="C26" s="3">
        <f t="shared" si="0"/>
        <v>3.0000000000000027E-3</v>
      </c>
      <c r="D26" s="3">
        <f t="shared" si="1"/>
        <v>1.3363028953229411E-2</v>
      </c>
      <c r="E26">
        <v>0.1835</v>
      </c>
      <c r="F26">
        <v>0.1678</v>
      </c>
      <c r="G26" s="3">
        <f t="shared" si="2"/>
        <v>1.5699999999999992E-2</v>
      </c>
      <c r="H26" s="3">
        <f t="shared" si="3"/>
        <v>9.3563766388557762E-2</v>
      </c>
      <c r="I26">
        <v>8.7900000000000006E-2</v>
      </c>
      <c r="J26">
        <v>9.4399999999999998E-2</v>
      </c>
      <c r="K26" s="3">
        <f t="shared" si="4"/>
        <v>6.4999999999999919E-3</v>
      </c>
      <c r="L26" s="3">
        <f t="shared" si="5"/>
        <v>-6.8855932203389744E-2</v>
      </c>
      <c r="M26">
        <v>5.8099999999999999E-2</v>
      </c>
      <c r="N26">
        <v>5.9299999999999999E-2</v>
      </c>
      <c r="O26" s="3">
        <f t="shared" si="6"/>
        <v>1.1999999999999997E-3</v>
      </c>
      <c r="P26" s="3">
        <f t="shared" si="7"/>
        <v>-2.0236087689713318E-2</v>
      </c>
      <c r="Q26" t="s">
        <v>5</v>
      </c>
      <c r="R26" t="s">
        <v>4</v>
      </c>
      <c r="S26" s="7">
        <v>42981</v>
      </c>
    </row>
    <row r="27" spans="1:19" x14ac:dyDescent="0.35">
      <c r="A27">
        <v>0.2344</v>
      </c>
      <c r="B27">
        <v>0.22289999999999999</v>
      </c>
      <c r="C27" s="3">
        <f t="shared" si="0"/>
        <v>1.150000000000001E-2</v>
      </c>
      <c r="D27" s="3">
        <f t="shared" si="1"/>
        <v>5.1592642440556349E-2</v>
      </c>
      <c r="E27">
        <v>0.18540000000000001</v>
      </c>
      <c r="F27">
        <v>0.16689999999999999</v>
      </c>
      <c r="G27" s="3">
        <f t="shared" si="2"/>
        <v>1.8500000000000016E-2</v>
      </c>
      <c r="H27" s="3">
        <f t="shared" si="3"/>
        <v>0.11084481725584193</v>
      </c>
      <c r="I27">
        <v>9.1700000000000004E-2</v>
      </c>
      <c r="J27">
        <v>9.4299999999999995E-2</v>
      </c>
      <c r="K27" s="3">
        <f t="shared" si="4"/>
        <v>2.5999999999999912E-3</v>
      </c>
      <c r="L27" s="3">
        <f t="shared" si="5"/>
        <v>-2.757158006362663E-2</v>
      </c>
      <c r="M27">
        <v>6.13E-2</v>
      </c>
      <c r="N27">
        <v>5.9499999999999997E-2</v>
      </c>
      <c r="O27" s="3">
        <f t="shared" si="6"/>
        <v>1.800000000000003E-3</v>
      </c>
      <c r="P27" s="3">
        <f t="shared" si="7"/>
        <v>3.0252100840336187E-2</v>
      </c>
      <c r="Q27" t="s">
        <v>5</v>
      </c>
      <c r="R27" t="s">
        <v>4</v>
      </c>
      <c r="S27" s="7">
        <v>42981</v>
      </c>
    </row>
    <row r="28" spans="1:19" x14ac:dyDescent="0.35">
      <c r="A28">
        <v>0.2331</v>
      </c>
      <c r="B28">
        <v>0.23649999999999999</v>
      </c>
      <c r="C28" s="3">
        <f t="shared" si="0"/>
        <v>3.3999999999999864E-3</v>
      </c>
      <c r="D28" s="3">
        <f t="shared" si="1"/>
        <v>-1.4376321353065482E-2</v>
      </c>
      <c r="E28">
        <v>0.19320000000000001</v>
      </c>
      <c r="F28">
        <v>0.17680000000000001</v>
      </c>
      <c r="G28" s="3">
        <f t="shared" si="2"/>
        <v>1.6399999999999998E-2</v>
      </c>
      <c r="H28" s="3">
        <f t="shared" si="3"/>
        <v>9.2760180995475089E-2</v>
      </c>
      <c r="I28">
        <v>9.8500000000000004E-2</v>
      </c>
      <c r="J28">
        <v>0.10009999999999999</v>
      </c>
      <c r="K28" s="3">
        <f t="shared" si="4"/>
        <v>1.5999999999999903E-3</v>
      </c>
      <c r="L28" s="3">
        <f t="shared" si="5"/>
        <v>-1.5984015984015887E-2</v>
      </c>
      <c r="M28">
        <v>6.3299999999999995E-2</v>
      </c>
      <c r="N28">
        <v>6.3100000000000003E-2</v>
      </c>
      <c r="O28" s="3">
        <f t="shared" si="6"/>
        <v>1.9999999999999185E-4</v>
      </c>
      <c r="P28" s="3">
        <f t="shared" si="7"/>
        <v>3.1695721077653225E-3</v>
      </c>
      <c r="Q28" t="s">
        <v>5</v>
      </c>
      <c r="R28" t="s">
        <v>4</v>
      </c>
      <c r="S28" s="7">
        <v>42981</v>
      </c>
    </row>
    <row r="29" spans="1:19" x14ac:dyDescent="0.35">
      <c r="A29">
        <v>0.22770000000000001</v>
      </c>
      <c r="B29">
        <v>0.2298</v>
      </c>
      <c r="C29" s="3">
        <f t="shared" si="0"/>
        <v>2.0999999999999908E-3</v>
      </c>
      <c r="D29" s="3">
        <f t="shared" si="1"/>
        <v>-9.1383812010443453E-3</v>
      </c>
      <c r="E29">
        <v>0.1827</v>
      </c>
      <c r="F29">
        <v>0.17119999999999999</v>
      </c>
      <c r="G29" s="3">
        <f t="shared" si="2"/>
        <v>1.150000000000001E-2</v>
      </c>
      <c r="H29" s="3">
        <f t="shared" si="3"/>
        <v>6.7172897196261752E-2</v>
      </c>
      <c r="I29">
        <v>9.2399999999999996E-2</v>
      </c>
      <c r="J29">
        <v>9.64E-2</v>
      </c>
      <c r="K29" s="3">
        <f t="shared" si="4"/>
        <v>4.0000000000000036E-3</v>
      </c>
      <c r="L29" s="3">
        <f t="shared" si="5"/>
        <v>-4.1493775933609998E-2</v>
      </c>
      <c r="M29">
        <v>6.2300000000000001E-2</v>
      </c>
      <c r="N29">
        <v>0.06</v>
      </c>
      <c r="O29" s="3">
        <f t="shared" si="6"/>
        <v>2.3000000000000034E-3</v>
      </c>
      <c r="P29" s="3">
        <f t="shared" si="7"/>
        <v>3.8333333333333393E-2</v>
      </c>
      <c r="Q29" t="s">
        <v>5</v>
      </c>
      <c r="R29" t="s">
        <v>4</v>
      </c>
      <c r="S29" s="7">
        <v>42981</v>
      </c>
    </row>
    <row r="30" spans="1:19" x14ac:dyDescent="0.35">
      <c r="A30">
        <v>0.23949999999999999</v>
      </c>
      <c r="B30">
        <v>0.23019999999999999</v>
      </c>
      <c r="C30" s="3">
        <f t="shared" si="0"/>
        <v>9.3000000000000027E-3</v>
      </c>
      <c r="D30" s="3">
        <f t="shared" si="1"/>
        <v>4.0399652476107745E-2</v>
      </c>
      <c r="E30">
        <v>0.19389999999999999</v>
      </c>
      <c r="F30">
        <v>0.1716</v>
      </c>
      <c r="G30" s="3">
        <f t="shared" si="2"/>
        <v>2.2299999999999986E-2</v>
      </c>
      <c r="H30" s="3">
        <f t="shared" si="3"/>
        <v>0.12995337995337988</v>
      </c>
      <c r="I30">
        <v>9.8900000000000002E-2</v>
      </c>
      <c r="J30">
        <v>9.6500000000000002E-2</v>
      </c>
      <c r="K30" s="3">
        <f t="shared" si="4"/>
        <v>2.3999999999999994E-3</v>
      </c>
      <c r="L30" s="3">
        <f t="shared" si="5"/>
        <v>2.4870466321243515E-2</v>
      </c>
      <c r="M30">
        <v>6.0699999999999997E-2</v>
      </c>
      <c r="N30">
        <v>6.0499999999999998E-2</v>
      </c>
      <c r="O30" s="3">
        <f t="shared" si="6"/>
        <v>1.9999999999999879E-4</v>
      </c>
      <c r="P30" s="3">
        <f t="shared" si="7"/>
        <v>3.3057851239669221E-3</v>
      </c>
      <c r="Q30" t="s">
        <v>5</v>
      </c>
      <c r="R30" t="s">
        <v>4</v>
      </c>
      <c r="S30" s="7">
        <v>42981</v>
      </c>
    </row>
    <row r="31" spans="1:19" x14ac:dyDescent="0.35">
      <c r="A31">
        <v>0.2311</v>
      </c>
      <c r="B31">
        <v>0.2359</v>
      </c>
      <c r="C31" s="3">
        <f t="shared" si="0"/>
        <v>4.7999999999999987E-3</v>
      </c>
      <c r="D31" s="3">
        <f t="shared" si="1"/>
        <v>-2.034760491733785E-2</v>
      </c>
      <c r="E31">
        <v>0.18720000000000001</v>
      </c>
      <c r="F31">
        <v>0.17630000000000001</v>
      </c>
      <c r="G31" s="3">
        <f t="shared" si="2"/>
        <v>1.0899999999999993E-2</v>
      </c>
      <c r="H31" s="3">
        <f t="shared" si="3"/>
        <v>6.1826432217810506E-2</v>
      </c>
      <c r="I31">
        <v>9.98E-2</v>
      </c>
      <c r="J31">
        <v>0.1002</v>
      </c>
      <c r="K31" s="3">
        <f t="shared" si="4"/>
        <v>3.9999999999999758E-4</v>
      </c>
      <c r="L31" s="3">
        <f t="shared" si="5"/>
        <v>-3.9920159680638485E-3</v>
      </c>
      <c r="M31">
        <v>6.2300000000000001E-2</v>
      </c>
      <c r="N31">
        <v>6.3299999999999995E-2</v>
      </c>
      <c r="O31" s="3">
        <f t="shared" si="6"/>
        <v>9.9999999999999395E-4</v>
      </c>
      <c r="P31" s="3">
        <f t="shared" si="7"/>
        <v>-1.5797788309636556E-2</v>
      </c>
      <c r="Q31" t="s">
        <v>5</v>
      </c>
      <c r="R31" t="s">
        <v>4</v>
      </c>
      <c r="S31" s="7">
        <v>42981</v>
      </c>
    </row>
    <row r="32" spans="1:19" x14ac:dyDescent="0.35">
      <c r="A32">
        <v>0.23019999999999999</v>
      </c>
      <c r="B32">
        <v>0.2341</v>
      </c>
      <c r="C32" s="3">
        <f t="shared" si="0"/>
        <v>3.9000000000000146E-3</v>
      </c>
      <c r="D32" s="3">
        <f t="shared" si="1"/>
        <v>-1.6659547202050467E-2</v>
      </c>
      <c r="E32">
        <v>0.18859999999999999</v>
      </c>
      <c r="F32">
        <v>0.17510000000000001</v>
      </c>
      <c r="G32" s="3">
        <f t="shared" si="2"/>
        <v>1.3499999999999984E-2</v>
      </c>
      <c r="H32" s="3">
        <f t="shared" si="3"/>
        <v>7.7098800685322585E-2</v>
      </c>
      <c r="I32">
        <v>0.10059999999999999</v>
      </c>
      <c r="J32">
        <v>9.9699999999999997E-2</v>
      </c>
      <c r="K32" s="3">
        <f t="shared" si="4"/>
        <v>8.9999999999999802E-4</v>
      </c>
      <c r="L32" s="3">
        <f t="shared" si="5"/>
        <v>9.0270812437311734E-3</v>
      </c>
      <c r="M32">
        <v>6.2899999999999998E-2</v>
      </c>
      <c r="N32">
        <v>6.3100000000000003E-2</v>
      </c>
      <c r="O32" s="3">
        <f t="shared" si="6"/>
        <v>2.0000000000000573E-4</v>
      </c>
      <c r="P32" s="3">
        <f t="shared" si="7"/>
        <v>-3.1695721077655424E-3</v>
      </c>
      <c r="Q32" t="s">
        <v>5</v>
      </c>
      <c r="R32" t="s">
        <v>4</v>
      </c>
      <c r="S32" s="7">
        <v>42981</v>
      </c>
    </row>
    <row r="33" spans="1:19" x14ac:dyDescent="0.35">
      <c r="A33">
        <v>0.2296</v>
      </c>
      <c r="B33">
        <v>0.2316</v>
      </c>
      <c r="C33" s="3">
        <f t="shared" si="0"/>
        <v>2.0000000000000018E-3</v>
      </c>
      <c r="D33" s="3">
        <f t="shared" si="1"/>
        <v>-8.6355785837651192E-3</v>
      </c>
      <c r="E33">
        <v>0.188</v>
      </c>
      <c r="F33">
        <v>0.1726</v>
      </c>
      <c r="G33" s="3">
        <f t="shared" si="2"/>
        <v>1.5399999999999997E-2</v>
      </c>
      <c r="H33" s="3">
        <f t="shared" si="3"/>
        <v>8.9223638470451894E-2</v>
      </c>
      <c r="I33">
        <v>9.7299999999999998E-2</v>
      </c>
      <c r="J33">
        <v>9.7799999999999998E-2</v>
      </c>
      <c r="K33" s="3">
        <f t="shared" si="4"/>
        <v>5.0000000000000044E-4</v>
      </c>
      <c r="L33" s="3">
        <f t="shared" si="5"/>
        <v>-5.1124744376278165E-3</v>
      </c>
      <c r="M33">
        <v>6.0400000000000002E-2</v>
      </c>
      <c r="N33">
        <v>6.1499999999999999E-2</v>
      </c>
      <c r="O33" s="3">
        <f t="shared" si="6"/>
        <v>1.0999999999999968E-3</v>
      </c>
      <c r="P33" s="3">
        <f t="shared" si="7"/>
        <v>-1.7886178861788567E-2</v>
      </c>
      <c r="Q33" t="s">
        <v>5</v>
      </c>
      <c r="R33" t="s">
        <v>4</v>
      </c>
      <c r="S33" s="7">
        <v>42981</v>
      </c>
    </row>
    <row r="34" spans="1:19" x14ac:dyDescent="0.35">
      <c r="A34">
        <v>0.2341</v>
      </c>
      <c r="B34">
        <v>0.23</v>
      </c>
      <c r="C34" s="3">
        <f t="shared" si="0"/>
        <v>4.0999999999999925E-3</v>
      </c>
      <c r="D34" s="3">
        <f t="shared" si="1"/>
        <v>1.7826086956521707E-2</v>
      </c>
      <c r="E34">
        <v>0.18709999999999999</v>
      </c>
      <c r="F34">
        <v>0.17199999999999999</v>
      </c>
      <c r="G34" s="3">
        <f t="shared" si="2"/>
        <v>1.5100000000000002E-2</v>
      </c>
      <c r="H34" s="3">
        <f t="shared" si="3"/>
        <v>8.7790697674418619E-2</v>
      </c>
      <c r="I34">
        <v>9.9500000000000005E-2</v>
      </c>
      <c r="J34">
        <v>9.7500000000000003E-2</v>
      </c>
      <c r="K34" s="3">
        <f t="shared" si="4"/>
        <v>2.0000000000000018E-3</v>
      </c>
      <c r="L34" s="3">
        <f t="shared" si="5"/>
        <v>2.051282051282053E-2</v>
      </c>
      <c r="M34">
        <v>6.13E-2</v>
      </c>
      <c r="N34">
        <v>6.1499999999999999E-2</v>
      </c>
      <c r="O34" s="3">
        <f t="shared" si="6"/>
        <v>1.9999999999999879E-4</v>
      </c>
      <c r="P34" s="3">
        <f t="shared" si="7"/>
        <v>-3.2520325203251837E-3</v>
      </c>
      <c r="Q34" t="s">
        <v>5</v>
      </c>
      <c r="R34" t="s">
        <v>4</v>
      </c>
      <c r="S34" s="7">
        <v>42981</v>
      </c>
    </row>
    <row r="35" spans="1:19" x14ac:dyDescent="0.35">
      <c r="A35">
        <v>0.22420000000000001</v>
      </c>
      <c r="B35">
        <v>0.23080000000000001</v>
      </c>
      <c r="C35" s="3">
        <f t="shared" si="0"/>
        <v>6.5999999999999948E-3</v>
      </c>
      <c r="D35" s="3">
        <f t="shared" si="1"/>
        <v>-2.8596187175043305E-2</v>
      </c>
      <c r="E35">
        <v>0.18229999999999999</v>
      </c>
      <c r="F35">
        <v>0.17280000000000001</v>
      </c>
      <c r="G35" s="3">
        <f t="shared" si="2"/>
        <v>9.4999999999999807E-3</v>
      </c>
      <c r="H35" s="3">
        <f t="shared" si="3"/>
        <v>5.4976851851851735E-2</v>
      </c>
      <c r="I35">
        <v>9.7500000000000003E-2</v>
      </c>
      <c r="J35">
        <v>9.7799999999999998E-2</v>
      </c>
      <c r="K35" s="3">
        <f t="shared" si="4"/>
        <v>2.9999999999999472E-4</v>
      </c>
      <c r="L35" s="3">
        <f t="shared" si="5"/>
        <v>-3.067484662576633E-3</v>
      </c>
      <c r="M35">
        <v>6.0699999999999997E-2</v>
      </c>
      <c r="N35">
        <v>6.25E-2</v>
      </c>
      <c r="O35" s="3">
        <f t="shared" si="6"/>
        <v>1.800000000000003E-3</v>
      </c>
      <c r="P35" s="3">
        <f t="shared" si="7"/>
        <v>-2.8800000000000048E-2</v>
      </c>
      <c r="Q35" t="s">
        <v>5</v>
      </c>
      <c r="R35" t="s">
        <v>4</v>
      </c>
      <c r="S35" s="7">
        <v>42981</v>
      </c>
    </row>
    <row r="36" spans="1:19" x14ac:dyDescent="0.35">
      <c r="A36">
        <v>0.22839999999999999</v>
      </c>
      <c r="B36">
        <v>0.22520000000000001</v>
      </c>
      <c r="C36" s="3">
        <f t="shared" si="0"/>
        <v>3.1999999999999806E-3</v>
      </c>
      <c r="D36" s="3">
        <f t="shared" si="1"/>
        <v>1.4209591474245029E-2</v>
      </c>
      <c r="E36">
        <v>0.18440000000000001</v>
      </c>
      <c r="F36">
        <v>0.16830000000000001</v>
      </c>
      <c r="G36" s="3">
        <f t="shared" si="2"/>
        <v>1.6100000000000003E-2</v>
      </c>
      <c r="H36" s="3">
        <f t="shared" si="3"/>
        <v>9.5662507427213328E-2</v>
      </c>
      <c r="I36">
        <v>9.7600000000000006E-2</v>
      </c>
      <c r="J36">
        <v>9.5000000000000001E-2</v>
      </c>
      <c r="K36" s="3">
        <f t="shared" si="4"/>
        <v>2.6000000000000051E-3</v>
      </c>
      <c r="L36" s="3">
        <f t="shared" si="5"/>
        <v>2.7368421052631632E-2</v>
      </c>
      <c r="M36">
        <v>5.9499999999999997E-2</v>
      </c>
      <c r="N36">
        <v>6.0199999999999997E-2</v>
      </c>
      <c r="O36" s="3">
        <f t="shared" si="6"/>
        <v>6.9999999999999923E-4</v>
      </c>
      <c r="P36" s="3">
        <f t="shared" si="7"/>
        <v>-1.1627906976744174E-2</v>
      </c>
      <c r="Q36" t="s">
        <v>5</v>
      </c>
      <c r="R36" t="s">
        <v>4</v>
      </c>
      <c r="S36" s="7">
        <v>42981</v>
      </c>
    </row>
    <row r="37" spans="1:19" x14ac:dyDescent="0.35">
      <c r="A37">
        <v>0.21859999999999999</v>
      </c>
      <c r="B37">
        <v>0.21840000000000001</v>
      </c>
      <c r="C37" s="3">
        <f t="shared" si="0"/>
        <v>1.9999999999997797E-4</v>
      </c>
      <c r="D37" s="3">
        <f t="shared" si="1"/>
        <v>9.1575091575081481E-4</v>
      </c>
      <c r="E37">
        <v>0.18129999999999999</v>
      </c>
      <c r="F37">
        <v>0.16289999999999999</v>
      </c>
      <c r="G37" s="3">
        <f t="shared" si="2"/>
        <v>1.84E-2</v>
      </c>
      <c r="H37" s="3">
        <f t="shared" si="3"/>
        <v>0.11295273173726213</v>
      </c>
      <c r="I37">
        <v>9.3799999999999994E-2</v>
      </c>
      <c r="J37">
        <v>9.1999999999999998E-2</v>
      </c>
      <c r="K37" s="3">
        <f t="shared" si="4"/>
        <v>1.799999999999996E-3</v>
      </c>
      <c r="L37" s="3">
        <f t="shared" si="5"/>
        <v>1.9565217391304304E-2</v>
      </c>
      <c r="M37">
        <v>5.7599999999999998E-2</v>
      </c>
      <c r="N37">
        <v>5.7799999999999997E-2</v>
      </c>
      <c r="O37" s="3">
        <f t="shared" si="6"/>
        <v>1.9999999999999879E-4</v>
      </c>
      <c r="P37" s="3">
        <f t="shared" si="7"/>
        <v>-3.4602076124567267E-3</v>
      </c>
      <c r="Q37" t="s">
        <v>5</v>
      </c>
      <c r="R37" t="s">
        <v>4</v>
      </c>
      <c r="S37" s="7">
        <v>42981</v>
      </c>
    </row>
    <row r="38" spans="1:19" x14ac:dyDescent="0.35">
      <c r="A38">
        <v>0.2177</v>
      </c>
      <c r="B38">
        <v>0.2261</v>
      </c>
      <c r="C38" s="3">
        <f t="shared" si="0"/>
        <v>8.3999999999999908E-3</v>
      </c>
      <c r="D38" s="3">
        <f t="shared" si="1"/>
        <v>-3.7151702786377666E-2</v>
      </c>
      <c r="E38">
        <v>0.1777</v>
      </c>
      <c r="F38">
        <v>0.16819999999999999</v>
      </c>
      <c r="G38" s="3">
        <f t="shared" si="2"/>
        <v>9.5000000000000084E-3</v>
      </c>
      <c r="H38" s="3">
        <f t="shared" si="3"/>
        <v>5.6480380499405521E-2</v>
      </c>
      <c r="I38">
        <v>0.1018</v>
      </c>
      <c r="J38">
        <v>9.5200000000000007E-2</v>
      </c>
      <c r="K38" s="3">
        <f t="shared" si="4"/>
        <v>6.5999999999999948E-3</v>
      </c>
      <c r="L38" s="3">
        <f t="shared" si="5"/>
        <v>6.9327731092436909E-2</v>
      </c>
      <c r="M38">
        <v>5.8099999999999999E-2</v>
      </c>
      <c r="N38">
        <v>5.9400000000000001E-2</v>
      </c>
      <c r="O38" s="3">
        <f t="shared" si="6"/>
        <v>1.3000000000000025E-3</v>
      </c>
      <c r="P38" s="3">
        <f t="shared" si="7"/>
        <v>-2.1885521885521928E-2</v>
      </c>
      <c r="Q38" t="s">
        <v>5</v>
      </c>
      <c r="R38" t="s">
        <v>4</v>
      </c>
      <c r="S38" s="7">
        <v>42981</v>
      </c>
    </row>
    <row r="39" spans="1:19" x14ac:dyDescent="0.35">
      <c r="A39">
        <v>0.21390000000000001</v>
      </c>
      <c r="B39">
        <v>0.218</v>
      </c>
      <c r="C39" s="3">
        <f t="shared" si="0"/>
        <v>4.0999999999999925E-3</v>
      </c>
      <c r="D39" s="3">
        <f t="shared" si="1"/>
        <v>-1.8807339449541251E-2</v>
      </c>
      <c r="E39">
        <v>0.17460000000000001</v>
      </c>
      <c r="F39">
        <v>0.16259999999999999</v>
      </c>
      <c r="G39" s="3">
        <f t="shared" si="2"/>
        <v>1.2000000000000011E-2</v>
      </c>
      <c r="H39" s="3">
        <f t="shared" si="3"/>
        <v>7.3800738007380143E-2</v>
      </c>
      <c r="I39">
        <v>0.1027</v>
      </c>
      <c r="J39">
        <v>9.2200000000000004E-2</v>
      </c>
      <c r="K39" s="3">
        <f t="shared" si="4"/>
        <v>1.0499999999999995E-2</v>
      </c>
      <c r="L39" s="3">
        <f t="shared" si="5"/>
        <v>0.11388286334056394</v>
      </c>
      <c r="M39">
        <v>5.74E-2</v>
      </c>
      <c r="N39">
        <v>5.8500000000000003E-2</v>
      </c>
      <c r="O39" s="3">
        <f t="shared" si="6"/>
        <v>1.1000000000000038E-3</v>
      </c>
      <c r="P39" s="3">
        <f t="shared" si="7"/>
        <v>-1.8803418803418865E-2</v>
      </c>
      <c r="Q39" t="s">
        <v>5</v>
      </c>
      <c r="R39" t="s">
        <v>4</v>
      </c>
      <c r="S39" s="7">
        <v>42981</v>
      </c>
    </row>
    <row r="40" spans="1:19" x14ac:dyDescent="0.35">
      <c r="A40">
        <v>0.21840000000000001</v>
      </c>
      <c r="B40">
        <v>0.2205</v>
      </c>
      <c r="C40" s="3">
        <f t="shared" si="0"/>
        <v>2.0999999999999908E-3</v>
      </c>
      <c r="D40" s="3">
        <f>(A40-B40)/B40</f>
        <v>-9.5238095238094813E-3</v>
      </c>
      <c r="E40">
        <v>0.1661</v>
      </c>
      <c r="F40">
        <v>0.16420000000000001</v>
      </c>
      <c r="G40" s="3">
        <f t="shared" si="2"/>
        <v>1.899999999999985E-3</v>
      </c>
      <c r="H40" s="3">
        <f t="shared" si="3"/>
        <v>1.1571254567600395E-2</v>
      </c>
      <c r="I40">
        <v>0.1076</v>
      </c>
      <c r="J40">
        <v>9.2999999999999999E-2</v>
      </c>
      <c r="K40" s="3">
        <f t="shared" si="4"/>
        <v>1.4600000000000002E-2</v>
      </c>
      <c r="L40" s="3">
        <f t="shared" si="5"/>
        <v>0.15698924731182798</v>
      </c>
      <c r="M40">
        <v>6.0600000000000001E-2</v>
      </c>
      <c r="N40">
        <v>5.8900000000000001E-2</v>
      </c>
      <c r="O40" s="3">
        <f t="shared" si="6"/>
        <v>1.7000000000000001E-3</v>
      </c>
      <c r="P40" s="3">
        <f t="shared" si="7"/>
        <v>2.8862478777589136E-2</v>
      </c>
      <c r="Q40" t="s">
        <v>5</v>
      </c>
      <c r="R40" t="s">
        <v>4</v>
      </c>
      <c r="S40" s="7">
        <v>42981</v>
      </c>
    </row>
    <row r="41" spans="1:19" x14ac:dyDescent="0.35">
      <c r="A41">
        <v>0.21240000000000001</v>
      </c>
      <c r="B41">
        <v>0.2142</v>
      </c>
      <c r="C41" s="3">
        <f t="shared" si="0"/>
        <v>1.799999999999996E-3</v>
      </c>
      <c r="D41" s="3">
        <f t="shared" si="1"/>
        <v>-8.4033613445377974E-3</v>
      </c>
      <c r="E41">
        <v>0.16950000000000001</v>
      </c>
      <c r="F41">
        <v>0.15970000000000001</v>
      </c>
      <c r="G41" s="3">
        <f t="shared" si="2"/>
        <v>9.8000000000000032E-3</v>
      </c>
      <c r="H41" s="3">
        <f t="shared" si="3"/>
        <v>6.1365059486537275E-2</v>
      </c>
      <c r="I41">
        <v>9.9900000000000003E-2</v>
      </c>
      <c r="J41">
        <v>9.0200000000000002E-2</v>
      </c>
      <c r="K41" s="3">
        <f t="shared" si="4"/>
        <v>9.7000000000000003E-3</v>
      </c>
      <c r="L41" s="3">
        <f t="shared" si="5"/>
        <v>0.10753880266075388</v>
      </c>
      <c r="M41">
        <v>5.7000000000000002E-2</v>
      </c>
      <c r="N41">
        <v>5.6800000000000003E-2</v>
      </c>
      <c r="O41" s="3">
        <f t="shared" si="6"/>
        <v>1.9999999999999879E-4</v>
      </c>
      <c r="P41" s="3">
        <f t="shared" si="7"/>
        <v>3.5211267605633587E-3</v>
      </c>
      <c r="Q41" t="s">
        <v>5</v>
      </c>
      <c r="R41" t="s">
        <v>4</v>
      </c>
      <c r="S41" s="7">
        <v>42981</v>
      </c>
    </row>
    <row r="42" spans="1:19" x14ac:dyDescent="0.35">
      <c r="A42">
        <v>0.18970000000000001</v>
      </c>
      <c r="B42">
        <v>0.20880000000000001</v>
      </c>
      <c r="C42" s="3">
        <f t="shared" si="0"/>
        <v>1.9100000000000006E-2</v>
      </c>
      <c r="D42" s="3">
        <f t="shared" si="1"/>
        <v>-9.1475095785440635E-2</v>
      </c>
      <c r="E42">
        <v>0.15509999999999999</v>
      </c>
      <c r="F42">
        <v>0.15509999999999999</v>
      </c>
      <c r="G42" s="3">
        <f t="shared" si="2"/>
        <v>0</v>
      </c>
      <c r="H42" s="3">
        <f t="shared" si="3"/>
        <v>0</v>
      </c>
      <c r="I42">
        <v>8.6499999999999994E-2</v>
      </c>
      <c r="J42">
        <v>8.7900000000000006E-2</v>
      </c>
      <c r="K42" s="3">
        <f t="shared" si="4"/>
        <v>1.4000000000000123E-3</v>
      </c>
      <c r="L42" s="3">
        <f t="shared" si="5"/>
        <v>-1.5927189988623577E-2</v>
      </c>
      <c r="M42">
        <v>5.0799999999999998E-2</v>
      </c>
      <c r="N42">
        <v>5.5E-2</v>
      </c>
      <c r="O42" s="3">
        <f t="shared" si="6"/>
        <v>4.2000000000000023E-3</v>
      </c>
      <c r="P42" s="3">
        <f t="shared" si="7"/>
        <v>-7.6363636363636411E-2</v>
      </c>
      <c r="Q42" t="s">
        <v>5</v>
      </c>
      <c r="R42" t="s">
        <v>4</v>
      </c>
      <c r="S42" s="7">
        <v>42981</v>
      </c>
    </row>
    <row r="43" spans="1:19" x14ac:dyDescent="0.35">
      <c r="A43">
        <v>0.2112</v>
      </c>
      <c r="B43">
        <v>0.2137</v>
      </c>
      <c r="C43" s="3">
        <f t="shared" si="0"/>
        <v>2.5000000000000022E-3</v>
      </c>
      <c r="D43" s="3">
        <f t="shared" si="1"/>
        <v>-1.169864295741695E-2</v>
      </c>
      <c r="E43">
        <v>0.1668</v>
      </c>
      <c r="F43">
        <v>0.1593</v>
      </c>
      <c r="G43" s="3">
        <f t="shared" si="2"/>
        <v>7.5000000000000067E-3</v>
      </c>
      <c r="H43" s="3">
        <f t="shared" si="3"/>
        <v>4.7080979284369155E-2</v>
      </c>
      <c r="I43">
        <v>9.2499999999999999E-2</v>
      </c>
      <c r="J43">
        <v>9.0200000000000002E-2</v>
      </c>
      <c r="K43" s="3">
        <f t="shared" si="4"/>
        <v>2.2999999999999965E-3</v>
      </c>
      <c r="L43" s="3">
        <f t="shared" si="5"/>
        <v>2.549889135254985E-2</v>
      </c>
      <c r="M43">
        <v>5.7099999999999998E-2</v>
      </c>
      <c r="N43">
        <v>5.6599999999999998E-2</v>
      </c>
      <c r="O43" s="3">
        <f t="shared" si="6"/>
        <v>5.0000000000000044E-4</v>
      </c>
      <c r="P43" s="3">
        <f t="shared" si="7"/>
        <v>8.8339222614841079E-3</v>
      </c>
      <c r="Q43" t="s">
        <v>5</v>
      </c>
      <c r="R43" t="s">
        <v>4</v>
      </c>
      <c r="S43" s="7">
        <v>42981</v>
      </c>
    </row>
    <row r="44" spans="1:19" x14ac:dyDescent="0.35">
      <c r="A44">
        <v>0.21299999999999999</v>
      </c>
      <c r="B44">
        <v>0.22140000000000001</v>
      </c>
      <c r="C44" s="3">
        <f t="shared" si="0"/>
        <v>8.4000000000000186E-3</v>
      </c>
      <c r="D44" s="3">
        <f t="shared" si="1"/>
        <v>-3.7940379403794119E-2</v>
      </c>
      <c r="E44">
        <v>0.1704</v>
      </c>
      <c r="F44">
        <v>0.1653</v>
      </c>
      <c r="G44" s="3">
        <f t="shared" si="2"/>
        <v>5.0999999999999934E-3</v>
      </c>
      <c r="H44" s="3">
        <f t="shared" si="3"/>
        <v>3.0852994555353862E-2</v>
      </c>
      <c r="I44">
        <v>9.4E-2</v>
      </c>
      <c r="J44">
        <v>9.3100000000000002E-2</v>
      </c>
      <c r="K44" s="3">
        <f t="shared" si="4"/>
        <v>8.9999999999999802E-4</v>
      </c>
      <c r="L44" s="3">
        <f t="shared" si="5"/>
        <v>9.6670247046186687E-3</v>
      </c>
      <c r="M44">
        <v>5.7599999999999998E-2</v>
      </c>
      <c r="N44">
        <v>5.8400000000000001E-2</v>
      </c>
      <c r="O44" s="3">
        <f t="shared" si="6"/>
        <v>8.000000000000021E-4</v>
      </c>
      <c r="P44" s="3">
        <f t="shared" si="7"/>
        <v>-1.3698630136986337E-2</v>
      </c>
      <c r="Q44" t="s">
        <v>5</v>
      </c>
      <c r="R44" t="s">
        <v>4</v>
      </c>
      <c r="S44" s="7">
        <v>42981</v>
      </c>
    </row>
    <row r="45" spans="1:19" x14ac:dyDescent="0.35">
      <c r="A45">
        <v>0.21329999999999999</v>
      </c>
      <c r="B45">
        <v>0.23169999999999999</v>
      </c>
      <c r="C45" s="3">
        <f t="shared" si="0"/>
        <v>1.84E-2</v>
      </c>
      <c r="D45" s="3">
        <f t="shared" si="1"/>
        <v>-7.9413034095813559E-2</v>
      </c>
      <c r="E45">
        <v>0.1656</v>
      </c>
      <c r="F45">
        <v>0.17280000000000001</v>
      </c>
      <c r="G45" s="3">
        <f t="shared" si="2"/>
        <v>7.2000000000000119E-3</v>
      </c>
      <c r="H45" s="3">
        <f t="shared" si="3"/>
        <v>-4.1666666666666734E-2</v>
      </c>
      <c r="I45">
        <v>9.4299999999999995E-2</v>
      </c>
      <c r="J45">
        <v>9.8000000000000004E-2</v>
      </c>
      <c r="K45" s="3">
        <f t="shared" si="4"/>
        <v>3.7000000000000088E-3</v>
      </c>
      <c r="L45" s="3">
        <f t="shared" si="5"/>
        <v>-3.7755102040816418E-2</v>
      </c>
      <c r="M45">
        <v>5.8999999999999997E-2</v>
      </c>
      <c r="N45">
        <v>6.1199999999999997E-2</v>
      </c>
      <c r="O45" s="3">
        <f t="shared" si="6"/>
        <v>2.2000000000000006E-3</v>
      </c>
      <c r="P45" s="3">
        <f t="shared" si="7"/>
        <v>-3.5947712418300665E-2</v>
      </c>
      <c r="Q45" t="s">
        <v>5</v>
      </c>
      <c r="R45" t="s">
        <v>4</v>
      </c>
      <c r="S45" s="7">
        <v>42981</v>
      </c>
    </row>
    <row r="46" spans="1:19" x14ac:dyDescent="0.35">
      <c r="A46">
        <v>0.2278</v>
      </c>
      <c r="B46">
        <v>0.23799999999999999</v>
      </c>
      <c r="C46" s="3">
        <f t="shared" si="0"/>
        <v>1.0199999999999987E-2</v>
      </c>
      <c r="D46" s="3">
        <f t="shared" si="1"/>
        <v>-4.2857142857142802E-2</v>
      </c>
      <c r="E46">
        <v>0.1782</v>
      </c>
      <c r="F46">
        <v>0.1779</v>
      </c>
      <c r="G46" s="3">
        <f t="shared" si="2"/>
        <v>2.9999999999999472E-4</v>
      </c>
      <c r="H46" s="3">
        <f t="shared" si="3"/>
        <v>1.6863406408094137E-3</v>
      </c>
      <c r="I46">
        <v>0.1022</v>
      </c>
      <c r="J46">
        <v>0.1009</v>
      </c>
      <c r="K46" s="3">
        <f t="shared" si="4"/>
        <v>1.2999999999999956E-3</v>
      </c>
      <c r="L46" s="3">
        <f t="shared" si="5"/>
        <v>1.2884043607532166E-2</v>
      </c>
      <c r="M46">
        <v>6.2300000000000001E-2</v>
      </c>
      <c r="N46">
        <v>6.3299999999999995E-2</v>
      </c>
      <c r="O46" s="3">
        <f t="shared" si="6"/>
        <v>9.9999999999999395E-4</v>
      </c>
      <c r="P46" s="3">
        <f t="shared" si="7"/>
        <v>-1.5797788309636556E-2</v>
      </c>
      <c r="Q46" t="s">
        <v>5</v>
      </c>
      <c r="R46" t="s">
        <v>4</v>
      </c>
      <c r="S46" s="7">
        <v>42981</v>
      </c>
    </row>
    <row r="47" spans="1:19" x14ac:dyDescent="0.35">
      <c r="A47">
        <v>0.21859999999999999</v>
      </c>
      <c r="B47">
        <v>0.23810000000000001</v>
      </c>
      <c r="C47" s="3">
        <f t="shared" si="0"/>
        <v>1.9500000000000017E-2</v>
      </c>
      <c r="D47" s="3">
        <f t="shared" si="1"/>
        <v>-8.1898362032759409E-2</v>
      </c>
      <c r="E47">
        <v>0.1739</v>
      </c>
      <c r="F47">
        <v>0.1769</v>
      </c>
      <c r="G47" s="3">
        <f t="shared" si="2"/>
        <v>3.0000000000000027E-3</v>
      </c>
      <c r="H47" s="3">
        <f t="shared" si="3"/>
        <v>-1.6958733747880175E-2</v>
      </c>
      <c r="I47">
        <v>9.9199999999999997E-2</v>
      </c>
      <c r="J47">
        <v>0.1002</v>
      </c>
      <c r="K47" s="3">
        <f t="shared" si="4"/>
        <v>1.0000000000000009E-3</v>
      </c>
      <c r="L47" s="3">
        <f t="shared" si="5"/>
        <v>-9.9800399201596893E-3</v>
      </c>
      <c r="M47">
        <v>5.9799999999999999E-2</v>
      </c>
      <c r="N47">
        <v>6.2399999999999997E-2</v>
      </c>
      <c r="O47" s="3">
        <f t="shared" si="6"/>
        <v>2.5999999999999981E-3</v>
      </c>
      <c r="P47" s="3">
        <f t="shared" si="7"/>
        <v>-4.1666666666666637E-2</v>
      </c>
      <c r="Q47" t="s">
        <v>5</v>
      </c>
      <c r="R47" t="s">
        <v>4</v>
      </c>
      <c r="S47" s="7">
        <v>42981</v>
      </c>
    </row>
    <row r="48" spans="1:19" x14ac:dyDescent="0.35">
      <c r="A48">
        <v>0.21920000000000001</v>
      </c>
      <c r="B48">
        <v>0.2379</v>
      </c>
      <c r="C48" s="3">
        <f t="shared" si="0"/>
        <v>1.8699999999999994E-2</v>
      </c>
      <c r="D48" s="3">
        <f t="shared" si="1"/>
        <v>-7.8604455653635955E-2</v>
      </c>
      <c r="E48">
        <v>0.17560000000000001</v>
      </c>
      <c r="F48">
        <v>0.1774</v>
      </c>
      <c r="G48" s="3">
        <f t="shared" si="2"/>
        <v>1.799999999999996E-3</v>
      </c>
      <c r="H48" s="3">
        <f t="shared" si="3"/>
        <v>-1.0146561443066493E-2</v>
      </c>
      <c r="I48">
        <v>9.8000000000000004E-2</v>
      </c>
      <c r="J48">
        <v>0.10050000000000001</v>
      </c>
      <c r="K48" s="3">
        <f t="shared" si="4"/>
        <v>2.5000000000000022E-3</v>
      </c>
      <c r="L48" s="3">
        <f t="shared" si="5"/>
        <v>-2.4875621890547286E-2</v>
      </c>
      <c r="M48">
        <v>6.0199999999999997E-2</v>
      </c>
      <c r="N48">
        <v>6.2799999999999995E-2</v>
      </c>
      <c r="O48" s="3">
        <f t="shared" si="6"/>
        <v>2.5999999999999981E-3</v>
      </c>
      <c r="P48" s="3">
        <f t="shared" si="7"/>
        <v>-4.1401273885350295E-2</v>
      </c>
      <c r="Q48" t="s">
        <v>5</v>
      </c>
      <c r="R48" t="s">
        <v>4</v>
      </c>
      <c r="S48" s="7">
        <v>42981</v>
      </c>
    </row>
    <row r="49" spans="1:23" x14ac:dyDescent="0.35">
      <c r="A49">
        <v>0.22689999999999999</v>
      </c>
      <c r="B49">
        <v>0.23599999999999999</v>
      </c>
      <c r="C49" s="3">
        <f t="shared" si="0"/>
        <v>9.099999999999997E-3</v>
      </c>
      <c r="D49" s="3">
        <f t="shared" si="1"/>
        <v>-3.8559322033898294E-2</v>
      </c>
      <c r="E49">
        <v>0.18279999999999999</v>
      </c>
      <c r="F49">
        <v>0.1757</v>
      </c>
      <c r="G49" s="3">
        <f t="shared" si="2"/>
        <v>7.0999999999999952E-3</v>
      </c>
      <c r="H49" s="3">
        <f t="shared" si="3"/>
        <v>4.0409789413773455E-2</v>
      </c>
      <c r="I49">
        <v>9.9500000000000005E-2</v>
      </c>
      <c r="J49">
        <v>9.9400000000000002E-2</v>
      </c>
      <c r="K49" s="3">
        <f t="shared" si="4"/>
        <v>1.0000000000000286E-4</v>
      </c>
      <c r="L49" s="3">
        <f t="shared" si="5"/>
        <v>1.0060362173038516E-3</v>
      </c>
      <c r="M49">
        <v>6.1100000000000002E-2</v>
      </c>
      <c r="N49">
        <v>6.1899999999999997E-2</v>
      </c>
      <c r="O49" s="3">
        <f t="shared" si="6"/>
        <v>7.9999999999999516E-4</v>
      </c>
      <c r="P49" s="3">
        <f t="shared" si="7"/>
        <v>-1.2924071082390876E-2</v>
      </c>
      <c r="Q49" t="s">
        <v>5</v>
      </c>
      <c r="R49" t="s">
        <v>4</v>
      </c>
      <c r="S49" s="7">
        <v>42981</v>
      </c>
    </row>
    <row r="50" spans="1:23" x14ac:dyDescent="0.35">
      <c r="A50">
        <v>0.2303</v>
      </c>
      <c r="B50">
        <v>0.24179999999999999</v>
      </c>
      <c r="C50" s="3">
        <f t="shared" si="0"/>
        <v>1.1499999999999982E-2</v>
      </c>
      <c r="D50" s="3">
        <f t="shared" si="1"/>
        <v>-4.7559966914805553E-2</v>
      </c>
      <c r="E50">
        <v>0.19139999999999999</v>
      </c>
      <c r="F50">
        <v>0.18029999999999999</v>
      </c>
      <c r="G50" s="3">
        <f t="shared" si="2"/>
        <v>1.1099999999999999E-2</v>
      </c>
      <c r="H50" s="3">
        <f t="shared" si="3"/>
        <v>6.1564059900166383E-2</v>
      </c>
      <c r="I50">
        <v>0.1003</v>
      </c>
      <c r="J50">
        <v>0.1026</v>
      </c>
      <c r="K50" s="3">
        <f t="shared" si="4"/>
        <v>2.2999999999999965E-3</v>
      </c>
      <c r="L50" s="3">
        <f t="shared" si="5"/>
        <v>-2.2417153996101332E-2</v>
      </c>
      <c r="M50">
        <v>6.1499999999999999E-2</v>
      </c>
      <c r="N50">
        <v>6.3700000000000007E-2</v>
      </c>
      <c r="O50" s="3">
        <f t="shared" si="6"/>
        <v>2.2000000000000075E-3</v>
      </c>
      <c r="P50" s="3">
        <f t="shared" si="7"/>
        <v>-3.4536891679748938E-2</v>
      </c>
      <c r="Q50" t="s">
        <v>5</v>
      </c>
      <c r="R50" t="s">
        <v>4</v>
      </c>
      <c r="S50" s="7">
        <v>42981</v>
      </c>
    </row>
    <row r="51" spans="1:23" x14ac:dyDescent="0.35">
      <c r="A51">
        <v>0.22509999999999999</v>
      </c>
      <c r="B51">
        <v>0.23799999999999999</v>
      </c>
      <c r="C51" s="3">
        <f t="shared" si="0"/>
        <v>1.2899999999999995E-2</v>
      </c>
      <c r="D51" s="3">
        <f t="shared" si="1"/>
        <v>-5.4201680672268888E-2</v>
      </c>
      <c r="E51">
        <v>0.18090000000000001</v>
      </c>
      <c r="F51">
        <v>0.17749999999999999</v>
      </c>
      <c r="G51" s="3">
        <f t="shared" si="2"/>
        <v>3.4000000000000141E-3</v>
      </c>
      <c r="H51" s="3">
        <f t="shared" si="3"/>
        <v>1.9154929577464869E-2</v>
      </c>
      <c r="I51">
        <v>9.8000000000000004E-2</v>
      </c>
      <c r="J51">
        <v>0.10059999999999999</v>
      </c>
      <c r="K51" s="3">
        <f t="shared" si="4"/>
        <v>2.5999999999999912E-3</v>
      </c>
      <c r="L51" s="3">
        <f t="shared" si="5"/>
        <v>-2.5844930417494943E-2</v>
      </c>
      <c r="M51">
        <v>6.1100000000000002E-2</v>
      </c>
      <c r="N51">
        <v>6.2399999999999997E-2</v>
      </c>
      <c r="O51" s="3">
        <f t="shared" si="6"/>
        <v>1.2999999999999956E-3</v>
      </c>
      <c r="P51" s="3">
        <f t="shared" si="7"/>
        <v>-2.0833333333333263E-2</v>
      </c>
      <c r="Q51" t="s">
        <v>5</v>
      </c>
      <c r="R51" t="s">
        <v>4</v>
      </c>
      <c r="S51" s="7">
        <v>42981</v>
      </c>
    </row>
    <row r="52" spans="1:23" ht="15" thickBot="1" x14ac:dyDescent="0.4">
      <c r="A52" s="2">
        <v>0.2379</v>
      </c>
      <c r="B52" s="2">
        <v>0.248</v>
      </c>
      <c r="C52" s="3">
        <f t="shared" si="0"/>
        <v>1.0099999999999998E-2</v>
      </c>
      <c r="D52" s="3">
        <f t="shared" si="1"/>
        <v>-4.0725806451612896E-2</v>
      </c>
      <c r="E52" s="2">
        <v>0.1799</v>
      </c>
      <c r="F52" s="2">
        <v>0.18490000000000001</v>
      </c>
      <c r="G52" s="3">
        <f t="shared" si="2"/>
        <v>5.0000000000000044E-3</v>
      </c>
      <c r="H52" s="3">
        <f t="shared" si="3"/>
        <v>-2.7041644131963246E-2</v>
      </c>
      <c r="I52" s="2">
        <v>0.1038</v>
      </c>
      <c r="J52" s="2">
        <v>0.10539999999999999</v>
      </c>
      <c r="K52" s="3">
        <f t="shared" si="4"/>
        <v>1.5999999999999903E-3</v>
      </c>
      <c r="L52" s="3">
        <f t="shared" si="5"/>
        <v>-1.5180265654648865E-2</v>
      </c>
      <c r="M52" s="2">
        <v>6.3500000000000001E-2</v>
      </c>
      <c r="N52" s="2">
        <v>6.5299999999999997E-2</v>
      </c>
      <c r="O52" s="3">
        <f t="shared" si="6"/>
        <v>1.799999999999996E-3</v>
      </c>
      <c r="P52" s="3">
        <f t="shared" si="7"/>
        <v>-2.7565084226646188E-2</v>
      </c>
      <c r="Q52" s="2" t="s">
        <v>5</v>
      </c>
      <c r="R52" s="2" t="s">
        <v>4</v>
      </c>
      <c r="S52" s="9">
        <v>42981</v>
      </c>
    </row>
    <row r="53" spans="1:23" x14ac:dyDescent="0.35">
      <c r="A53">
        <v>0.22700000000000001</v>
      </c>
      <c r="B53">
        <v>0.21609999999999999</v>
      </c>
      <c r="C53" s="3">
        <f t="shared" si="0"/>
        <v>1.0900000000000021E-2</v>
      </c>
      <c r="D53" s="3">
        <f t="shared" si="1"/>
        <v>5.0439611291069046E-2</v>
      </c>
      <c r="E53">
        <v>0.183</v>
      </c>
      <c r="F53">
        <v>0.161</v>
      </c>
      <c r="G53" s="3">
        <f t="shared" si="2"/>
        <v>2.1999999999999992E-2</v>
      </c>
      <c r="H53" s="3">
        <f t="shared" si="3"/>
        <v>0.13664596273291921</v>
      </c>
      <c r="I53">
        <v>9.0300000000000005E-2</v>
      </c>
      <c r="J53">
        <v>9.0300000000000005E-2</v>
      </c>
      <c r="K53" s="3">
        <f t="shared" si="4"/>
        <v>0</v>
      </c>
      <c r="L53" s="3">
        <f t="shared" si="5"/>
        <v>0</v>
      </c>
      <c r="M53">
        <v>5.3800000000000001E-2</v>
      </c>
      <c r="N53">
        <v>5.6800000000000003E-2</v>
      </c>
      <c r="O53" s="3">
        <f t="shared" si="6"/>
        <v>3.0000000000000027E-3</v>
      </c>
      <c r="P53" s="3">
        <f t="shared" si="7"/>
        <v>-5.2816901408450745E-2</v>
      </c>
      <c r="Q53" t="s">
        <v>5</v>
      </c>
      <c r="R53" s="5" t="s">
        <v>6</v>
      </c>
      <c r="S53" s="7">
        <v>42981</v>
      </c>
    </row>
    <row r="54" spans="1:23" x14ac:dyDescent="0.35">
      <c r="A54">
        <v>0.23250000000000001</v>
      </c>
      <c r="B54">
        <v>0.21779999999999999</v>
      </c>
      <c r="C54" s="3">
        <f t="shared" si="0"/>
        <v>1.4700000000000019E-2</v>
      </c>
      <c r="D54" s="3">
        <f t="shared" si="1"/>
        <v>6.7493112947658487E-2</v>
      </c>
      <c r="E54">
        <v>0.1923</v>
      </c>
      <c r="F54">
        <v>0.16289999999999999</v>
      </c>
      <c r="G54" s="3">
        <f t="shared" si="2"/>
        <v>2.9400000000000009E-2</v>
      </c>
      <c r="H54" s="3">
        <f t="shared" si="3"/>
        <v>0.18047882136279933</v>
      </c>
      <c r="I54">
        <v>0.1011</v>
      </c>
      <c r="J54">
        <v>9.1399999999999995E-2</v>
      </c>
      <c r="K54" s="3">
        <f t="shared" si="4"/>
        <v>9.7000000000000003E-3</v>
      </c>
      <c r="L54" s="3">
        <f t="shared" si="5"/>
        <v>0.10612691466083152</v>
      </c>
      <c r="M54">
        <v>5.6800000000000003E-2</v>
      </c>
      <c r="N54">
        <v>5.6800000000000003E-2</v>
      </c>
      <c r="O54" s="3">
        <f t="shared" si="6"/>
        <v>0</v>
      </c>
      <c r="P54" s="3">
        <f t="shared" si="7"/>
        <v>0</v>
      </c>
      <c r="Q54" t="s">
        <v>5</v>
      </c>
      <c r="R54" s="5" t="s">
        <v>6</v>
      </c>
      <c r="S54" s="7">
        <v>42981</v>
      </c>
    </row>
    <row r="55" spans="1:23" x14ac:dyDescent="0.35">
      <c r="A55">
        <v>0.2336</v>
      </c>
      <c r="B55">
        <v>0.22450000000000001</v>
      </c>
      <c r="C55" s="3">
        <f t="shared" si="0"/>
        <v>9.099999999999997E-3</v>
      </c>
      <c r="D55" s="3">
        <f t="shared" si="1"/>
        <v>4.053452115812916E-2</v>
      </c>
      <c r="E55">
        <v>0.18990000000000001</v>
      </c>
      <c r="F55">
        <v>0.1678</v>
      </c>
      <c r="G55" s="3">
        <f t="shared" si="2"/>
        <v>2.2100000000000009E-2</v>
      </c>
      <c r="H55" s="3">
        <f t="shared" si="3"/>
        <v>0.13170441001191899</v>
      </c>
      <c r="I55">
        <v>9.4E-2</v>
      </c>
      <c r="J55">
        <v>9.4399999999999998E-2</v>
      </c>
      <c r="K55" s="3">
        <f t="shared" si="4"/>
        <v>3.9999999999999758E-4</v>
      </c>
      <c r="L55" s="3">
        <f t="shared" si="5"/>
        <v>-4.2372881355931952E-3</v>
      </c>
      <c r="M55">
        <v>5.2600000000000001E-2</v>
      </c>
      <c r="N55">
        <v>5.9299999999999999E-2</v>
      </c>
      <c r="O55" s="3">
        <f t="shared" si="6"/>
        <v>6.6999999999999976E-3</v>
      </c>
      <c r="P55" s="3">
        <f t="shared" si="7"/>
        <v>-0.11298482293423268</v>
      </c>
      <c r="Q55" t="s">
        <v>5</v>
      </c>
      <c r="R55" s="5" t="s">
        <v>6</v>
      </c>
      <c r="S55" s="7">
        <v>42981</v>
      </c>
    </row>
    <row r="56" spans="1:23" x14ac:dyDescent="0.35">
      <c r="A56">
        <v>0.2389</v>
      </c>
      <c r="B56">
        <v>0.22289999999999999</v>
      </c>
      <c r="C56" s="3">
        <f t="shared" si="0"/>
        <v>1.6000000000000014E-2</v>
      </c>
      <c r="D56" s="3">
        <f t="shared" si="1"/>
        <v>7.1781067743382748E-2</v>
      </c>
      <c r="E56">
        <v>0.1893</v>
      </c>
      <c r="F56">
        <v>0.16689999999999999</v>
      </c>
      <c r="G56" s="3">
        <f t="shared" si="2"/>
        <v>2.2400000000000003E-2</v>
      </c>
      <c r="H56" s="3">
        <f t="shared" si="3"/>
        <v>0.13421210305572201</v>
      </c>
      <c r="I56">
        <v>9.3299999999999994E-2</v>
      </c>
      <c r="J56">
        <v>9.4299999999999995E-2</v>
      </c>
      <c r="K56" s="3">
        <f t="shared" si="4"/>
        <v>1.0000000000000009E-3</v>
      </c>
      <c r="L56" s="3">
        <f t="shared" si="5"/>
        <v>-1.0604453870625672E-2</v>
      </c>
      <c r="M56">
        <v>5.4199999999999998E-2</v>
      </c>
      <c r="N56">
        <v>5.9499999999999997E-2</v>
      </c>
      <c r="O56" s="3">
        <f t="shared" si="6"/>
        <v>5.2999999999999992E-3</v>
      </c>
      <c r="P56" s="3">
        <f t="shared" si="7"/>
        <v>-8.9075630252100829E-2</v>
      </c>
      <c r="Q56" t="s">
        <v>5</v>
      </c>
      <c r="R56" s="5" t="s">
        <v>6</v>
      </c>
      <c r="S56" s="7">
        <v>42981</v>
      </c>
    </row>
    <row r="57" spans="1:23" x14ac:dyDescent="0.35">
      <c r="A57">
        <v>0.2545</v>
      </c>
      <c r="B57">
        <v>0.23649999999999999</v>
      </c>
      <c r="C57" s="3">
        <f t="shared" si="0"/>
        <v>1.8000000000000016E-2</v>
      </c>
      <c r="D57" s="3">
        <f t="shared" si="1"/>
        <v>7.6109936575052925E-2</v>
      </c>
      <c r="E57">
        <v>0.19600000000000001</v>
      </c>
      <c r="F57">
        <v>0.17680000000000001</v>
      </c>
      <c r="G57" s="3">
        <f t="shared" si="2"/>
        <v>1.9199999999999995E-2</v>
      </c>
      <c r="H57" s="3">
        <f t="shared" si="3"/>
        <v>0.10859728506787326</v>
      </c>
      <c r="I57">
        <v>9.6100000000000005E-2</v>
      </c>
      <c r="J57">
        <v>0.10009999999999999</v>
      </c>
      <c r="K57" s="3">
        <f t="shared" si="4"/>
        <v>3.9999999999999897E-3</v>
      </c>
      <c r="L57" s="3">
        <f t="shared" si="5"/>
        <v>-3.9960039960039856E-2</v>
      </c>
      <c r="M57">
        <v>5.8999999999999997E-2</v>
      </c>
      <c r="N57">
        <v>6.3100000000000003E-2</v>
      </c>
      <c r="O57" s="3">
        <f t="shared" si="6"/>
        <v>4.1000000000000064E-3</v>
      </c>
      <c r="P57" s="3">
        <f t="shared" si="7"/>
        <v>-6.4976228209191855E-2</v>
      </c>
      <c r="Q57" t="s">
        <v>5</v>
      </c>
      <c r="R57" s="5" t="s">
        <v>6</v>
      </c>
      <c r="S57" s="7">
        <v>42981</v>
      </c>
    </row>
    <row r="58" spans="1:23" x14ac:dyDescent="0.35">
      <c r="A58">
        <v>0.24410000000000001</v>
      </c>
      <c r="B58">
        <v>0.2298</v>
      </c>
      <c r="C58" s="3">
        <f t="shared" si="0"/>
        <v>1.4300000000000007E-2</v>
      </c>
      <c r="D58" s="3">
        <f t="shared" si="1"/>
        <v>6.2228024369016567E-2</v>
      </c>
      <c r="E58">
        <v>0.19209999999999999</v>
      </c>
      <c r="F58">
        <v>0.17119999999999999</v>
      </c>
      <c r="G58" s="3">
        <f t="shared" si="2"/>
        <v>2.0900000000000002E-2</v>
      </c>
      <c r="H58" s="3">
        <f t="shared" si="3"/>
        <v>0.12207943925233647</v>
      </c>
      <c r="I58">
        <v>9.1499999999999998E-2</v>
      </c>
      <c r="J58">
        <v>9.64E-2</v>
      </c>
      <c r="K58" s="3">
        <f t="shared" si="4"/>
        <v>4.9000000000000016E-3</v>
      </c>
      <c r="L58" s="3">
        <f t="shared" si="5"/>
        <v>-5.0829875518672213E-2</v>
      </c>
      <c r="M58">
        <v>5.4199999999999998E-2</v>
      </c>
      <c r="N58">
        <v>0.06</v>
      </c>
      <c r="O58" s="3">
        <f t="shared" si="6"/>
        <v>5.7999999999999996E-3</v>
      </c>
      <c r="P58" s="3">
        <f t="shared" si="7"/>
        <v>-9.6666666666666665E-2</v>
      </c>
      <c r="Q58" t="s">
        <v>5</v>
      </c>
      <c r="R58" s="5" t="s">
        <v>6</v>
      </c>
      <c r="S58" s="7">
        <v>42981</v>
      </c>
    </row>
    <row r="59" spans="1:23" x14ac:dyDescent="0.35">
      <c r="A59">
        <v>0.25440000000000002</v>
      </c>
      <c r="B59">
        <v>0.23019999999999999</v>
      </c>
      <c r="C59" s="3">
        <f t="shared" si="0"/>
        <v>2.4200000000000027E-2</v>
      </c>
      <c r="D59" s="3">
        <f t="shared" si="1"/>
        <v>0.10512597741094712</v>
      </c>
      <c r="E59">
        <v>0.19900000000000001</v>
      </c>
      <c r="F59">
        <v>0.1716</v>
      </c>
      <c r="G59" s="3">
        <f t="shared" si="2"/>
        <v>2.7400000000000008E-2</v>
      </c>
      <c r="H59" s="3">
        <f t="shared" si="3"/>
        <v>0.15967365967365971</v>
      </c>
      <c r="I59">
        <v>9.98E-2</v>
      </c>
      <c r="J59">
        <v>9.6500000000000002E-2</v>
      </c>
      <c r="K59" s="3">
        <f t="shared" si="4"/>
        <v>3.2999999999999974E-3</v>
      </c>
      <c r="L59" s="3">
        <f t="shared" si="5"/>
        <v>3.4196891191709815E-2</v>
      </c>
      <c r="M59">
        <v>5.6000000000000001E-2</v>
      </c>
      <c r="N59">
        <v>6.0499999999999998E-2</v>
      </c>
      <c r="O59" s="3">
        <f t="shared" si="6"/>
        <v>4.4999999999999971E-3</v>
      </c>
      <c r="P59" s="3">
        <f t="shared" si="7"/>
        <v>-7.4380165289256159E-2</v>
      </c>
      <c r="Q59" t="s">
        <v>5</v>
      </c>
      <c r="R59" s="5" t="s">
        <v>6</v>
      </c>
      <c r="S59" s="7">
        <v>42981</v>
      </c>
      <c r="U59" t="s">
        <v>30</v>
      </c>
      <c r="W59">
        <f>AVERAGE(O24:O153,K24:K153,G24:G153,C24:C153)</f>
        <v>7.8763461538461556E-3</v>
      </c>
    </row>
    <row r="60" spans="1:23" x14ac:dyDescent="0.35">
      <c r="A60">
        <v>0.2487</v>
      </c>
      <c r="B60">
        <v>0.2359</v>
      </c>
      <c r="C60" s="3">
        <f t="shared" si="0"/>
        <v>1.2800000000000006E-2</v>
      </c>
      <c r="D60" s="3">
        <f t="shared" si="1"/>
        <v>5.4260279779567641E-2</v>
      </c>
      <c r="E60">
        <v>0.1943</v>
      </c>
      <c r="F60">
        <v>0.17630000000000001</v>
      </c>
      <c r="G60" s="3">
        <f t="shared" si="2"/>
        <v>1.7999999999999988E-2</v>
      </c>
      <c r="H60" s="3">
        <f t="shared" si="3"/>
        <v>0.10209869540555863</v>
      </c>
      <c r="I60">
        <v>9.8100000000000007E-2</v>
      </c>
      <c r="J60">
        <v>0.1002</v>
      </c>
      <c r="K60" s="3">
        <f t="shared" si="4"/>
        <v>2.0999999999999908E-3</v>
      </c>
      <c r="L60" s="3">
        <f t="shared" si="5"/>
        <v>-2.0958083832335238E-2</v>
      </c>
      <c r="M60">
        <v>5.6599999999999998E-2</v>
      </c>
      <c r="N60">
        <v>6.3299999999999995E-2</v>
      </c>
      <c r="O60" s="3">
        <f t="shared" si="6"/>
        <v>6.6999999999999976E-3</v>
      </c>
      <c r="P60" s="3">
        <f t="shared" si="7"/>
        <v>-0.10584518167456552</v>
      </c>
      <c r="Q60" t="s">
        <v>5</v>
      </c>
      <c r="R60" s="5" t="s">
        <v>6</v>
      </c>
      <c r="S60" s="7">
        <v>42981</v>
      </c>
      <c r="U60" t="s">
        <v>31</v>
      </c>
      <c r="W60">
        <f>AVERAGE(P24:P153,L24:L153,H24:H153,D24:D153)*100</f>
        <v>-2.7209904920312038</v>
      </c>
    </row>
    <row r="61" spans="1:23" x14ac:dyDescent="0.35">
      <c r="A61">
        <v>0.24310000000000001</v>
      </c>
      <c r="B61">
        <v>0.2341</v>
      </c>
      <c r="C61" s="3">
        <f t="shared" si="0"/>
        <v>9.000000000000008E-3</v>
      </c>
      <c r="D61" s="3">
        <f t="shared" si="1"/>
        <v>3.8445108927808662E-2</v>
      </c>
      <c r="E61">
        <v>0.1978</v>
      </c>
      <c r="F61">
        <v>0.17510000000000001</v>
      </c>
      <c r="G61" s="3">
        <f t="shared" si="2"/>
        <v>2.2699999999999998E-2</v>
      </c>
      <c r="H61" s="3">
        <f t="shared" si="3"/>
        <v>0.12964020559680181</v>
      </c>
      <c r="I61">
        <v>0.1048</v>
      </c>
      <c r="J61">
        <v>9.9699999999999997E-2</v>
      </c>
      <c r="K61" s="3">
        <f t="shared" si="4"/>
        <v>5.1000000000000073E-3</v>
      </c>
      <c r="L61" s="3">
        <f t="shared" si="5"/>
        <v>5.1153460381143503E-2</v>
      </c>
      <c r="M61">
        <v>5.91E-2</v>
      </c>
      <c r="N61">
        <v>6.3100000000000003E-2</v>
      </c>
      <c r="O61" s="3">
        <f t="shared" si="6"/>
        <v>4.0000000000000036E-3</v>
      </c>
      <c r="P61" s="3">
        <f t="shared" si="7"/>
        <v>-6.3391442155309091E-2</v>
      </c>
      <c r="Q61" t="s">
        <v>5</v>
      </c>
      <c r="R61" s="5" t="s">
        <v>6</v>
      </c>
      <c r="S61" s="7">
        <v>42981</v>
      </c>
      <c r="U61" t="s">
        <v>33</v>
      </c>
    </row>
    <row r="62" spans="1:23" x14ac:dyDescent="0.35">
      <c r="A62">
        <v>0.23530000000000001</v>
      </c>
      <c r="B62">
        <v>0.2316</v>
      </c>
      <c r="C62" s="3">
        <f t="shared" si="0"/>
        <v>3.7000000000000088E-3</v>
      </c>
      <c r="D62" s="3">
        <f t="shared" si="1"/>
        <v>1.5975820379965495E-2</v>
      </c>
      <c r="E62">
        <v>0.18690000000000001</v>
      </c>
      <c r="F62">
        <v>0.1726</v>
      </c>
      <c r="G62" s="3">
        <f t="shared" si="2"/>
        <v>1.4300000000000007E-2</v>
      </c>
      <c r="H62" s="3">
        <f t="shared" si="3"/>
        <v>8.2850521436848248E-2</v>
      </c>
      <c r="I62">
        <v>9.4700000000000006E-2</v>
      </c>
      <c r="J62">
        <v>9.7799999999999998E-2</v>
      </c>
      <c r="K62" s="3">
        <f t="shared" si="4"/>
        <v>3.0999999999999917E-3</v>
      </c>
      <c r="L62" s="3">
        <f t="shared" si="5"/>
        <v>-3.169734151329235E-2</v>
      </c>
      <c r="M62">
        <v>5.2299999999999999E-2</v>
      </c>
      <c r="N62">
        <v>6.1499999999999999E-2</v>
      </c>
      <c r="O62" s="3">
        <f t="shared" si="6"/>
        <v>9.1999999999999998E-3</v>
      </c>
      <c r="P62" s="3">
        <f t="shared" si="7"/>
        <v>-0.14959349593495935</v>
      </c>
      <c r="Q62" t="s">
        <v>5</v>
      </c>
      <c r="R62" s="5" t="s">
        <v>6</v>
      </c>
      <c r="S62" s="7">
        <v>42981</v>
      </c>
    </row>
    <row r="63" spans="1:23" x14ac:dyDescent="0.35">
      <c r="A63">
        <v>0.23250000000000001</v>
      </c>
      <c r="B63">
        <v>0.23</v>
      </c>
      <c r="C63" s="3">
        <f t="shared" si="0"/>
        <v>2.5000000000000022E-3</v>
      </c>
      <c r="D63" s="3">
        <f t="shared" si="1"/>
        <v>1.0869565217391313E-2</v>
      </c>
      <c r="E63">
        <v>0.19120000000000001</v>
      </c>
      <c r="F63">
        <v>0.17199999999999999</v>
      </c>
      <c r="G63" s="3">
        <f t="shared" si="2"/>
        <v>1.9200000000000023E-2</v>
      </c>
      <c r="H63" s="3">
        <f t="shared" si="3"/>
        <v>0.11162790697674432</v>
      </c>
      <c r="I63">
        <v>9.74E-2</v>
      </c>
      <c r="J63">
        <v>9.7500000000000003E-2</v>
      </c>
      <c r="K63" s="3">
        <f t="shared" si="4"/>
        <v>1.0000000000000286E-4</v>
      </c>
      <c r="L63" s="3">
        <f t="shared" si="5"/>
        <v>-1.0256410256410549E-3</v>
      </c>
      <c r="M63">
        <v>5.1200000000000002E-2</v>
      </c>
      <c r="N63">
        <v>6.1499999999999999E-2</v>
      </c>
      <c r="O63" s="3">
        <f t="shared" si="6"/>
        <v>1.0299999999999997E-2</v>
      </c>
      <c r="P63" s="3">
        <f t="shared" si="7"/>
        <v>-0.16747967479674791</v>
      </c>
      <c r="Q63" t="s">
        <v>5</v>
      </c>
      <c r="R63" s="5" t="s">
        <v>6</v>
      </c>
      <c r="S63" s="7">
        <v>42981</v>
      </c>
    </row>
    <row r="64" spans="1:23" x14ac:dyDescent="0.35">
      <c r="A64">
        <v>0.23300000000000001</v>
      </c>
      <c r="B64">
        <v>0.23080000000000001</v>
      </c>
      <c r="C64" s="3">
        <f t="shared" si="0"/>
        <v>2.2000000000000075E-3</v>
      </c>
      <c r="D64" s="3">
        <f t="shared" si="1"/>
        <v>9.5320623916811415E-3</v>
      </c>
      <c r="E64">
        <v>0.18940000000000001</v>
      </c>
      <c r="F64">
        <v>0.17280000000000001</v>
      </c>
      <c r="G64" s="3">
        <f t="shared" si="2"/>
        <v>1.6600000000000004E-2</v>
      </c>
      <c r="H64" s="3">
        <f t="shared" si="3"/>
        <v>9.6064814814814825E-2</v>
      </c>
      <c r="I64">
        <v>9.2899999999999996E-2</v>
      </c>
      <c r="J64">
        <v>9.7799999999999998E-2</v>
      </c>
      <c r="K64" s="3">
        <f t="shared" si="4"/>
        <v>4.9000000000000016E-3</v>
      </c>
      <c r="L64" s="3">
        <f t="shared" si="5"/>
        <v>-5.0102249488752575E-2</v>
      </c>
      <c r="M64">
        <v>5.3999999999999999E-2</v>
      </c>
      <c r="N64">
        <v>6.25E-2</v>
      </c>
      <c r="O64" s="3">
        <f t="shared" si="6"/>
        <v>8.5000000000000006E-3</v>
      </c>
      <c r="P64" s="3">
        <f t="shared" si="7"/>
        <v>-0.13600000000000001</v>
      </c>
      <c r="Q64" t="s">
        <v>5</v>
      </c>
      <c r="R64" s="5" t="s">
        <v>6</v>
      </c>
      <c r="S64" s="7">
        <v>42981</v>
      </c>
      <c r="U64" t="s">
        <v>86</v>
      </c>
      <c r="W64">
        <f>AVERAGE(K84:K97,O84:O97,G84:G97,C84:C97)</f>
        <v>2.1107142857142861E-3</v>
      </c>
    </row>
    <row r="65" spans="1:24" x14ac:dyDescent="0.35">
      <c r="A65">
        <v>0.21</v>
      </c>
      <c r="B65">
        <v>0.22520000000000001</v>
      </c>
      <c r="C65" s="3">
        <f t="shared" si="0"/>
        <v>1.5200000000000019E-2</v>
      </c>
      <c r="D65" s="3">
        <f t="shared" si="1"/>
        <v>-6.7495559502664379E-2</v>
      </c>
      <c r="E65">
        <v>0.18029999999999999</v>
      </c>
      <c r="F65">
        <v>0.16830000000000001</v>
      </c>
      <c r="G65" s="3">
        <f t="shared" si="2"/>
        <v>1.1999999999999983E-2</v>
      </c>
      <c r="H65" s="3">
        <f t="shared" si="3"/>
        <v>7.1301247771835899E-2</v>
      </c>
      <c r="I65">
        <v>0.1003</v>
      </c>
      <c r="J65">
        <v>9.5000000000000001E-2</v>
      </c>
      <c r="K65" s="3">
        <f t="shared" si="4"/>
        <v>5.2999999999999992E-3</v>
      </c>
      <c r="L65" s="3">
        <f t="shared" si="5"/>
        <v>5.5789473684210514E-2</v>
      </c>
      <c r="M65">
        <v>5.3199999999999997E-2</v>
      </c>
      <c r="N65">
        <v>6.0199999999999997E-2</v>
      </c>
      <c r="O65" s="3">
        <f t="shared" si="6"/>
        <v>6.9999999999999993E-3</v>
      </c>
      <c r="P65" s="3">
        <f t="shared" si="7"/>
        <v>-0.11627906976744186</v>
      </c>
      <c r="Q65" t="s">
        <v>5</v>
      </c>
      <c r="R65" s="5" t="s">
        <v>6</v>
      </c>
      <c r="S65" s="7">
        <v>42981</v>
      </c>
      <c r="U65" t="s">
        <v>87</v>
      </c>
      <c r="W65">
        <f>AVERAGE(O98:O111,K98:K111,G98:G111,C98:C111,O133:O139,K133:K139,G133:G139,C133:C139)</f>
        <v>5.454761904761905E-3</v>
      </c>
      <c r="X65">
        <f>ABS(W65-W64)</f>
        <v>3.3440476190476189E-3</v>
      </c>
    </row>
    <row r="66" spans="1:24" x14ac:dyDescent="0.35">
      <c r="A66">
        <v>0.22720000000000001</v>
      </c>
      <c r="B66">
        <v>0.21840000000000001</v>
      </c>
      <c r="C66" s="3">
        <f t="shared" si="0"/>
        <v>8.8000000000000023E-3</v>
      </c>
      <c r="D66" s="3">
        <f t="shared" si="1"/>
        <v>4.0293040293040303E-2</v>
      </c>
      <c r="E66">
        <v>0.17549999999999999</v>
      </c>
      <c r="F66">
        <v>0.16289999999999999</v>
      </c>
      <c r="G66" s="3">
        <f t="shared" si="2"/>
        <v>1.26E-2</v>
      </c>
      <c r="H66" s="3">
        <f t="shared" si="3"/>
        <v>7.7348066298342552E-2</v>
      </c>
      <c r="I66">
        <v>9.3200000000000005E-2</v>
      </c>
      <c r="J66">
        <v>9.1999999999999998E-2</v>
      </c>
      <c r="K66" s="3">
        <f t="shared" si="4"/>
        <v>1.2000000000000066E-3</v>
      </c>
      <c r="L66" s="3">
        <f t="shared" si="5"/>
        <v>1.3043478260869637E-2</v>
      </c>
      <c r="M66">
        <v>5.0299999999999997E-2</v>
      </c>
      <c r="N66">
        <v>5.7799999999999997E-2</v>
      </c>
      <c r="O66" s="3">
        <f t="shared" si="6"/>
        <v>7.4999999999999997E-3</v>
      </c>
      <c r="P66" s="3">
        <f t="shared" si="7"/>
        <v>-0.12975778546712802</v>
      </c>
      <c r="Q66" t="s">
        <v>5</v>
      </c>
      <c r="R66" s="5" t="s">
        <v>6</v>
      </c>
      <c r="S66" s="7">
        <v>42981</v>
      </c>
      <c r="U66" t="s">
        <v>88</v>
      </c>
      <c r="W66">
        <f>AVERAGE(O112:O125,K112:K125,G112:G125,C112:C125)</f>
        <v>3.2660714285714285E-3</v>
      </c>
      <c r="X66">
        <f>ABS(W66-W64)</f>
        <v>1.1553571428571424E-3</v>
      </c>
    </row>
    <row r="67" spans="1:24" x14ac:dyDescent="0.35">
      <c r="A67">
        <v>0.22389999999999999</v>
      </c>
      <c r="B67">
        <v>0.2261</v>
      </c>
      <c r="C67" s="3">
        <f t="shared" si="0"/>
        <v>2.2000000000000075E-3</v>
      </c>
      <c r="D67" s="3">
        <f t="shared" si="1"/>
        <v>-9.7302078726227668E-3</v>
      </c>
      <c r="E67">
        <v>0.19550000000000001</v>
      </c>
      <c r="F67">
        <v>0.16819999999999999</v>
      </c>
      <c r="G67" s="3">
        <f t="shared" si="2"/>
        <v>2.7300000000000019E-2</v>
      </c>
      <c r="H67" s="3">
        <f t="shared" si="3"/>
        <v>0.16230677764566004</v>
      </c>
      <c r="I67">
        <v>9.7100000000000006E-2</v>
      </c>
      <c r="J67">
        <v>9.5200000000000007E-2</v>
      </c>
      <c r="K67" s="3">
        <f t="shared" si="4"/>
        <v>1.8999999999999989E-3</v>
      </c>
      <c r="L67" s="3">
        <f t="shared" si="5"/>
        <v>1.9957983193277299E-2</v>
      </c>
      <c r="M67">
        <v>5.1700000000000003E-2</v>
      </c>
      <c r="N67">
        <v>5.9400000000000001E-2</v>
      </c>
      <c r="O67" s="3">
        <f t="shared" si="6"/>
        <v>7.6999999999999985E-3</v>
      </c>
      <c r="P67" s="3">
        <f t="shared" si="7"/>
        <v>-0.12962962962962959</v>
      </c>
      <c r="Q67" t="s">
        <v>5</v>
      </c>
      <c r="R67" s="5" t="s">
        <v>6</v>
      </c>
      <c r="S67" s="7">
        <v>42981</v>
      </c>
    </row>
    <row r="68" spans="1:24" x14ac:dyDescent="0.35">
      <c r="A68">
        <v>0.2177</v>
      </c>
      <c r="B68">
        <v>0.218</v>
      </c>
      <c r="C68" s="3">
        <f t="shared" si="0"/>
        <v>2.9999999999999472E-4</v>
      </c>
      <c r="D68" s="3">
        <f t="shared" si="1"/>
        <v>-1.3761467889908015E-3</v>
      </c>
      <c r="E68">
        <v>0.18149999999999999</v>
      </c>
      <c r="F68">
        <v>0.16259999999999999</v>
      </c>
      <c r="G68" s="3">
        <f t="shared" si="2"/>
        <v>1.89E-2</v>
      </c>
      <c r="H68" s="3">
        <f t="shared" si="3"/>
        <v>0.11623616236162362</v>
      </c>
      <c r="I68">
        <v>9.6199999999999994E-2</v>
      </c>
      <c r="J68">
        <v>9.2200000000000004E-2</v>
      </c>
      <c r="K68" s="3">
        <f t="shared" si="4"/>
        <v>3.9999999999999897E-3</v>
      </c>
      <c r="L68" s="3">
        <f t="shared" si="5"/>
        <v>4.3383947939262361E-2</v>
      </c>
      <c r="M68">
        <v>6.5699999999999995E-2</v>
      </c>
      <c r="N68">
        <v>5.8500000000000003E-2</v>
      </c>
      <c r="O68" s="3">
        <f t="shared" si="6"/>
        <v>7.1999999999999911E-3</v>
      </c>
      <c r="P68" s="3">
        <f t="shared" si="7"/>
        <v>0.12307692307692292</v>
      </c>
      <c r="Q68" t="s">
        <v>5</v>
      </c>
      <c r="R68" s="5" t="s">
        <v>6</v>
      </c>
      <c r="S68" s="7">
        <v>42981</v>
      </c>
    </row>
    <row r="69" spans="1:24" x14ac:dyDescent="0.35">
      <c r="A69">
        <v>0.2208</v>
      </c>
      <c r="B69">
        <v>0.22020000000000001</v>
      </c>
      <c r="C69" s="3">
        <f t="shared" si="0"/>
        <v>5.9999999999998943E-4</v>
      </c>
      <c r="D69" s="3">
        <f t="shared" si="1"/>
        <v>2.7247956403269272E-3</v>
      </c>
      <c r="E69">
        <v>0.14230000000000001</v>
      </c>
      <c r="F69">
        <v>0.1641</v>
      </c>
      <c r="G69" s="3">
        <f t="shared" si="2"/>
        <v>2.1799999999999986E-2</v>
      </c>
      <c r="H69" s="3">
        <f t="shared" si="3"/>
        <v>-0.13284582571602674</v>
      </c>
      <c r="I69">
        <v>0.1048</v>
      </c>
      <c r="J69">
        <v>9.2600000000000002E-2</v>
      </c>
      <c r="K69" s="3">
        <f t="shared" si="4"/>
        <v>1.2200000000000003E-2</v>
      </c>
      <c r="L69" s="3">
        <f t="shared" si="5"/>
        <v>0.13174946004319657</v>
      </c>
      <c r="M69">
        <v>7.0199999999999999E-2</v>
      </c>
      <c r="N69">
        <v>5.8799999999999998E-2</v>
      </c>
      <c r="O69" s="3">
        <f t="shared" si="6"/>
        <v>1.14E-2</v>
      </c>
      <c r="P69" s="3">
        <f t="shared" si="7"/>
        <v>0.19387755102040818</v>
      </c>
      <c r="Q69" t="s">
        <v>5</v>
      </c>
      <c r="R69" s="5" t="s">
        <v>6</v>
      </c>
      <c r="S69" s="7">
        <v>42981</v>
      </c>
      <c r="U69" t="s">
        <v>86</v>
      </c>
      <c r="W69">
        <f>AVERAGE(O126:O132,K126:K132,G126:G132,C126:C132)</f>
        <v>1.5467857142857141E-2</v>
      </c>
    </row>
    <row r="70" spans="1:24" x14ac:dyDescent="0.35">
      <c r="A70">
        <v>0.2074</v>
      </c>
      <c r="B70">
        <v>0.21290000000000001</v>
      </c>
      <c r="C70" s="3">
        <f t="shared" si="0"/>
        <v>5.5000000000000049E-3</v>
      </c>
      <c r="D70" s="3">
        <f t="shared" si="1"/>
        <v>-2.5833724753405375E-2</v>
      </c>
      <c r="E70">
        <v>0.1331</v>
      </c>
      <c r="F70">
        <v>0.15840000000000001</v>
      </c>
      <c r="G70" s="3">
        <f t="shared" si="2"/>
        <v>2.5300000000000017E-2</v>
      </c>
      <c r="H70" s="3">
        <f t="shared" si="3"/>
        <v>-0.15972222222222232</v>
      </c>
      <c r="I70">
        <v>9.4E-2</v>
      </c>
      <c r="J70">
        <v>8.9499999999999996E-2</v>
      </c>
      <c r="K70" s="3">
        <f t="shared" si="4"/>
        <v>4.500000000000004E-3</v>
      </c>
      <c r="L70" s="3">
        <f t="shared" si="5"/>
        <v>5.0279329608938592E-2</v>
      </c>
      <c r="M70">
        <v>6.2600000000000003E-2</v>
      </c>
      <c r="N70">
        <v>5.6000000000000001E-2</v>
      </c>
      <c r="O70" s="3">
        <f t="shared" si="6"/>
        <v>6.6000000000000017E-3</v>
      </c>
      <c r="P70" s="3">
        <f t="shared" si="7"/>
        <v>0.11785714285714288</v>
      </c>
      <c r="Q70" t="s">
        <v>5</v>
      </c>
      <c r="R70" s="5" t="s">
        <v>6</v>
      </c>
      <c r="S70" s="7">
        <v>42981</v>
      </c>
      <c r="U70" t="s">
        <v>87</v>
      </c>
      <c r="W70">
        <f>AVERAGE(O133:O139,K133:K139,G133:G139,C133:C139)</f>
        <v>1.0585714285714285E-2</v>
      </c>
      <c r="X70">
        <f>ABS(W70-W68)</f>
        <v>1.0585714285714285E-2</v>
      </c>
    </row>
    <row r="71" spans="1:24" x14ac:dyDescent="0.35">
      <c r="A71">
        <v>0.21049999999999999</v>
      </c>
      <c r="B71">
        <v>0.2142</v>
      </c>
      <c r="C71" s="3">
        <f t="shared" si="0"/>
        <v>3.7000000000000088E-3</v>
      </c>
      <c r="D71" s="3">
        <f t="shared" si="1"/>
        <v>-1.7273576097105552E-2</v>
      </c>
      <c r="E71">
        <v>0.17979999999999999</v>
      </c>
      <c r="F71">
        <v>0.15970000000000001</v>
      </c>
      <c r="G71" s="3">
        <f t="shared" si="2"/>
        <v>2.0099999999999979E-2</v>
      </c>
      <c r="H71" s="3">
        <f t="shared" si="3"/>
        <v>0.12586098935504056</v>
      </c>
      <c r="I71">
        <v>9.35E-2</v>
      </c>
      <c r="J71">
        <v>9.0200000000000002E-2</v>
      </c>
      <c r="K71" s="3">
        <f t="shared" si="4"/>
        <v>3.2999999999999974E-3</v>
      </c>
      <c r="L71" s="3">
        <f t="shared" si="5"/>
        <v>3.6585365853658507E-2</v>
      </c>
      <c r="M71">
        <v>6.2899999999999998E-2</v>
      </c>
      <c r="N71">
        <v>5.6800000000000003E-2</v>
      </c>
      <c r="O71" s="3">
        <f t="shared" si="6"/>
        <v>6.0999999999999943E-3</v>
      </c>
      <c r="P71" s="3">
        <f t="shared" si="7"/>
        <v>0.107394366197183</v>
      </c>
      <c r="Q71" t="s">
        <v>5</v>
      </c>
      <c r="R71" s="5" t="s">
        <v>6</v>
      </c>
      <c r="S71" s="7">
        <v>42981</v>
      </c>
      <c r="U71" t="s">
        <v>89</v>
      </c>
      <c r="W71">
        <f>AVERAGE(O140:O146,K140:K146,G140:G146,C140:C146)</f>
        <v>2.6489285714285708E-2</v>
      </c>
      <c r="X71">
        <f>ABS(W71-W69)</f>
        <v>1.1021428571428567E-2</v>
      </c>
    </row>
    <row r="72" spans="1:24" x14ac:dyDescent="0.35">
      <c r="A72">
        <v>0.1953</v>
      </c>
      <c r="B72">
        <v>0.20880000000000001</v>
      </c>
      <c r="C72" s="3">
        <f t="shared" si="0"/>
        <v>1.3500000000000012E-2</v>
      </c>
      <c r="D72" s="3">
        <f t="shared" si="1"/>
        <v>-6.4655172413793163E-2</v>
      </c>
      <c r="E72">
        <v>0.1552</v>
      </c>
      <c r="F72">
        <v>0.15509999999999999</v>
      </c>
      <c r="G72" s="3">
        <f t="shared" si="2"/>
        <v>1.0000000000001674E-4</v>
      </c>
      <c r="H72" s="3">
        <f t="shared" si="3"/>
        <v>6.4474532559649742E-4</v>
      </c>
      <c r="I72">
        <v>8.4900000000000003E-2</v>
      </c>
      <c r="J72">
        <v>8.7900000000000006E-2</v>
      </c>
      <c r="K72" s="3">
        <f t="shared" si="4"/>
        <v>3.0000000000000027E-3</v>
      </c>
      <c r="L72" s="3">
        <f t="shared" si="5"/>
        <v>-3.4129692832764534E-2</v>
      </c>
      <c r="M72">
        <v>5.74E-2</v>
      </c>
      <c r="N72">
        <v>5.5E-2</v>
      </c>
      <c r="O72" s="3">
        <f t="shared" si="6"/>
        <v>2.3999999999999994E-3</v>
      </c>
      <c r="P72" s="3">
        <f t="shared" si="7"/>
        <v>4.3636363636363626E-2</v>
      </c>
      <c r="Q72" t="s">
        <v>5</v>
      </c>
      <c r="R72" s="5" t="s">
        <v>6</v>
      </c>
      <c r="S72" s="7">
        <v>42981</v>
      </c>
      <c r="U72" t="s">
        <v>90</v>
      </c>
      <c r="W72">
        <f>AVERAGE(O147:O153,K147:K153,G147:G153,C147:C153)</f>
        <v>1.5328571428571426E-2</v>
      </c>
      <c r="X72">
        <f>ABS(W72-W70)</f>
        <v>4.7428571428571407E-3</v>
      </c>
    </row>
    <row r="73" spans="1:24" x14ac:dyDescent="0.35">
      <c r="A73">
        <v>0.2089</v>
      </c>
      <c r="B73">
        <v>0.21110000000000001</v>
      </c>
      <c r="C73" s="3">
        <f t="shared" si="0"/>
        <v>2.2000000000000075E-3</v>
      </c>
      <c r="D73" s="3">
        <f t="shared" si="1"/>
        <v>-1.0421601136901977E-2</v>
      </c>
      <c r="E73">
        <v>0.17219999999999999</v>
      </c>
      <c r="F73">
        <v>0.15740000000000001</v>
      </c>
      <c r="G73" s="3">
        <f t="shared" si="2"/>
        <v>1.479999999999998E-2</v>
      </c>
      <c r="H73" s="3">
        <f t="shared" si="3"/>
        <v>9.4027954256670765E-2</v>
      </c>
      <c r="I73">
        <v>9.1899999999999996E-2</v>
      </c>
      <c r="J73">
        <v>8.8599999999999998E-2</v>
      </c>
      <c r="K73" s="3">
        <f t="shared" si="4"/>
        <v>3.2999999999999974E-3</v>
      </c>
      <c r="L73" s="3">
        <f t="shared" si="5"/>
        <v>3.7246049661399522E-2</v>
      </c>
      <c r="M73">
        <v>6.2199999999999998E-2</v>
      </c>
      <c r="N73">
        <v>5.5599999999999997E-2</v>
      </c>
      <c r="O73" s="3">
        <f t="shared" si="6"/>
        <v>6.6000000000000017E-3</v>
      </c>
      <c r="P73" s="3">
        <f t="shared" si="7"/>
        <v>0.11870503597122306</v>
      </c>
      <c r="Q73" t="s">
        <v>5</v>
      </c>
      <c r="R73" s="5" t="s">
        <v>6</v>
      </c>
      <c r="S73" s="7">
        <v>42981</v>
      </c>
    </row>
    <row r="74" spans="1:24" x14ac:dyDescent="0.35">
      <c r="A74">
        <v>0.21479999999999999</v>
      </c>
      <c r="B74">
        <v>0.2137</v>
      </c>
      <c r="C74" s="3">
        <f t="shared" si="0"/>
        <v>1.0999999999999899E-3</v>
      </c>
      <c r="D74" s="3">
        <f t="shared" si="1"/>
        <v>5.1474029012634056E-3</v>
      </c>
      <c r="E74">
        <v>0.1757</v>
      </c>
      <c r="F74">
        <v>0.1593</v>
      </c>
      <c r="G74" s="3">
        <f t="shared" si="2"/>
        <v>1.6399999999999998E-2</v>
      </c>
      <c r="H74" s="3">
        <f t="shared" si="3"/>
        <v>0.10295040803515379</v>
      </c>
      <c r="I74">
        <v>9.2299999999999993E-2</v>
      </c>
      <c r="J74">
        <v>9.0200000000000002E-2</v>
      </c>
      <c r="K74" s="3">
        <f t="shared" si="4"/>
        <v>2.0999999999999908E-3</v>
      </c>
      <c r="L74" s="3">
        <f t="shared" si="5"/>
        <v>2.3281596452328055E-2</v>
      </c>
      <c r="M74">
        <v>6.1600000000000002E-2</v>
      </c>
      <c r="N74">
        <v>5.6599999999999998E-2</v>
      </c>
      <c r="O74" s="3">
        <f t="shared" si="6"/>
        <v>5.0000000000000044E-3</v>
      </c>
      <c r="P74" s="3">
        <f t="shared" si="7"/>
        <v>8.8339222614841076E-2</v>
      </c>
      <c r="Q74" t="s">
        <v>5</v>
      </c>
      <c r="R74" s="5" t="s">
        <v>6</v>
      </c>
      <c r="S74" s="7">
        <v>42981</v>
      </c>
      <c r="U74" t="s">
        <v>91</v>
      </c>
      <c r="W74">
        <f>AVERAGE(X65:X66,X70:X72)</f>
        <v>6.1698809523809501E-3</v>
      </c>
    </row>
    <row r="75" spans="1:24" x14ac:dyDescent="0.35">
      <c r="A75">
        <v>0.219</v>
      </c>
      <c r="B75">
        <v>0.22140000000000001</v>
      </c>
      <c r="C75" s="3">
        <f t="shared" si="0"/>
        <v>2.4000000000000132E-3</v>
      </c>
      <c r="D75" s="3">
        <f t="shared" si="1"/>
        <v>-1.084010840108407E-2</v>
      </c>
      <c r="E75">
        <v>0.1789</v>
      </c>
      <c r="F75">
        <v>0.1653</v>
      </c>
      <c r="G75" s="3">
        <f t="shared" si="2"/>
        <v>1.3600000000000001E-2</v>
      </c>
      <c r="H75" s="3">
        <f t="shared" si="3"/>
        <v>8.2274652147610414E-2</v>
      </c>
      <c r="I75">
        <v>9.64E-2</v>
      </c>
      <c r="J75">
        <v>9.3100000000000002E-2</v>
      </c>
      <c r="K75" s="3">
        <f t="shared" si="4"/>
        <v>3.2999999999999974E-3</v>
      </c>
      <c r="L75" s="3">
        <f t="shared" si="5"/>
        <v>3.5445757250268502E-2</v>
      </c>
      <c r="M75">
        <v>6.4199999999999993E-2</v>
      </c>
      <c r="N75">
        <v>5.8400000000000001E-2</v>
      </c>
      <c r="O75" s="3">
        <f t="shared" si="6"/>
        <v>5.7999999999999927E-3</v>
      </c>
      <c r="P75" s="3">
        <f t="shared" si="7"/>
        <v>9.9315068493150555E-2</v>
      </c>
      <c r="Q75" t="s">
        <v>5</v>
      </c>
      <c r="R75" s="5" t="s">
        <v>6</v>
      </c>
      <c r="S75" s="7">
        <v>42981</v>
      </c>
    </row>
    <row r="76" spans="1:24" x14ac:dyDescent="0.35">
      <c r="A76">
        <v>0.22420000000000001</v>
      </c>
      <c r="B76">
        <v>0.23169999999999999</v>
      </c>
      <c r="C76" s="3">
        <f t="shared" si="0"/>
        <v>7.4999999999999789E-3</v>
      </c>
      <c r="D76" s="3">
        <f t="shared" si="1"/>
        <v>-3.2369443245576085E-2</v>
      </c>
      <c r="E76">
        <v>0.186</v>
      </c>
      <c r="F76">
        <v>0.17280000000000001</v>
      </c>
      <c r="G76" s="3">
        <f t="shared" si="2"/>
        <v>1.319999999999999E-2</v>
      </c>
      <c r="H76" s="3">
        <f t="shared" si="3"/>
        <v>7.6388888888888826E-2</v>
      </c>
      <c r="I76">
        <v>9.9199999999999997E-2</v>
      </c>
      <c r="J76">
        <v>9.8000000000000004E-2</v>
      </c>
      <c r="K76" s="3">
        <f t="shared" si="4"/>
        <v>1.1999999999999927E-3</v>
      </c>
      <c r="L76" s="3">
        <f t="shared" si="5"/>
        <v>1.2244897959183598E-2</v>
      </c>
      <c r="M76">
        <v>6.5199999999999994E-2</v>
      </c>
      <c r="N76">
        <v>6.1199999999999997E-2</v>
      </c>
      <c r="O76" s="3">
        <f t="shared" si="6"/>
        <v>3.9999999999999966E-3</v>
      </c>
      <c r="P76" s="3">
        <f t="shared" si="7"/>
        <v>6.5359477124182955E-2</v>
      </c>
      <c r="Q76" t="s">
        <v>5</v>
      </c>
      <c r="R76" s="5" t="s">
        <v>6</v>
      </c>
      <c r="S76" s="7">
        <v>42981</v>
      </c>
    </row>
    <row r="77" spans="1:24" x14ac:dyDescent="0.35">
      <c r="A77">
        <v>0.23599999999999999</v>
      </c>
      <c r="B77">
        <v>0.23799999999999999</v>
      </c>
      <c r="C77" s="3">
        <f t="shared" si="0"/>
        <v>2.0000000000000018E-3</v>
      </c>
      <c r="D77" s="3">
        <f t="shared" si="1"/>
        <v>-8.4033613445378234E-3</v>
      </c>
      <c r="E77">
        <v>0.19189999999999999</v>
      </c>
      <c r="F77">
        <v>0.1779</v>
      </c>
      <c r="G77" s="3">
        <f t="shared" si="2"/>
        <v>1.3999999999999985E-2</v>
      </c>
      <c r="H77" s="3">
        <f t="shared" si="3"/>
        <v>7.8695896571107274E-2</v>
      </c>
      <c r="I77">
        <v>0.10299999999999999</v>
      </c>
      <c r="J77">
        <v>0.1009</v>
      </c>
      <c r="K77" s="3">
        <f t="shared" si="4"/>
        <v>2.0999999999999908E-3</v>
      </c>
      <c r="L77" s="3">
        <f t="shared" si="5"/>
        <v>2.0812685827551941E-2</v>
      </c>
      <c r="M77">
        <v>6.7400000000000002E-2</v>
      </c>
      <c r="N77">
        <v>6.3299999999999995E-2</v>
      </c>
      <c r="O77" s="3">
        <f t="shared" si="6"/>
        <v>4.1000000000000064E-3</v>
      </c>
      <c r="P77" s="3">
        <f t="shared" si="7"/>
        <v>6.4770932069510373E-2</v>
      </c>
      <c r="Q77" t="s">
        <v>5</v>
      </c>
      <c r="R77" s="5" t="s">
        <v>6</v>
      </c>
      <c r="S77" s="7">
        <v>42981</v>
      </c>
    </row>
    <row r="78" spans="1:24" x14ac:dyDescent="0.35">
      <c r="A78">
        <v>0.22750000000000001</v>
      </c>
      <c r="B78">
        <v>0.23810000000000001</v>
      </c>
      <c r="C78" s="3">
        <f t="shared" si="0"/>
        <v>1.0599999999999998E-2</v>
      </c>
      <c r="D78" s="3">
        <f t="shared" si="1"/>
        <v>-4.4519109617807633E-2</v>
      </c>
      <c r="E78">
        <v>0.1885</v>
      </c>
      <c r="F78">
        <v>0.1769</v>
      </c>
      <c r="G78" s="3">
        <f t="shared" si="2"/>
        <v>1.1599999999999999E-2</v>
      </c>
      <c r="H78" s="3">
        <f t="shared" si="3"/>
        <v>6.5573770491803268E-2</v>
      </c>
      <c r="I78">
        <v>0.10390000000000001</v>
      </c>
      <c r="J78">
        <v>0.1002</v>
      </c>
      <c r="K78" s="3">
        <f t="shared" si="4"/>
        <v>3.7000000000000088E-3</v>
      </c>
      <c r="L78" s="3">
        <f t="shared" si="5"/>
        <v>3.6926147704590906E-2</v>
      </c>
      <c r="M78">
        <v>6.5500000000000003E-2</v>
      </c>
      <c r="N78">
        <v>6.2399999999999997E-2</v>
      </c>
      <c r="O78" s="3">
        <f t="shared" si="6"/>
        <v>3.1000000000000055E-3</v>
      </c>
      <c r="P78" s="3">
        <f t="shared" si="7"/>
        <v>4.9679487179487274E-2</v>
      </c>
      <c r="Q78" t="s">
        <v>5</v>
      </c>
      <c r="R78" s="5" t="s">
        <v>6</v>
      </c>
      <c r="S78" s="7">
        <v>42981</v>
      </c>
    </row>
    <row r="79" spans="1:24" x14ac:dyDescent="0.35">
      <c r="A79">
        <v>0.22289999999999999</v>
      </c>
      <c r="B79">
        <v>0.2379</v>
      </c>
      <c r="C79" s="3">
        <f t="shared" si="0"/>
        <v>1.5000000000000013E-2</v>
      </c>
      <c r="D79" s="3">
        <f t="shared" si="1"/>
        <v>-6.3051702395964748E-2</v>
      </c>
      <c r="E79">
        <v>0.1865</v>
      </c>
      <c r="F79">
        <v>0.1774</v>
      </c>
      <c r="G79" s="3">
        <f t="shared" si="2"/>
        <v>9.099999999999997E-3</v>
      </c>
      <c r="H79" s="3">
        <f t="shared" si="3"/>
        <v>5.1296505073280707E-2</v>
      </c>
      <c r="I79">
        <v>9.4700000000000006E-2</v>
      </c>
      <c r="J79">
        <v>0.10050000000000001</v>
      </c>
      <c r="K79" s="3">
        <f t="shared" si="4"/>
        <v>5.7999999999999996E-3</v>
      </c>
      <c r="L79" s="3">
        <f t="shared" si="5"/>
        <v>-5.7711442786069642E-2</v>
      </c>
      <c r="M79">
        <v>6.4500000000000002E-2</v>
      </c>
      <c r="N79">
        <v>6.2799999999999995E-2</v>
      </c>
      <c r="O79" s="3">
        <f t="shared" si="6"/>
        <v>1.7000000000000071E-3</v>
      </c>
      <c r="P79" s="3">
        <f t="shared" si="7"/>
        <v>2.7070063694267631E-2</v>
      </c>
      <c r="Q79" t="s">
        <v>5</v>
      </c>
      <c r="R79" s="5" t="s">
        <v>6</v>
      </c>
      <c r="S79" s="7">
        <v>42981</v>
      </c>
    </row>
    <row r="80" spans="1:24" x14ac:dyDescent="0.35">
      <c r="A80">
        <v>0.2288</v>
      </c>
      <c r="B80">
        <v>0.23599999999999999</v>
      </c>
      <c r="C80" s="3">
        <f t="shared" si="0"/>
        <v>7.1999999999999842E-3</v>
      </c>
      <c r="D80" s="3">
        <f t="shared" si="1"/>
        <v>-3.0508474576271122E-2</v>
      </c>
      <c r="E80">
        <v>0.19040000000000001</v>
      </c>
      <c r="F80">
        <v>0.1757</v>
      </c>
      <c r="G80" s="3">
        <f t="shared" si="2"/>
        <v>1.4700000000000019E-2</v>
      </c>
      <c r="H80" s="3">
        <f t="shared" si="3"/>
        <v>8.3665338645418433E-2</v>
      </c>
      <c r="I80">
        <v>0.1037</v>
      </c>
      <c r="J80">
        <v>9.9400000000000002E-2</v>
      </c>
      <c r="K80" s="3">
        <f t="shared" si="4"/>
        <v>4.2999999999999983E-3</v>
      </c>
      <c r="L80" s="3">
        <f t="shared" si="5"/>
        <v>4.3259557344064371E-2</v>
      </c>
      <c r="M80">
        <v>6.4899999999999999E-2</v>
      </c>
      <c r="N80">
        <v>6.1899999999999997E-2</v>
      </c>
      <c r="O80" s="3">
        <f t="shared" si="6"/>
        <v>3.0000000000000027E-3</v>
      </c>
      <c r="P80" s="3">
        <f t="shared" si="7"/>
        <v>4.8465266558966123E-2</v>
      </c>
      <c r="Q80" t="s">
        <v>5</v>
      </c>
      <c r="R80" s="5" t="s">
        <v>6</v>
      </c>
      <c r="S80" s="7">
        <v>42981</v>
      </c>
    </row>
    <row r="81" spans="1:19" x14ac:dyDescent="0.35">
      <c r="A81">
        <v>0.23150000000000001</v>
      </c>
      <c r="B81">
        <v>0.24179999999999999</v>
      </c>
      <c r="C81" s="3">
        <f t="shared" si="0"/>
        <v>1.0299999999999976E-2</v>
      </c>
      <c r="D81" s="3">
        <f t="shared" si="1"/>
        <v>-4.2597187758477983E-2</v>
      </c>
      <c r="E81">
        <v>0.192</v>
      </c>
      <c r="F81">
        <v>0.18029999999999999</v>
      </c>
      <c r="G81" s="3">
        <f t="shared" si="2"/>
        <v>1.1700000000000016E-2</v>
      </c>
      <c r="H81" s="3">
        <f t="shared" si="3"/>
        <v>6.48918469217971E-2</v>
      </c>
      <c r="I81">
        <v>0.1037</v>
      </c>
      <c r="J81">
        <v>0.1026</v>
      </c>
      <c r="K81" s="3">
        <f t="shared" si="4"/>
        <v>1.1000000000000038E-3</v>
      </c>
      <c r="L81" s="3">
        <f t="shared" si="5"/>
        <v>1.0721247563352864E-2</v>
      </c>
      <c r="M81">
        <v>6.5500000000000003E-2</v>
      </c>
      <c r="N81">
        <v>6.3700000000000007E-2</v>
      </c>
      <c r="O81" s="3">
        <f t="shared" si="6"/>
        <v>1.799999999999996E-3</v>
      </c>
      <c r="P81" s="3">
        <f t="shared" si="7"/>
        <v>2.8257456828885336E-2</v>
      </c>
      <c r="Q81" t="s">
        <v>5</v>
      </c>
      <c r="R81" s="5" t="s">
        <v>6</v>
      </c>
      <c r="S81" s="7">
        <v>42981</v>
      </c>
    </row>
    <row r="82" spans="1:19" x14ac:dyDescent="0.35">
      <c r="A82">
        <v>0.2296</v>
      </c>
      <c r="B82">
        <v>0.23799999999999999</v>
      </c>
      <c r="C82" s="3">
        <f t="shared" si="0"/>
        <v>8.3999999999999908E-3</v>
      </c>
      <c r="D82" s="3">
        <f t="shared" si="1"/>
        <v>-3.5294117647058788E-2</v>
      </c>
      <c r="E82">
        <v>0.1915</v>
      </c>
      <c r="F82">
        <v>0.17749999999999999</v>
      </c>
      <c r="G82" s="3">
        <f t="shared" si="2"/>
        <v>1.4000000000000012E-2</v>
      </c>
      <c r="H82" s="3">
        <f t="shared" si="3"/>
        <v>7.8873239436619794E-2</v>
      </c>
      <c r="I82">
        <v>0.1022</v>
      </c>
      <c r="J82">
        <v>0.10059999999999999</v>
      </c>
      <c r="K82" s="3">
        <f t="shared" si="4"/>
        <v>1.6000000000000042E-3</v>
      </c>
      <c r="L82" s="3">
        <f t="shared" si="5"/>
        <v>1.590457256461237E-2</v>
      </c>
      <c r="M82">
        <v>6.5699999999999995E-2</v>
      </c>
      <c r="N82">
        <v>6.2399999999999997E-2</v>
      </c>
      <c r="O82" s="3">
        <f t="shared" si="6"/>
        <v>3.2999999999999974E-3</v>
      </c>
      <c r="P82" s="3">
        <f t="shared" si="7"/>
        <v>5.2884615384615342E-2</v>
      </c>
      <c r="Q82" t="s">
        <v>5</v>
      </c>
      <c r="R82" s="5" t="s">
        <v>6</v>
      </c>
      <c r="S82" s="7">
        <v>42981</v>
      </c>
    </row>
    <row r="83" spans="1:19" ht="15" thickBot="1" x14ac:dyDescent="0.4">
      <c r="A83" s="2">
        <v>0.23810000000000001</v>
      </c>
      <c r="B83" s="2">
        <v>0.248</v>
      </c>
      <c r="C83" s="3">
        <f t="shared" si="0"/>
        <v>9.8999999999999921E-3</v>
      </c>
      <c r="D83" s="3">
        <f t="shared" si="1"/>
        <v>-3.9919354838709648E-2</v>
      </c>
      <c r="E83" s="2">
        <v>0.19869999999999999</v>
      </c>
      <c r="F83" s="2">
        <v>0.18490000000000001</v>
      </c>
      <c r="G83" s="3">
        <f t="shared" si="2"/>
        <v>1.3799999999999979E-2</v>
      </c>
      <c r="H83" s="3">
        <f t="shared" si="3"/>
        <v>7.4634937804218385E-2</v>
      </c>
      <c r="I83" s="2">
        <v>0.107</v>
      </c>
      <c r="J83" s="2">
        <v>0.10539999999999999</v>
      </c>
      <c r="K83" s="3">
        <f t="shared" si="4"/>
        <v>1.6000000000000042E-3</v>
      </c>
      <c r="L83" s="3">
        <f t="shared" si="5"/>
        <v>1.5180265654648997E-2</v>
      </c>
      <c r="M83" s="2">
        <v>6.8900000000000003E-2</v>
      </c>
      <c r="N83" s="2">
        <v>6.5299999999999997E-2</v>
      </c>
      <c r="O83" s="3">
        <f t="shared" si="6"/>
        <v>3.600000000000006E-3</v>
      </c>
      <c r="P83" s="3">
        <f t="shared" si="7"/>
        <v>5.5130168453292591E-2</v>
      </c>
      <c r="Q83" s="2" t="s">
        <v>5</v>
      </c>
      <c r="R83" s="6" t="s">
        <v>6</v>
      </c>
      <c r="S83" s="9">
        <v>42981</v>
      </c>
    </row>
    <row r="84" spans="1:19" x14ac:dyDescent="0.35">
      <c r="A84">
        <v>3.3599999999999998E-2</v>
      </c>
      <c r="B84">
        <v>3.0499999999999999E-2</v>
      </c>
      <c r="C84" s="3">
        <f t="shared" si="0"/>
        <v>3.0999999999999986E-3</v>
      </c>
      <c r="D84" s="3">
        <f t="shared" si="1"/>
        <v>0.10163934426229504</v>
      </c>
      <c r="E84">
        <v>2.2700000000000001E-2</v>
      </c>
      <c r="F84">
        <v>2.24E-2</v>
      </c>
      <c r="G84" s="3">
        <f t="shared" si="2"/>
        <v>3.0000000000000165E-4</v>
      </c>
      <c r="H84" s="3">
        <f t="shared" si="3"/>
        <v>1.3392857142857217E-2</v>
      </c>
      <c r="I84">
        <v>1.44E-2</v>
      </c>
      <c r="J84">
        <v>1.5299999999999999E-2</v>
      </c>
      <c r="K84" s="3">
        <f t="shared" si="4"/>
        <v>8.9999999999999976E-4</v>
      </c>
      <c r="L84" s="3">
        <f t="shared" si="5"/>
        <v>-5.8823529411764691E-2</v>
      </c>
      <c r="M84">
        <v>1.14E-2</v>
      </c>
      <c r="N84">
        <v>1.61E-2</v>
      </c>
      <c r="O84" s="3">
        <f t="shared" si="6"/>
        <v>4.6999999999999993E-3</v>
      </c>
      <c r="P84" s="3">
        <f t="shared" si="7"/>
        <v>-0.29192546583850926</v>
      </c>
      <c r="Q84" s="5" t="s">
        <v>7</v>
      </c>
      <c r="R84" s="5" t="s">
        <v>8</v>
      </c>
      <c r="S84" s="7">
        <v>43057</v>
      </c>
    </row>
    <row r="85" spans="1:19" x14ac:dyDescent="0.35">
      <c r="A85">
        <v>3.27E-2</v>
      </c>
      <c r="B85">
        <v>2.8899999999999999E-2</v>
      </c>
      <c r="C85" s="3">
        <f t="shared" si="0"/>
        <v>3.8000000000000013E-3</v>
      </c>
      <c r="D85" s="3">
        <f t="shared" si="1"/>
        <v>0.13148788927335645</v>
      </c>
      <c r="E85">
        <v>2.3400000000000001E-2</v>
      </c>
      <c r="F85">
        <v>2.1700000000000001E-2</v>
      </c>
      <c r="G85" s="3">
        <f t="shared" si="2"/>
        <v>1.7000000000000001E-3</v>
      </c>
      <c r="H85" s="3">
        <f t="shared" si="3"/>
        <v>7.83410138248848E-2</v>
      </c>
      <c r="I85">
        <v>1.4500000000000001E-2</v>
      </c>
      <c r="J85">
        <v>1.3899999999999999E-2</v>
      </c>
      <c r="K85" s="3">
        <f t="shared" si="4"/>
        <v>6.0000000000000157E-4</v>
      </c>
      <c r="L85" s="3">
        <f t="shared" si="5"/>
        <v>4.3165467625899394E-2</v>
      </c>
      <c r="M85">
        <v>1.24E-2</v>
      </c>
      <c r="N85">
        <v>1.4800000000000001E-2</v>
      </c>
      <c r="O85" s="3">
        <f t="shared" si="6"/>
        <v>2.4000000000000011E-3</v>
      </c>
      <c r="P85" s="3">
        <f t="shared" si="7"/>
        <v>-0.16216216216216223</v>
      </c>
      <c r="Q85" s="5" t="s">
        <v>7</v>
      </c>
      <c r="R85" s="5" t="s">
        <v>8</v>
      </c>
      <c r="S85" s="7">
        <v>43057</v>
      </c>
    </row>
    <row r="86" spans="1:19" x14ac:dyDescent="0.35">
      <c r="A86">
        <v>3.2300000000000002E-2</v>
      </c>
      <c r="B86">
        <v>2.7199999999999998E-2</v>
      </c>
      <c r="C86" s="3">
        <f t="shared" si="0"/>
        <v>5.1000000000000038E-3</v>
      </c>
      <c r="D86" s="3">
        <f t="shared" si="1"/>
        <v>0.18750000000000014</v>
      </c>
      <c r="E86">
        <v>2.2800000000000001E-2</v>
      </c>
      <c r="F86">
        <v>2.06E-2</v>
      </c>
      <c r="G86" s="3">
        <f t="shared" si="2"/>
        <v>2.2000000000000006E-3</v>
      </c>
      <c r="H86" s="3">
        <f t="shared" si="3"/>
        <v>0.10679611650485439</v>
      </c>
      <c r="I86">
        <v>1.47E-2</v>
      </c>
      <c r="J86">
        <v>1.3899999999999999E-2</v>
      </c>
      <c r="K86" s="3">
        <f t="shared" si="4"/>
        <v>8.0000000000000036E-4</v>
      </c>
      <c r="L86" s="3">
        <f t="shared" si="5"/>
        <v>5.7553956834532405E-2</v>
      </c>
      <c r="M86">
        <v>1.26E-2</v>
      </c>
      <c r="N86">
        <v>1.4200000000000001E-2</v>
      </c>
      <c r="O86" s="3">
        <f t="shared" si="6"/>
        <v>1.6000000000000007E-3</v>
      </c>
      <c r="P86" s="3">
        <f t="shared" si="7"/>
        <v>-0.11267605633802821</v>
      </c>
      <c r="Q86" s="5" t="s">
        <v>7</v>
      </c>
      <c r="R86" s="5" t="s">
        <v>8</v>
      </c>
      <c r="S86" s="7">
        <v>43057</v>
      </c>
    </row>
    <row r="87" spans="1:19" x14ac:dyDescent="0.35">
      <c r="A87">
        <v>3.1600000000000003E-2</v>
      </c>
      <c r="B87">
        <v>2.6700000000000002E-2</v>
      </c>
      <c r="C87" s="3">
        <f t="shared" si="0"/>
        <v>4.9000000000000016E-3</v>
      </c>
      <c r="D87" s="3">
        <f t="shared" si="1"/>
        <v>0.18352059925093639</v>
      </c>
      <c r="E87">
        <v>2.23E-2</v>
      </c>
      <c r="F87">
        <v>2.0199999999999999E-2</v>
      </c>
      <c r="G87" s="3">
        <f t="shared" si="2"/>
        <v>2.1000000000000012E-3</v>
      </c>
      <c r="H87" s="3">
        <f t="shared" si="3"/>
        <v>0.10396039603960402</v>
      </c>
      <c r="I87">
        <v>1.4E-2</v>
      </c>
      <c r="J87">
        <v>1.37E-2</v>
      </c>
      <c r="K87" s="3">
        <f t="shared" si="4"/>
        <v>2.9999999999999992E-4</v>
      </c>
      <c r="L87" s="3">
        <f t="shared" si="5"/>
        <v>2.1897810218978096E-2</v>
      </c>
      <c r="M87">
        <v>1.1900000000000001E-2</v>
      </c>
      <c r="N87">
        <v>1.46E-2</v>
      </c>
      <c r="O87" s="3">
        <f t="shared" si="6"/>
        <v>2.6999999999999993E-3</v>
      </c>
      <c r="P87" s="3">
        <f t="shared" si="7"/>
        <v>-0.18493150684931503</v>
      </c>
      <c r="Q87" s="5" t="s">
        <v>7</v>
      </c>
      <c r="R87" s="5" t="s">
        <v>8</v>
      </c>
      <c r="S87" s="7">
        <v>43057</v>
      </c>
    </row>
    <row r="88" spans="1:19" x14ac:dyDescent="0.35">
      <c r="A88">
        <v>3.0200000000000001E-2</v>
      </c>
      <c r="B88">
        <v>2.6700000000000002E-2</v>
      </c>
      <c r="C88" s="3">
        <f t="shared" si="0"/>
        <v>3.4999999999999996E-3</v>
      </c>
      <c r="D88" s="3">
        <f t="shared" si="1"/>
        <v>0.13108614232209737</v>
      </c>
      <c r="E88">
        <v>2.1100000000000001E-2</v>
      </c>
      <c r="F88">
        <v>0.02</v>
      </c>
      <c r="G88" s="3">
        <f t="shared" si="2"/>
        <v>1.1000000000000003E-3</v>
      </c>
      <c r="H88" s="3">
        <f t="shared" si="3"/>
        <v>5.5000000000000014E-2</v>
      </c>
      <c r="I88">
        <v>1.35E-2</v>
      </c>
      <c r="J88">
        <v>1.4E-2</v>
      </c>
      <c r="K88" s="3">
        <f t="shared" si="4"/>
        <v>5.0000000000000044E-4</v>
      </c>
      <c r="L88" s="3">
        <f t="shared" si="5"/>
        <v>-3.5714285714285747E-2</v>
      </c>
      <c r="M88">
        <v>1.09E-2</v>
      </c>
      <c r="N88">
        <v>1.44E-2</v>
      </c>
      <c r="O88" s="3">
        <f t="shared" si="6"/>
        <v>3.4999999999999996E-3</v>
      </c>
      <c r="P88" s="3">
        <f t="shared" si="7"/>
        <v>-0.24305555555555552</v>
      </c>
      <c r="Q88" s="5" t="s">
        <v>7</v>
      </c>
      <c r="R88" s="5" t="s">
        <v>8</v>
      </c>
      <c r="S88" s="7">
        <v>43057</v>
      </c>
    </row>
    <row r="89" spans="1:19" x14ac:dyDescent="0.35">
      <c r="A89">
        <v>2.9100000000000001E-2</v>
      </c>
      <c r="B89">
        <v>2.7799999999999998E-2</v>
      </c>
      <c r="C89" s="3">
        <f t="shared" ref="C89:C152" si="8">ABS(A89-B89)</f>
        <v>1.3000000000000025E-3</v>
      </c>
      <c r="D89" s="3">
        <f t="shared" ref="D89:D152" si="9">(A89-B89)/B89</f>
        <v>4.6762589928057645E-2</v>
      </c>
      <c r="E89">
        <v>2.1100000000000001E-2</v>
      </c>
      <c r="F89">
        <v>2.18E-2</v>
      </c>
      <c r="G89" s="3">
        <f t="shared" ref="G89:G152" si="10">ABS(E89-F89)</f>
        <v>6.9999999999999923E-4</v>
      </c>
      <c r="H89" s="3">
        <f t="shared" ref="H89:H152" si="11">(E89-F89)/F89</f>
        <v>-3.2110091743119233E-2</v>
      </c>
      <c r="I89">
        <v>1.4E-2</v>
      </c>
      <c r="J89">
        <v>1.4200000000000001E-2</v>
      </c>
      <c r="K89" s="3">
        <f t="shared" ref="K89:K152" si="12">ABS(I89-J89)</f>
        <v>2.0000000000000052E-4</v>
      </c>
      <c r="L89" s="3">
        <f t="shared" ref="L89:L152" si="13">(I89-J89)/J89</f>
        <v>-1.4084507042253558E-2</v>
      </c>
      <c r="M89">
        <v>1.24E-2</v>
      </c>
      <c r="N89">
        <v>1.46E-2</v>
      </c>
      <c r="O89" s="3">
        <f t="shared" ref="O89:O152" si="14">ABS(M89-N89)</f>
        <v>2.2000000000000006E-3</v>
      </c>
      <c r="P89" s="3">
        <f t="shared" ref="P89:P152" si="15">(M89-N89)/N89</f>
        <v>-0.15068493150684936</v>
      </c>
      <c r="Q89" s="5" t="s">
        <v>7</v>
      </c>
      <c r="R89" s="5" t="s">
        <v>8</v>
      </c>
      <c r="S89" s="7">
        <v>43057</v>
      </c>
    </row>
    <row r="90" spans="1:19" x14ac:dyDescent="0.35">
      <c r="A90">
        <v>3.0599999999999999E-2</v>
      </c>
      <c r="B90">
        <v>2.7699999999999999E-2</v>
      </c>
      <c r="C90" s="3">
        <f t="shared" si="8"/>
        <v>2.8999999999999998E-3</v>
      </c>
      <c r="D90" s="3">
        <f t="shared" si="9"/>
        <v>0.10469314079422383</v>
      </c>
      <c r="E90">
        <v>2.1600000000000001E-2</v>
      </c>
      <c r="F90">
        <v>2.0500000000000001E-2</v>
      </c>
      <c r="G90" s="3">
        <f t="shared" si="10"/>
        <v>1.1000000000000003E-3</v>
      </c>
      <c r="H90" s="3">
        <f t="shared" si="11"/>
        <v>5.3658536585365867E-2</v>
      </c>
      <c r="I90">
        <v>1.41E-2</v>
      </c>
      <c r="J90">
        <v>1.37E-2</v>
      </c>
      <c r="K90" s="3">
        <f t="shared" si="12"/>
        <v>3.9999999999999931E-4</v>
      </c>
      <c r="L90" s="3">
        <f t="shared" si="13"/>
        <v>2.9197080291970753E-2</v>
      </c>
      <c r="M90">
        <v>1.2800000000000001E-2</v>
      </c>
      <c r="N90">
        <v>1.3599999999999999E-2</v>
      </c>
      <c r="O90" s="3">
        <f t="shared" si="14"/>
        <v>7.9999999999999863E-4</v>
      </c>
      <c r="P90" s="3">
        <f t="shared" si="15"/>
        <v>-5.8823529411764608E-2</v>
      </c>
      <c r="Q90" s="5" t="s">
        <v>7</v>
      </c>
      <c r="R90" s="5" t="s">
        <v>8</v>
      </c>
      <c r="S90" s="7">
        <v>43057</v>
      </c>
    </row>
    <row r="91" spans="1:19" x14ac:dyDescent="0.35">
      <c r="A91">
        <v>2.7400000000000001E-2</v>
      </c>
      <c r="B91">
        <v>2.6800000000000001E-2</v>
      </c>
      <c r="C91" s="3">
        <f t="shared" si="8"/>
        <v>5.9999999999999984E-4</v>
      </c>
      <c r="D91" s="3">
        <f t="shared" si="9"/>
        <v>2.2388059701492529E-2</v>
      </c>
      <c r="E91">
        <v>1.9699999999999999E-2</v>
      </c>
      <c r="F91">
        <v>2.0799999999999999E-2</v>
      </c>
      <c r="G91" s="3">
        <f t="shared" si="10"/>
        <v>1.1000000000000003E-3</v>
      </c>
      <c r="H91" s="3">
        <f t="shared" si="11"/>
        <v>-5.2884615384615398E-2</v>
      </c>
      <c r="I91">
        <v>1.34E-2</v>
      </c>
      <c r="J91">
        <v>1.3599999999999999E-2</v>
      </c>
      <c r="K91" s="3">
        <f t="shared" si="12"/>
        <v>1.9999999999999879E-4</v>
      </c>
      <c r="L91" s="3">
        <f t="shared" si="13"/>
        <v>-1.4705882352941088E-2</v>
      </c>
      <c r="M91">
        <v>1.18E-2</v>
      </c>
      <c r="N91">
        <v>1.4E-2</v>
      </c>
      <c r="O91" s="3">
        <f t="shared" si="14"/>
        <v>2.2000000000000006E-3</v>
      </c>
      <c r="P91" s="3">
        <f t="shared" si="15"/>
        <v>-0.15714285714285717</v>
      </c>
      <c r="Q91" s="5" t="s">
        <v>7</v>
      </c>
      <c r="R91" s="5" t="s">
        <v>8</v>
      </c>
      <c r="S91" s="7">
        <v>43057</v>
      </c>
    </row>
    <row r="92" spans="1:19" x14ac:dyDescent="0.35">
      <c r="A92">
        <v>2.7E-2</v>
      </c>
      <c r="B92">
        <v>2.7199999999999998E-2</v>
      </c>
      <c r="C92" s="3">
        <f t="shared" si="8"/>
        <v>1.9999999999999879E-4</v>
      </c>
      <c r="D92" s="3">
        <f t="shared" si="9"/>
        <v>-7.3529411764705439E-3</v>
      </c>
      <c r="E92">
        <v>2.0500000000000001E-2</v>
      </c>
      <c r="F92">
        <v>2.0500000000000001E-2</v>
      </c>
      <c r="G92" s="3">
        <f t="shared" si="10"/>
        <v>0</v>
      </c>
      <c r="H92" s="3">
        <f t="shared" si="11"/>
        <v>0</v>
      </c>
      <c r="I92">
        <v>1.3899999999999999E-2</v>
      </c>
      <c r="J92">
        <v>1.37E-2</v>
      </c>
      <c r="K92" s="3">
        <f t="shared" si="12"/>
        <v>1.9999999999999879E-4</v>
      </c>
      <c r="L92" s="3">
        <f t="shared" si="13"/>
        <v>1.4598540145985313E-2</v>
      </c>
      <c r="M92">
        <v>1.2999999999999999E-2</v>
      </c>
      <c r="N92">
        <v>1.32E-2</v>
      </c>
      <c r="O92" s="3">
        <f t="shared" si="14"/>
        <v>2.0000000000000052E-4</v>
      </c>
      <c r="P92" s="3">
        <f t="shared" si="15"/>
        <v>-1.5151515151515192E-2</v>
      </c>
      <c r="Q92" s="5" t="s">
        <v>7</v>
      </c>
      <c r="R92" s="5" t="s">
        <v>8</v>
      </c>
      <c r="S92" s="7">
        <v>43057</v>
      </c>
    </row>
    <row r="93" spans="1:19" x14ac:dyDescent="0.35">
      <c r="A93">
        <v>2.4299999999999999E-2</v>
      </c>
      <c r="B93">
        <v>2.8400000000000002E-2</v>
      </c>
      <c r="C93" s="3">
        <f t="shared" si="8"/>
        <v>4.1000000000000029E-3</v>
      </c>
      <c r="D93" s="3">
        <f t="shared" si="9"/>
        <v>-0.14436619718309868</v>
      </c>
      <c r="E93">
        <v>1.78E-2</v>
      </c>
      <c r="F93">
        <v>2.23E-2</v>
      </c>
      <c r="G93" s="3">
        <f t="shared" si="10"/>
        <v>4.5000000000000005E-3</v>
      </c>
      <c r="H93" s="3">
        <f t="shared" si="11"/>
        <v>-0.2017937219730942</v>
      </c>
      <c r="I93">
        <v>1.29E-2</v>
      </c>
      <c r="J93">
        <v>1.4999999999999999E-2</v>
      </c>
      <c r="K93" s="3">
        <f t="shared" si="12"/>
        <v>2.0999999999999994E-3</v>
      </c>
      <c r="L93" s="3">
        <f t="shared" si="13"/>
        <v>-0.13999999999999996</v>
      </c>
      <c r="M93">
        <v>1.2E-2</v>
      </c>
      <c r="N93">
        <v>1.4800000000000001E-2</v>
      </c>
      <c r="O93" s="3">
        <f t="shared" si="14"/>
        <v>2.8000000000000004E-3</v>
      </c>
      <c r="P93" s="3">
        <f t="shared" si="15"/>
        <v>-0.1891891891891892</v>
      </c>
      <c r="Q93" s="5" t="s">
        <v>7</v>
      </c>
      <c r="R93" s="5" t="s">
        <v>8</v>
      </c>
      <c r="S93" s="7">
        <v>43057</v>
      </c>
    </row>
    <row r="94" spans="1:19" x14ac:dyDescent="0.35">
      <c r="A94">
        <v>2.5600000000000001E-2</v>
      </c>
      <c r="B94">
        <v>2.8000000000000001E-2</v>
      </c>
      <c r="C94" s="3">
        <f t="shared" si="8"/>
        <v>2.3999999999999994E-3</v>
      </c>
      <c r="D94" s="3">
        <f t="shared" si="9"/>
        <v>-8.5714285714285687E-2</v>
      </c>
      <c r="E94">
        <v>1.9099999999999999E-2</v>
      </c>
      <c r="F94">
        <v>2.1700000000000001E-2</v>
      </c>
      <c r="G94" s="3">
        <f t="shared" si="10"/>
        <v>2.6000000000000016E-3</v>
      </c>
      <c r="H94" s="3">
        <f t="shared" si="11"/>
        <v>-0.11981566820276505</v>
      </c>
      <c r="I94">
        <v>1.35E-2</v>
      </c>
      <c r="J94">
        <v>1.3899999999999999E-2</v>
      </c>
      <c r="K94" s="3">
        <f t="shared" si="12"/>
        <v>3.9999999999999931E-4</v>
      </c>
      <c r="L94" s="3">
        <f t="shared" si="13"/>
        <v>-2.877697841726614E-2</v>
      </c>
      <c r="M94">
        <v>1.1299999999999999E-2</v>
      </c>
      <c r="N94">
        <v>1.43E-2</v>
      </c>
      <c r="O94" s="3">
        <f t="shared" si="14"/>
        <v>3.0000000000000009E-3</v>
      </c>
      <c r="P94" s="3">
        <f t="shared" si="15"/>
        <v>-0.20979020979020985</v>
      </c>
      <c r="Q94" s="5" t="s">
        <v>7</v>
      </c>
      <c r="R94" s="5" t="s">
        <v>8</v>
      </c>
      <c r="S94" s="7">
        <v>43057</v>
      </c>
    </row>
    <row r="95" spans="1:19" x14ac:dyDescent="0.35">
      <c r="A95">
        <v>2.46E-2</v>
      </c>
      <c r="B95">
        <v>2.8799999999999999E-2</v>
      </c>
      <c r="C95" s="3">
        <f t="shared" si="8"/>
        <v>4.1999999999999989E-3</v>
      </c>
      <c r="D95" s="3">
        <f t="shared" si="9"/>
        <v>-0.14583333333333329</v>
      </c>
      <c r="E95">
        <v>1.95E-2</v>
      </c>
      <c r="F95">
        <v>2.2200000000000001E-2</v>
      </c>
      <c r="G95" s="3">
        <f t="shared" si="10"/>
        <v>2.700000000000001E-3</v>
      </c>
      <c r="H95" s="3">
        <f t="shared" si="11"/>
        <v>-0.12162162162162166</v>
      </c>
      <c r="I95">
        <v>1.44E-2</v>
      </c>
      <c r="J95">
        <v>1.46E-2</v>
      </c>
      <c r="K95" s="3">
        <f t="shared" si="12"/>
        <v>2.0000000000000052E-4</v>
      </c>
      <c r="L95" s="3">
        <f t="shared" si="13"/>
        <v>-1.3698630136986337E-2</v>
      </c>
      <c r="M95">
        <v>1.29E-2</v>
      </c>
      <c r="N95">
        <v>1.43E-2</v>
      </c>
      <c r="O95" s="3">
        <f t="shared" si="14"/>
        <v>1.4000000000000002E-3</v>
      </c>
      <c r="P95" s="3">
        <f t="shared" si="15"/>
        <v>-9.7902097902097918E-2</v>
      </c>
      <c r="Q95" s="5" t="s">
        <v>7</v>
      </c>
      <c r="R95" s="5" t="s">
        <v>8</v>
      </c>
      <c r="S95" s="7">
        <v>43057</v>
      </c>
    </row>
    <row r="96" spans="1:19" x14ac:dyDescent="0.35">
      <c r="A96">
        <v>2.3400000000000001E-2</v>
      </c>
      <c r="B96">
        <v>2.86E-2</v>
      </c>
      <c r="C96" s="3">
        <f t="shared" si="8"/>
        <v>5.1999999999999998E-3</v>
      </c>
      <c r="D96" s="3">
        <f t="shared" si="9"/>
        <v>-0.1818181818181818</v>
      </c>
      <c r="E96">
        <v>1.78E-2</v>
      </c>
      <c r="F96">
        <v>2.2200000000000001E-2</v>
      </c>
      <c r="G96" s="3">
        <f t="shared" si="10"/>
        <v>4.4000000000000011E-3</v>
      </c>
      <c r="H96" s="3">
        <f t="shared" si="11"/>
        <v>-0.19819819819819823</v>
      </c>
      <c r="I96">
        <v>1.3299999999999999E-2</v>
      </c>
      <c r="J96">
        <v>1.46E-2</v>
      </c>
      <c r="K96" s="3">
        <f t="shared" si="12"/>
        <v>1.3000000000000008E-3</v>
      </c>
      <c r="L96" s="3">
        <f t="shared" si="13"/>
        <v>-8.9041095890411009E-2</v>
      </c>
      <c r="M96">
        <v>1.2500000000000001E-2</v>
      </c>
      <c r="N96">
        <v>1.43E-2</v>
      </c>
      <c r="O96" s="3">
        <f t="shared" si="14"/>
        <v>1.7999999999999995E-3</v>
      </c>
      <c r="P96" s="3">
        <f t="shared" si="15"/>
        <v>-0.12587412587412583</v>
      </c>
      <c r="Q96" s="5" t="s">
        <v>7</v>
      </c>
      <c r="R96" s="5" t="s">
        <v>8</v>
      </c>
      <c r="S96" s="7">
        <v>43057</v>
      </c>
    </row>
    <row r="97" spans="1:19" ht="15" thickBot="1" x14ac:dyDescent="0.4">
      <c r="A97" s="2">
        <v>2.06E-2</v>
      </c>
      <c r="B97" s="2">
        <v>2.81E-2</v>
      </c>
      <c r="C97" s="3">
        <f t="shared" si="8"/>
        <v>7.4999999999999997E-3</v>
      </c>
      <c r="D97" s="3">
        <f t="shared" si="9"/>
        <v>-0.2669039145907473</v>
      </c>
      <c r="E97" s="2">
        <v>1.7899999999999999E-2</v>
      </c>
      <c r="F97" s="2">
        <v>2.1700000000000001E-2</v>
      </c>
      <c r="G97" s="3">
        <f t="shared" si="10"/>
        <v>3.8000000000000013E-3</v>
      </c>
      <c r="H97" s="3">
        <f t="shared" si="11"/>
        <v>-0.17511520737327194</v>
      </c>
      <c r="I97" s="2">
        <v>1.21E-2</v>
      </c>
      <c r="J97" s="2">
        <v>1.4E-2</v>
      </c>
      <c r="K97" s="3">
        <f t="shared" si="12"/>
        <v>1.9000000000000006E-3</v>
      </c>
      <c r="L97" s="3">
        <f t="shared" si="13"/>
        <v>-0.13571428571428576</v>
      </c>
      <c r="M97" s="2">
        <v>1.1599999999999999E-2</v>
      </c>
      <c r="N97" s="2">
        <v>1.34E-2</v>
      </c>
      <c r="O97" s="3">
        <f t="shared" si="14"/>
        <v>1.8000000000000013E-3</v>
      </c>
      <c r="P97" s="3">
        <f t="shared" si="15"/>
        <v>-0.13432835820895531</v>
      </c>
      <c r="Q97" s="6" t="s">
        <v>7</v>
      </c>
      <c r="R97" s="6" t="s">
        <v>8</v>
      </c>
      <c r="S97" s="9">
        <v>43057</v>
      </c>
    </row>
    <row r="98" spans="1:19" x14ac:dyDescent="0.35">
      <c r="A98">
        <v>3.2399999999999998E-2</v>
      </c>
      <c r="B98">
        <v>3.0499999999999999E-2</v>
      </c>
      <c r="C98" s="3">
        <f t="shared" si="8"/>
        <v>1.8999999999999989E-3</v>
      </c>
      <c r="D98" s="3">
        <f t="shared" si="9"/>
        <v>6.2295081967213083E-2</v>
      </c>
      <c r="E98">
        <v>1.9099999999999999E-2</v>
      </c>
      <c r="F98">
        <v>2.24E-2</v>
      </c>
      <c r="G98" s="3">
        <f t="shared" si="10"/>
        <v>3.3000000000000008E-3</v>
      </c>
      <c r="H98" s="3">
        <f t="shared" si="11"/>
        <v>-0.1473214285714286</v>
      </c>
      <c r="I98">
        <v>1.24E-2</v>
      </c>
      <c r="J98">
        <v>1.5299999999999999E-2</v>
      </c>
      <c r="K98" s="3">
        <f t="shared" si="12"/>
        <v>2.8999999999999998E-3</v>
      </c>
      <c r="L98" s="3">
        <f t="shared" si="13"/>
        <v>-0.18954248366013071</v>
      </c>
      <c r="M98">
        <v>9.2999999999999992E-3</v>
      </c>
      <c r="N98">
        <v>1.61E-2</v>
      </c>
      <c r="O98" s="3">
        <f t="shared" si="14"/>
        <v>6.8000000000000005E-3</v>
      </c>
      <c r="P98" s="3">
        <f t="shared" si="15"/>
        <v>-0.42236024844720499</v>
      </c>
      <c r="Q98" s="5" t="s">
        <v>7</v>
      </c>
      <c r="R98" s="5" t="s">
        <v>10</v>
      </c>
      <c r="S98" s="7">
        <v>43057</v>
      </c>
    </row>
    <row r="99" spans="1:19" x14ac:dyDescent="0.35">
      <c r="A99">
        <v>3.3399999999999999E-2</v>
      </c>
      <c r="B99">
        <v>2.8899999999999999E-2</v>
      </c>
      <c r="C99" s="3">
        <f t="shared" si="8"/>
        <v>4.5000000000000005E-3</v>
      </c>
      <c r="D99" s="3">
        <f t="shared" si="9"/>
        <v>0.15570934256055366</v>
      </c>
      <c r="E99">
        <v>1.95E-2</v>
      </c>
      <c r="F99">
        <v>2.1700000000000001E-2</v>
      </c>
      <c r="G99" s="3">
        <f t="shared" si="10"/>
        <v>2.2000000000000006E-3</v>
      </c>
      <c r="H99" s="3">
        <f t="shared" si="11"/>
        <v>-0.10138248847926269</v>
      </c>
      <c r="I99">
        <v>1.2699999999999999E-2</v>
      </c>
      <c r="J99">
        <v>1.3899999999999999E-2</v>
      </c>
      <c r="K99" s="3">
        <f t="shared" si="12"/>
        <v>1.1999999999999997E-3</v>
      </c>
      <c r="L99" s="3">
        <f t="shared" si="13"/>
        <v>-8.6330935251798538E-2</v>
      </c>
      <c r="M99">
        <v>0.01</v>
      </c>
      <c r="N99">
        <v>1.4800000000000001E-2</v>
      </c>
      <c r="O99" s="3">
        <f t="shared" si="14"/>
        <v>4.8000000000000004E-3</v>
      </c>
      <c r="P99" s="3">
        <f t="shared" si="15"/>
        <v>-0.32432432432432434</v>
      </c>
      <c r="Q99" s="5" t="s">
        <v>7</v>
      </c>
      <c r="R99" s="5" t="s">
        <v>10</v>
      </c>
      <c r="S99" s="7">
        <v>43057</v>
      </c>
    </row>
    <row r="100" spans="1:19" x14ac:dyDescent="0.35">
      <c r="A100">
        <v>3.1199999999999999E-2</v>
      </c>
      <c r="B100">
        <v>2.7199999999999998E-2</v>
      </c>
      <c r="C100" s="3">
        <f t="shared" si="8"/>
        <v>4.0000000000000001E-3</v>
      </c>
      <c r="D100" s="3">
        <f t="shared" si="9"/>
        <v>0.14705882352941177</v>
      </c>
      <c r="E100">
        <v>1.7500000000000002E-2</v>
      </c>
      <c r="F100">
        <v>2.06E-2</v>
      </c>
      <c r="G100" s="3">
        <f t="shared" si="10"/>
        <v>3.0999999999999986E-3</v>
      </c>
      <c r="H100" s="3">
        <f t="shared" si="11"/>
        <v>-0.15048543689320382</v>
      </c>
      <c r="I100">
        <v>1.3100000000000001E-2</v>
      </c>
      <c r="J100">
        <v>1.3899999999999999E-2</v>
      </c>
      <c r="K100" s="3">
        <f t="shared" si="12"/>
        <v>7.9999999999999863E-4</v>
      </c>
      <c r="L100" s="3">
        <f t="shared" si="13"/>
        <v>-5.755395683453228E-2</v>
      </c>
      <c r="M100">
        <v>9.5999999999999992E-3</v>
      </c>
      <c r="N100">
        <v>1.4200000000000001E-2</v>
      </c>
      <c r="O100" s="3">
        <f t="shared" si="14"/>
        <v>4.6000000000000017E-3</v>
      </c>
      <c r="P100" s="3">
        <f t="shared" si="15"/>
        <v>-0.32394366197183111</v>
      </c>
      <c r="Q100" s="5" t="s">
        <v>7</v>
      </c>
      <c r="R100" s="5" t="s">
        <v>10</v>
      </c>
      <c r="S100" s="7">
        <v>43057</v>
      </c>
    </row>
    <row r="101" spans="1:19" x14ac:dyDescent="0.35">
      <c r="A101">
        <v>3.0200000000000001E-2</v>
      </c>
      <c r="B101">
        <v>2.6700000000000002E-2</v>
      </c>
      <c r="C101" s="3">
        <f t="shared" si="8"/>
        <v>3.4999999999999996E-3</v>
      </c>
      <c r="D101" s="3">
        <f t="shared" si="9"/>
        <v>0.13108614232209737</v>
      </c>
      <c r="E101">
        <v>1.8499999999999999E-2</v>
      </c>
      <c r="F101">
        <v>2.0199999999999999E-2</v>
      </c>
      <c r="G101" s="3">
        <f t="shared" si="10"/>
        <v>1.7000000000000001E-3</v>
      </c>
      <c r="H101" s="3">
        <f t="shared" si="11"/>
        <v>-8.4158415841584164E-2</v>
      </c>
      <c r="I101">
        <v>1.2500000000000001E-2</v>
      </c>
      <c r="J101">
        <v>1.37E-2</v>
      </c>
      <c r="K101" s="3">
        <f t="shared" si="12"/>
        <v>1.1999999999999997E-3</v>
      </c>
      <c r="L101" s="3">
        <f t="shared" si="13"/>
        <v>-8.7591240875912385E-2</v>
      </c>
      <c r="M101">
        <v>1.0800000000000001E-2</v>
      </c>
      <c r="N101">
        <v>1.46E-2</v>
      </c>
      <c r="O101" s="3">
        <f t="shared" si="14"/>
        <v>3.7999999999999996E-3</v>
      </c>
      <c r="P101" s="3">
        <f t="shared" si="15"/>
        <v>-0.26027397260273971</v>
      </c>
      <c r="Q101" s="5" t="s">
        <v>7</v>
      </c>
      <c r="R101" s="5" t="s">
        <v>10</v>
      </c>
      <c r="S101" s="7">
        <v>43057</v>
      </c>
    </row>
    <row r="102" spans="1:19" x14ac:dyDescent="0.35">
      <c r="A102">
        <v>3.0099999999999998E-2</v>
      </c>
      <c r="B102">
        <v>2.6700000000000002E-2</v>
      </c>
      <c r="C102" s="3">
        <f t="shared" si="8"/>
        <v>3.3999999999999968E-3</v>
      </c>
      <c r="D102" s="3">
        <f t="shared" si="9"/>
        <v>0.12734082397003732</v>
      </c>
      <c r="E102">
        <v>1.77E-2</v>
      </c>
      <c r="F102">
        <v>0.02</v>
      </c>
      <c r="G102" s="3">
        <f t="shared" si="10"/>
        <v>2.3E-3</v>
      </c>
      <c r="H102" s="3">
        <f t="shared" si="11"/>
        <v>-0.11499999999999999</v>
      </c>
      <c r="I102">
        <v>1.12E-2</v>
      </c>
      <c r="J102">
        <v>1.4E-2</v>
      </c>
      <c r="K102" s="3">
        <f t="shared" si="12"/>
        <v>2.8000000000000004E-3</v>
      </c>
      <c r="L102" s="3">
        <f t="shared" si="13"/>
        <v>-0.2</v>
      </c>
      <c r="M102">
        <v>8.8000000000000005E-3</v>
      </c>
      <c r="N102">
        <v>1.44E-2</v>
      </c>
      <c r="O102" s="3">
        <f t="shared" si="14"/>
        <v>5.5999999999999991E-3</v>
      </c>
      <c r="P102" s="3">
        <f t="shared" si="15"/>
        <v>-0.38888888888888884</v>
      </c>
      <c r="Q102" s="5" t="s">
        <v>7</v>
      </c>
      <c r="R102" s="5" t="s">
        <v>10</v>
      </c>
      <c r="S102" s="7">
        <v>43057</v>
      </c>
    </row>
    <row r="103" spans="1:19" x14ac:dyDescent="0.35">
      <c r="A103">
        <v>2.9100000000000001E-2</v>
      </c>
      <c r="B103">
        <v>2.7799999999999998E-2</v>
      </c>
      <c r="C103" s="3">
        <f t="shared" si="8"/>
        <v>1.3000000000000025E-3</v>
      </c>
      <c r="D103" s="3">
        <f t="shared" si="9"/>
        <v>4.6762589928057645E-2</v>
      </c>
      <c r="E103">
        <v>1.7600000000000001E-2</v>
      </c>
      <c r="F103">
        <v>2.18E-2</v>
      </c>
      <c r="G103" s="3">
        <f t="shared" si="10"/>
        <v>4.1999999999999989E-3</v>
      </c>
      <c r="H103" s="3">
        <f t="shared" si="11"/>
        <v>-0.19266055045871555</v>
      </c>
      <c r="I103">
        <v>1.3100000000000001E-2</v>
      </c>
      <c r="J103">
        <v>1.4200000000000001E-2</v>
      </c>
      <c r="K103" s="3">
        <f t="shared" si="12"/>
        <v>1.1000000000000003E-3</v>
      </c>
      <c r="L103" s="3">
        <f t="shared" si="13"/>
        <v>-7.7464788732394388E-2</v>
      </c>
      <c r="M103">
        <v>9.4000000000000004E-3</v>
      </c>
      <c r="N103">
        <v>1.46E-2</v>
      </c>
      <c r="O103" s="3">
        <f t="shared" si="14"/>
        <v>5.1999999999999998E-3</v>
      </c>
      <c r="P103" s="3">
        <f t="shared" si="15"/>
        <v>-0.35616438356164382</v>
      </c>
      <c r="Q103" s="5" t="s">
        <v>7</v>
      </c>
      <c r="R103" s="5" t="s">
        <v>10</v>
      </c>
      <c r="S103" s="7">
        <v>43057</v>
      </c>
    </row>
    <row r="104" spans="1:19" x14ac:dyDescent="0.35">
      <c r="A104">
        <v>3.2599999999999997E-2</v>
      </c>
      <c r="B104">
        <v>2.7699999999999999E-2</v>
      </c>
      <c r="C104" s="3">
        <f t="shared" si="8"/>
        <v>4.8999999999999981E-3</v>
      </c>
      <c r="D104" s="3">
        <f t="shared" si="9"/>
        <v>0.17689530685920571</v>
      </c>
      <c r="E104">
        <v>0.02</v>
      </c>
      <c r="F104">
        <v>2.0500000000000001E-2</v>
      </c>
      <c r="G104" s="3">
        <f t="shared" si="10"/>
        <v>5.0000000000000044E-4</v>
      </c>
      <c r="H104" s="3">
        <f t="shared" si="11"/>
        <v>-2.4390243902439046E-2</v>
      </c>
      <c r="I104">
        <v>1.2999999999999999E-2</v>
      </c>
      <c r="J104">
        <v>1.37E-2</v>
      </c>
      <c r="K104" s="3">
        <f t="shared" si="12"/>
        <v>7.0000000000000097E-4</v>
      </c>
      <c r="L104" s="3">
        <f t="shared" si="13"/>
        <v>-5.1094890510948975E-2</v>
      </c>
      <c r="M104">
        <v>1.0500000000000001E-2</v>
      </c>
      <c r="N104">
        <v>1.3599999999999999E-2</v>
      </c>
      <c r="O104" s="3">
        <f t="shared" si="14"/>
        <v>3.0999999999999986E-3</v>
      </c>
      <c r="P104" s="3">
        <f t="shared" si="15"/>
        <v>-0.22794117647058815</v>
      </c>
      <c r="Q104" s="5" t="s">
        <v>7</v>
      </c>
      <c r="R104" s="5" t="s">
        <v>10</v>
      </c>
      <c r="S104" s="7">
        <v>43057</v>
      </c>
    </row>
    <row r="105" spans="1:19" x14ac:dyDescent="0.35">
      <c r="A105">
        <v>2.92E-2</v>
      </c>
      <c r="B105">
        <v>2.6800000000000001E-2</v>
      </c>
      <c r="C105" s="3">
        <f t="shared" si="8"/>
        <v>2.3999999999999994E-3</v>
      </c>
      <c r="D105" s="3">
        <f t="shared" si="9"/>
        <v>8.9552238805970116E-2</v>
      </c>
      <c r="E105">
        <v>1.89E-2</v>
      </c>
      <c r="F105">
        <v>2.0799999999999999E-2</v>
      </c>
      <c r="G105" s="3">
        <f t="shared" si="10"/>
        <v>1.8999999999999989E-3</v>
      </c>
      <c r="H105" s="3">
        <f t="shared" si="11"/>
        <v>-9.1346153846153799E-2</v>
      </c>
      <c r="I105">
        <v>1.32E-2</v>
      </c>
      <c r="J105">
        <v>1.3599999999999999E-2</v>
      </c>
      <c r="K105" s="3">
        <f t="shared" si="12"/>
        <v>3.9999999999999931E-4</v>
      </c>
      <c r="L105" s="3">
        <f t="shared" si="13"/>
        <v>-2.9411764705882304E-2</v>
      </c>
      <c r="M105">
        <v>1.03E-2</v>
      </c>
      <c r="N105">
        <v>1.4E-2</v>
      </c>
      <c r="O105" s="3">
        <f t="shared" si="14"/>
        <v>3.7000000000000002E-3</v>
      </c>
      <c r="P105" s="3">
        <f t="shared" si="15"/>
        <v>-0.26428571428571429</v>
      </c>
      <c r="Q105" s="5" t="s">
        <v>7</v>
      </c>
      <c r="R105" s="5" t="s">
        <v>10</v>
      </c>
      <c r="S105" s="7">
        <v>43057</v>
      </c>
    </row>
    <row r="106" spans="1:19" x14ac:dyDescent="0.35">
      <c r="A106">
        <v>2.6800000000000001E-2</v>
      </c>
      <c r="B106">
        <v>2.7199999999999998E-2</v>
      </c>
      <c r="C106" s="3">
        <f t="shared" si="8"/>
        <v>3.9999999999999758E-4</v>
      </c>
      <c r="D106" s="3">
        <f t="shared" si="9"/>
        <v>-1.4705882352941088E-2</v>
      </c>
      <c r="E106">
        <v>1.7399999999999999E-2</v>
      </c>
      <c r="F106">
        <v>2.0500000000000001E-2</v>
      </c>
      <c r="G106" s="3">
        <f t="shared" si="10"/>
        <v>3.1000000000000021E-3</v>
      </c>
      <c r="H106" s="3">
        <f t="shared" si="11"/>
        <v>-0.15121951219512206</v>
      </c>
      <c r="I106">
        <v>1.24E-2</v>
      </c>
      <c r="J106">
        <v>1.37E-2</v>
      </c>
      <c r="K106" s="3">
        <f t="shared" si="12"/>
        <v>1.3000000000000008E-3</v>
      </c>
      <c r="L106" s="3">
        <f t="shared" si="13"/>
        <v>-9.489051094890516E-2</v>
      </c>
      <c r="M106">
        <v>9.7000000000000003E-3</v>
      </c>
      <c r="N106">
        <v>1.32E-2</v>
      </c>
      <c r="O106" s="3">
        <f t="shared" si="14"/>
        <v>3.4999999999999996E-3</v>
      </c>
      <c r="P106" s="3">
        <f t="shared" si="15"/>
        <v>-0.26515151515151514</v>
      </c>
      <c r="Q106" s="5" t="s">
        <v>7</v>
      </c>
      <c r="R106" s="5" t="s">
        <v>10</v>
      </c>
      <c r="S106" s="7">
        <v>43057</v>
      </c>
    </row>
    <row r="107" spans="1:19" x14ac:dyDescent="0.35">
      <c r="A107">
        <v>2.75E-2</v>
      </c>
      <c r="B107">
        <v>2.8400000000000002E-2</v>
      </c>
      <c r="C107" s="3">
        <f t="shared" si="8"/>
        <v>9.0000000000000149E-4</v>
      </c>
      <c r="D107" s="3">
        <f t="shared" si="9"/>
        <v>-3.1690140845070471E-2</v>
      </c>
      <c r="E107">
        <v>1.78E-2</v>
      </c>
      <c r="F107">
        <v>2.23E-2</v>
      </c>
      <c r="G107" s="3">
        <f t="shared" si="10"/>
        <v>4.5000000000000005E-3</v>
      </c>
      <c r="H107" s="3">
        <f t="shared" si="11"/>
        <v>-0.2017937219730942</v>
      </c>
      <c r="I107">
        <v>1.24E-2</v>
      </c>
      <c r="J107">
        <v>1.4999999999999999E-2</v>
      </c>
      <c r="K107" s="3">
        <f t="shared" si="12"/>
        <v>2.5999999999999999E-3</v>
      </c>
      <c r="L107" s="3">
        <f t="shared" si="13"/>
        <v>-0.17333333333333334</v>
      </c>
      <c r="M107">
        <v>1.0800000000000001E-2</v>
      </c>
      <c r="N107">
        <v>1.4800000000000001E-2</v>
      </c>
      <c r="O107" s="3">
        <f t="shared" si="14"/>
        <v>4.0000000000000001E-3</v>
      </c>
      <c r="P107" s="3">
        <f t="shared" si="15"/>
        <v>-0.27027027027027029</v>
      </c>
      <c r="Q107" s="5" t="s">
        <v>7</v>
      </c>
      <c r="R107" s="5" t="s">
        <v>10</v>
      </c>
      <c r="S107" s="7">
        <v>43057</v>
      </c>
    </row>
    <row r="108" spans="1:19" x14ac:dyDescent="0.35">
      <c r="A108">
        <v>2.6800000000000001E-2</v>
      </c>
      <c r="B108">
        <v>2.8000000000000001E-2</v>
      </c>
      <c r="C108" s="3">
        <f t="shared" si="8"/>
        <v>1.1999999999999997E-3</v>
      </c>
      <c r="D108" s="3">
        <f t="shared" si="9"/>
        <v>-4.2857142857142844E-2</v>
      </c>
      <c r="E108">
        <v>1.7500000000000002E-2</v>
      </c>
      <c r="F108">
        <v>2.1700000000000001E-2</v>
      </c>
      <c r="G108" s="3">
        <f t="shared" si="10"/>
        <v>4.1999999999999989E-3</v>
      </c>
      <c r="H108" s="3">
        <f t="shared" si="11"/>
        <v>-0.19354838709677413</v>
      </c>
      <c r="I108">
        <v>1.29E-2</v>
      </c>
      <c r="J108">
        <v>1.3899999999999999E-2</v>
      </c>
      <c r="K108" s="3">
        <f t="shared" si="12"/>
        <v>9.9999999999999915E-4</v>
      </c>
      <c r="L108" s="3">
        <f t="shared" si="13"/>
        <v>-7.1942446043165409E-2</v>
      </c>
      <c r="M108">
        <v>1.14E-2</v>
      </c>
      <c r="N108">
        <v>1.43E-2</v>
      </c>
      <c r="O108" s="3">
        <f t="shared" si="14"/>
        <v>2.8999999999999998E-3</v>
      </c>
      <c r="P108" s="3">
        <f t="shared" si="15"/>
        <v>-0.20279720279720279</v>
      </c>
      <c r="Q108" s="5" t="s">
        <v>7</v>
      </c>
      <c r="R108" s="5" t="s">
        <v>10</v>
      </c>
      <c r="S108" s="7">
        <v>43057</v>
      </c>
    </row>
    <row r="109" spans="1:19" x14ac:dyDescent="0.35">
      <c r="A109">
        <v>2.7E-2</v>
      </c>
      <c r="B109">
        <v>2.8799999999999999E-2</v>
      </c>
      <c r="C109" s="3">
        <f t="shared" si="8"/>
        <v>1.7999999999999995E-3</v>
      </c>
      <c r="D109" s="3">
        <f t="shared" si="9"/>
        <v>-6.2499999999999986E-2</v>
      </c>
      <c r="E109">
        <v>1.7500000000000002E-2</v>
      </c>
      <c r="F109">
        <v>2.2200000000000001E-2</v>
      </c>
      <c r="G109" s="3">
        <f t="shared" si="10"/>
        <v>4.6999999999999993E-3</v>
      </c>
      <c r="H109" s="3">
        <f t="shared" si="11"/>
        <v>-0.21171171171171166</v>
      </c>
      <c r="I109">
        <v>1.24E-2</v>
      </c>
      <c r="J109">
        <v>1.46E-2</v>
      </c>
      <c r="K109" s="3">
        <f t="shared" si="12"/>
        <v>2.2000000000000006E-3</v>
      </c>
      <c r="L109" s="3">
        <f t="shared" si="13"/>
        <v>-0.15068493150684936</v>
      </c>
      <c r="M109">
        <v>1.18E-2</v>
      </c>
      <c r="N109">
        <v>1.43E-2</v>
      </c>
      <c r="O109" s="3">
        <f t="shared" si="14"/>
        <v>2.5000000000000005E-3</v>
      </c>
      <c r="P109" s="3">
        <f t="shared" si="15"/>
        <v>-0.17482517482517484</v>
      </c>
      <c r="Q109" s="5" t="s">
        <v>7</v>
      </c>
      <c r="R109" s="5" t="s">
        <v>10</v>
      </c>
      <c r="S109" s="7">
        <v>43057</v>
      </c>
    </row>
    <row r="110" spans="1:19" x14ac:dyDescent="0.35">
      <c r="A110">
        <v>2.5100000000000001E-2</v>
      </c>
      <c r="B110">
        <v>2.86E-2</v>
      </c>
      <c r="C110" s="3">
        <f t="shared" si="8"/>
        <v>3.4999999999999996E-3</v>
      </c>
      <c r="D110" s="3">
        <f t="shared" si="9"/>
        <v>-0.12237762237762237</v>
      </c>
      <c r="E110">
        <v>1.7000000000000001E-2</v>
      </c>
      <c r="F110">
        <v>2.2200000000000001E-2</v>
      </c>
      <c r="G110" s="3">
        <f t="shared" si="10"/>
        <v>5.1999999999999998E-3</v>
      </c>
      <c r="H110" s="3">
        <f t="shared" si="11"/>
        <v>-0.2342342342342342</v>
      </c>
      <c r="I110">
        <v>1.2200000000000001E-2</v>
      </c>
      <c r="J110">
        <v>1.46E-2</v>
      </c>
      <c r="K110" s="3">
        <f t="shared" si="12"/>
        <v>2.3999999999999994E-3</v>
      </c>
      <c r="L110" s="3">
        <f t="shared" si="13"/>
        <v>-0.16438356164383558</v>
      </c>
      <c r="M110">
        <v>1.09E-2</v>
      </c>
      <c r="N110">
        <v>1.43E-2</v>
      </c>
      <c r="O110" s="3">
        <f t="shared" si="14"/>
        <v>3.4000000000000002E-3</v>
      </c>
      <c r="P110" s="3">
        <f t="shared" si="15"/>
        <v>-0.23776223776223779</v>
      </c>
      <c r="Q110" s="5" t="s">
        <v>7</v>
      </c>
      <c r="R110" s="5" t="s">
        <v>10</v>
      </c>
      <c r="S110" s="7">
        <v>43057</v>
      </c>
    </row>
    <row r="111" spans="1:19" ht="15" thickBot="1" x14ac:dyDescent="0.4">
      <c r="A111" s="2">
        <v>2.46E-2</v>
      </c>
      <c r="B111" s="2">
        <v>2.81E-2</v>
      </c>
      <c r="C111" s="3">
        <f t="shared" si="8"/>
        <v>3.4999999999999996E-3</v>
      </c>
      <c r="D111" s="3">
        <f t="shared" si="9"/>
        <v>-0.12455516014234874</v>
      </c>
      <c r="E111" s="2">
        <v>1.7100000000000001E-2</v>
      </c>
      <c r="F111" s="2">
        <v>2.1700000000000001E-2</v>
      </c>
      <c r="G111" s="3">
        <f t="shared" si="10"/>
        <v>4.5999999999999999E-3</v>
      </c>
      <c r="H111" s="3">
        <f t="shared" si="11"/>
        <v>-0.2119815668202765</v>
      </c>
      <c r="I111" s="2">
        <v>1.18E-2</v>
      </c>
      <c r="J111" s="2">
        <v>1.4E-2</v>
      </c>
      <c r="K111" s="3">
        <f t="shared" si="12"/>
        <v>2.2000000000000006E-3</v>
      </c>
      <c r="L111" s="3">
        <f t="shared" si="13"/>
        <v>-0.15714285714285717</v>
      </c>
      <c r="M111" s="2">
        <v>1.0999999999999999E-2</v>
      </c>
      <c r="N111" s="2">
        <v>1.34E-2</v>
      </c>
      <c r="O111" s="3">
        <f t="shared" si="14"/>
        <v>2.4000000000000011E-3</v>
      </c>
      <c r="P111" s="3">
        <f t="shared" si="15"/>
        <v>-0.17910447761194037</v>
      </c>
      <c r="Q111" s="6" t="s">
        <v>7</v>
      </c>
      <c r="R111" s="6" t="s">
        <v>10</v>
      </c>
      <c r="S111" s="9">
        <v>43057</v>
      </c>
    </row>
    <row r="112" spans="1:19" x14ac:dyDescent="0.35">
      <c r="A112">
        <v>2.3900000000000001E-2</v>
      </c>
      <c r="B112">
        <v>3.0499999999999999E-2</v>
      </c>
      <c r="C112" s="3">
        <f t="shared" si="8"/>
        <v>6.5999999999999982E-3</v>
      </c>
      <c r="D112" s="3">
        <f t="shared" si="9"/>
        <v>-0.21639344262295077</v>
      </c>
      <c r="E112">
        <v>2.3300000000000001E-2</v>
      </c>
      <c r="F112">
        <v>2.24E-2</v>
      </c>
      <c r="G112" s="3">
        <f t="shared" si="10"/>
        <v>9.0000000000000149E-4</v>
      </c>
      <c r="H112" s="3">
        <f t="shared" si="11"/>
        <v>4.0178571428571494E-2</v>
      </c>
      <c r="I112">
        <v>1.4E-2</v>
      </c>
      <c r="J112">
        <v>1.5299999999999999E-2</v>
      </c>
      <c r="K112" s="3">
        <f t="shared" si="12"/>
        <v>1.2999999999999991E-3</v>
      </c>
      <c r="L112" s="3">
        <f t="shared" si="13"/>
        <v>-8.4967320261437856E-2</v>
      </c>
      <c r="M112">
        <v>1.0800000000000001E-2</v>
      </c>
      <c r="N112">
        <v>1.61E-2</v>
      </c>
      <c r="O112" s="3">
        <f t="shared" si="14"/>
        <v>5.2999999999999992E-3</v>
      </c>
      <c r="P112" s="3">
        <f t="shared" si="15"/>
        <v>-0.32919254658385089</v>
      </c>
      <c r="Q112" s="5" t="s">
        <v>7</v>
      </c>
      <c r="R112" s="5" t="s">
        <v>11</v>
      </c>
      <c r="S112" s="7">
        <v>43057</v>
      </c>
    </row>
    <row r="113" spans="1:19" x14ac:dyDescent="0.35">
      <c r="A113">
        <v>2.4799999999999999E-2</v>
      </c>
      <c r="B113">
        <v>2.8899999999999999E-2</v>
      </c>
      <c r="C113" s="3">
        <f t="shared" si="8"/>
        <v>4.0999999999999995E-3</v>
      </c>
      <c r="D113" s="3">
        <f t="shared" si="9"/>
        <v>-0.14186851211072662</v>
      </c>
      <c r="E113">
        <v>2.2100000000000002E-2</v>
      </c>
      <c r="F113">
        <v>2.1700000000000001E-2</v>
      </c>
      <c r="G113" s="3">
        <f t="shared" si="10"/>
        <v>4.0000000000000105E-4</v>
      </c>
      <c r="H113" s="3">
        <f t="shared" si="11"/>
        <v>1.8433179723502353E-2</v>
      </c>
      <c r="I113">
        <v>1.2699999999999999E-2</v>
      </c>
      <c r="J113">
        <v>1.3899999999999999E-2</v>
      </c>
      <c r="K113" s="3">
        <f t="shared" si="12"/>
        <v>1.1999999999999997E-3</v>
      </c>
      <c r="L113" s="3">
        <f t="shared" si="13"/>
        <v>-8.6330935251798538E-2</v>
      </c>
      <c r="M113">
        <v>9.7999999999999997E-3</v>
      </c>
      <c r="N113">
        <v>1.4800000000000001E-2</v>
      </c>
      <c r="O113" s="3">
        <f t="shared" si="14"/>
        <v>5.000000000000001E-3</v>
      </c>
      <c r="P113" s="3">
        <f t="shared" si="15"/>
        <v>-0.33783783783783788</v>
      </c>
      <c r="Q113" s="5" t="s">
        <v>7</v>
      </c>
      <c r="R113" s="5" t="s">
        <v>11</v>
      </c>
      <c r="S113" s="7">
        <v>43057</v>
      </c>
    </row>
    <row r="114" spans="1:19" x14ac:dyDescent="0.35">
      <c r="A114">
        <v>2.3900000000000001E-2</v>
      </c>
      <c r="B114">
        <v>2.7199999999999998E-2</v>
      </c>
      <c r="C114" s="3">
        <f t="shared" si="8"/>
        <v>3.2999999999999974E-3</v>
      </c>
      <c r="D114" s="3">
        <f t="shared" si="9"/>
        <v>-0.12132352941176462</v>
      </c>
      <c r="E114">
        <v>2.3199999999999998E-2</v>
      </c>
      <c r="F114">
        <v>2.06E-2</v>
      </c>
      <c r="G114" s="3">
        <f t="shared" si="10"/>
        <v>2.5999999999999981E-3</v>
      </c>
      <c r="H114" s="3">
        <f t="shared" si="11"/>
        <v>0.12621359223300962</v>
      </c>
      <c r="I114">
        <v>1.44E-2</v>
      </c>
      <c r="J114">
        <v>1.3899999999999999E-2</v>
      </c>
      <c r="K114" s="3">
        <f t="shared" si="12"/>
        <v>5.0000000000000044E-4</v>
      </c>
      <c r="L114" s="3">
        <f t="shared" si="13"/>
        <v>3.5971223021582767E-2</v>
      </c>
      <c r="M114">
        <v>1.04E-2</v>
      </c>
      <c r="N114">
        <v>1.4200000000000001E-2</v>
      </c>
      <c r="O114" s="3">
        <f t="shared" si="14"/>
        <v>3.8000000000000013E-3</v>
      </c>
      <c r="P114" s="3">
        <f t="shared" si="15"/>
        <v>-0.26760563380281699</v>
      </c>
      <c r="Q114" s="5" t="s">
        <v>7</v>
      </c>
      <c r="R114" s="5" t="s">
        <v>11</v>
      </c>
      <c r="S114" s="7">
        <v>43057</v>
      </c>
    </row>
    <row r="115" spans="1:19" x14ac:dyDescent="0.35">
      <c r="A115">
        <v>2.4400000000000002E-2</v>
      </c>
      <c r="B115">
        <v>2.6700000000000002E-2</v>
      </c>
      <c r="C115" s="3">
        <f t="shared" si="8"/>
        <v>2.3E-3</v>
      </c>
      <c r="D115" s="3">
        <f t="shared" si="9"/>
        <v>-8.6142322097378266E-2</v>
      </c>
      <c r="E115">
        <v>2.18E-2</v>
      </c>
      <c r="F115">
        <v>2.0199999999999999E-2</v>
      </c>
      <c r="G115" s="3">
        <f t="shared" si="10"/>
        <v>1.6000000000000007E-3</v>
      </c>
      <c r="H115" s="3">
        <f t="shared" si="11"/>
        <v>7.9207920792079251E-2</v>
      </c>
      <c r="I115">
        <v>1.34E-2</v>
      </c>
      <c r="J115">
        <v>1.37E-2</v>
      </c>
      <c r="K115" s="3">
        <f t="shared" si="12"/>
        <v>2.9999999999999992E-4</v>
      </c>
      <c r="L115" s="3">
        <f t="shared" si="13"/>
        <v>-2.1897810218978096E-2</v>
      </c>
      <c r="M115">
        <v>1.0200000000000001E-2</v>
      </c>
      <c r="N115">
        <v>1.46E-2</v>
      </c>
      <c r="O115" s="3">
        <f t="shared" si="14"/>
        <v>4.3999999999999994E-3</v>
      </c>
      <c r="P115" s="3">
        <f t="shared" si="15"/>
        <v>-0.30136986301369861</v>
      </c>
      <c r="Q115" s="5" t="s">
        <v>7</v>
      </c>
      <c r="R115" s="5" t="s">
        <v>11</v>
      </c>
      <c r="S115" s="7">
        <v>43057</v>
      </c>
    </row>
    <row r="116" spans="1:19" x14ac:dyDescent="0.35">
      <c r="A116">
        <v>1.8800000000000001E-2</v>
      </c>
      <c r="B116">
        <v>2.6700000000000002E-2</v>
      </c>
      <c r="C116" s="3">
        <f t="shared" si="8"/>
        <v>7.9000000000000008E-3</v>
      </c>
      <c r="D116" s="3">
        <f t="shared" si="9"/>
        <v>-0.29588014981273408</v>
      </c>
      <c r="E116">
        <v>2.0500000000000001E-2</v>
      </c>
      <c r="F116">
        <v>0.02</v>
      </c>
      <c r="G116" s="3">
        <f t="shared" si="10"/>
        <v>5.0000000000000044E-4</v>
      </c>
      <c r="H116" s="3">
        <f t="shared" si="11"/>
        <v>2.5000000000000022E-2</v>
      </c>
      <c r="I116">
        <v>1.2200000000000001E-2</v>
      </c>
      <c r="J116">
        <v>1.4E-2</v>
      </c>
      <c r="K116" s="3">
        <f t="shared" si="12"/>
        <v>1.7999999999999995E-3</v>
      </c>
      <c r="L116" s="3">
        <f t="shared" si="13"/>
        <v>-0.12857142857142853</v>
      </c>
      <c r="M116">
        <v>9.7999999999999997E-3</v>
      </c>
      <c r="N116">
        <v>1.44E-2</v>
      </c>
      <c r="O116" s="3">
        <f t="shared" si="14"/>
        <v>4.5999999999999999E-3</v>
      </c>
      <c r="P116" s="3">
        <f t="shared" si="15"/>
        <v>-0.31944444444444448</v>
      </c>
      <c r="Q116" s="5" t="s">
        <v>7</v>
      </c>
      <c r="R116" s="5" t="s">
        <v>11</v>
      </c>
      <c r="S116" s="7">
        <v>43057</v>
      </c>
    </row>
    <row r="117" spans="1:19" x14ac:dyDescent="0.35">
      <c r="A117">
        <v>2.2700000000000001E-2</v>
      </c>
      <c r="B117">
        <v>2.7799999999999998E-2</v>
      </c>
      <c r="C117" s="3">
        <f t="shared" si="8"/>
        <v>5.0999999999999969E-3</v>
      </c>
      <c r="D117" s="3">
        <f t="shared" si="9"/>
        <v>-0.18345323741007183</v>
      </c>
      <c r="E117">
        <v>2.0799999999999999E-2</v>
      </c>
      <c r="F117">
        <v>2.18E-2</v>
      </c>
      <c r="G117" s="3">
        <f t="shared" si="10"/>
        <v>1.0000000000000009E-3</v>
      </c>
      <c r="H117" s="3">
        <f t="shared" si="11"/>
        <v>-4.5871559633027567E-2</v>
      </c>
      <c r="I117">
        <v>1.2699999999999999E-2</v>
      </c>
      <c r="J117">
        <v>1.4200000000000001E-2</v>
      </c>
      <c r="K117" s="3">
        <f t="shared" si="12"/>
        <v>1.5000000000000013E-3</v>
      </c>
      <c r="L117" s="3">
        <f t="shared" si="13"/>
        <v>-0.10563380281690149</v>
      </c>
      <c r="M117">
        <v>8.5000000000000006E-3</v>
      </c>
      <c r="N117">
        <v>1.46E-2</v>
      </c>
      <c r="O117" s="3">
        <f t="shared" si="14"/>
        <v>6.0999999999999995E-3</v>
      </c>
      <c r="P117" s="3">
        <f t="shared" si="15"/>
        <v>-0.41780821917808214</v>
      </c>
      <c r="Q117" s="5" t="s">
        <v>7</v>
      </c>
      <c r="R117" s="5" t="s">
        <v>11</v>
      </c>
      <c r="S117" s="7">
        <v>43057</v>
      </c>
    </row>
    <row r="118" spans="1:19" x14ac:dyDescent="0.35">
      <c r="A118">
        <v>2.23E-2</v>
      </c>
      <c r="B118">
        <v>2.7699999999999999E-2</v>
      </c>
      <c r="C118" s="3">
        <f t="shared" si="8"/>
        <v>5.3999999999999986E-3</v>
      </c>
      <c r="D118" s="3">
        <f t="shared" si="9"/>
        <v>-0.19494584837545123</v>
      </c>
      <c r="E118">
        <v>2.24E-2</v>
      </c>
      <c r="F118">
        <v>2.0500000000000001E-2</v>
      </c>
      <c r="G118" s="3">
        <f t="shared" si="10"/>
        <v>1.8999999999999989E-3</v>
      </c>
      <c r="H118" s="3">
        <f t="shared" si="11"/>
        <v>9.2682926829268236E-2</v>
      </c>
      <c r="I118">
        <v>1.5800000000000002E-2</v>
      </c>
      <c r="J118">
        <v>1.37E-2</v>
      </c>
      <c r="K118" s="3">
        <f t="shared" si="12"/>
        <v>2.1000000000000012E-3</v>
      </c>
      <c r="L118" s="3">
        <f t="shared" si="13"/>
        <v>0.15328467153284681</v>
      </c>
      <c r="M118">
        <v>1.06E-2</v>
      </c>
      <c r="N118">
        <v>1.3599999999999999E-2</v>
      </c>
      <c r="O118" s="3">
        <f t="shared" si="14"/>
        <v>2.9999999999999992E-3</v>
      </c>
      <c r="P118" s="3">
        <f t="shared" si="15"/>
        <v>-0.22058823529411761</v>
      </c>
      <c r="Q118" s="5" t="s">
        <v>7</v>
      </c>
      <c r="R118" s="5" t="s">
        <v>11</v>
      </c>
      <c r="S118" s="7">
        <v>43057</v>
      </c>
    </row>
    <row r="119" spans="1:19" x14ac:dyDescent="0.35">
      <c r="A119">
        <v>2.3699999999999999E-2</v>
      </c>
      <c r="B119">
        <v>2.6800000000000001E-2</v>
      </c>
      <c r="C119" s="3">
        <f t="shared" si="8"/>
        <v>3.1000000000000021E-3</v>
      </c>
      <c r="D119" s="3">
        <f t="shared" si="9"/>
        <v>-0.11567164179104485</v>
      </c>
      <c r="E119">
        <v>2.1299999999999999E-2</v>
      </c>
      <c r="F119">
        <v>2.0799999999999999E-2</v>
      </c>
      <c r="G119" s="3">
        <f t="shared" si="10"/>
        <v>5.0000000000000044E-4</v>
      </c>
      <c r="H119" s="3">
        <f t="shared" si="11"/>
        <v>2.4038461538461561E-2</v>
      </c>
      <c r="I119">
        <v>1.7899999999999999E-2</v>
      </c>
      <c r="J119">
        <v>1.3599999999999999E-2</v>
      </c>
      <c r="K119" s="3">
        <f t="shared" si="12"/>
        <v>4.3E-3</v>
      </c>
      <c r="L119" s="3">
        <f t="shared" si="13"/>
        <v>0.31617647058823534</v>
      </c>
      <c r="M119">
        <v>1.09E-2</v>
      </c>
      <c r="N119">
        <v>1.4E-2</v>
      </c>
      <c r="O119" s="3">
        <f t="shared" si="14"/>
        <v>3.1000000000000003E-3</v>
      </c>
      <c r="P119" s="3">
        <f t="shared" si="15"/>
        <v>-0.22142857142857145</v>
      </c>
      <c r="Q119" s="5" t="s">
        <v>7</v>
      </c>
      <c r="R119" s="5" t="s">
        <v>11</v>
      </c>
      <c r="S119" s="7">
        <v>43057</v>
      </c>
    </row>
    <row r="120" spans="1:19" x14ac:dyDescent="0.35">
      <c r="A120">
        <v>2.2200000000000001E-2</v>
      </c>
      <c r="B120">
        <v>2.7199999999999998E-2</v>
      </c>
      <c r="C120" s="3">
        <f t="shared" si="8"/>
        <v>4.9999999999999975E-3</v>
      </c>
      <c r="D120" s="3">
        <f t="shared" si="9"/>
        <v>-0.18382352941176464</v>
      </c>
      <c r="E120">
        <v>2.0400000000000001E-2</v>
      </c>
      <c r="F120">
        <v>2.0500000000000001E-2</v>
      </c>
      <c r="G120" s="3">
        <f t="shared" si="10"/>
        <v>9.9999999999999395E-5</v>
      </c>
      <c r="H120" s="3">
        <f t="shared" si="11"/>
        <v>-4.8780487804877754E-3</v>
      </c>
      <c r="I120">
        <v>1.2699999999999999E-2</v>
      </c>
      <c r="J120">
        <v>1.37E-2</v>
      </c>
      <c r="K120" s="3">
        <f t="shared" si="12"/>
        <v>1.0000000000000009E-3</v>
      </c>
      <c r="L120" s="3">
        <f t="shared" si="13"/>
        <v>-7.2992700729927071E-2</v>
      </c>
      <c r="M120">
        <v>1.06E-2</v>
      </c>
      <c r="N120">
        <v>1.32E-2</v>
      </c>
      <c r="O120" s="3">
        <f t="shared" si="14"/>
        <v>2.5999999999999999E-3</v>
      </c>
      <c r="P120" s="3">
        <f t="shared" si="15"/>
        <v>-0.19696969696969696</v>
      </c>
      <c r="Q120" s="5" t="s">
        <v>7</v>
      </c>
      <c r="R120" s="5" t="s">
        <v>11</v>
      </c>
      <c r="S120" s="7">
        <v>43057</v>
      </c>
    </row>
    <row r="121" spans="1:19" x14ac:dyDescent="0.35">
      <c r="A121">
        <v>2.2200000000000001E-2</v>
      </c>
      <c r="B121">
        <v>2.8400000000000002E-2</v>
      </c>
      <c r="C121" s="3">
        <f t="shared" si="8"/>
        <v>6.2000000000000006E-3</v>
      </c>
      <c r="D121" s="3">
        <f t="shared" si="9"/>
        <v>-0.21830985915492959</v>
      </c>
      <c r="E121">
        <v>2.35E-2</v>
      </c>
      <c r="F121">
        <v>2.23E-2</v>
      </c>
      <c r="G121" s="3">
        <f t="shared" si="10"/>
        <v>1.1999999999999997E-3</v>
      </c>
      <c r="H121" s="3">
        <f t="shared" si="11"/>
        <v>5.3811659192825094E-2</v>
      </c>
      <c r="I121">
        <v>1.3599999999999999E-2</v>
      </c>
      <c r="J121">
        <v>1.4999999999999999E-2</v>
      </c>
      <c r="K121" s="3">
        <f t="shared" si="12"/>
        <v>1.4000000000000002E-3</v>
      </c>
      <c r="L121" s="3">
        <f t="shared" si="13"/>
        <v>-9.3333333333333351E-2</v>
      </c>
      <c r="M121">
        <v>0.01</v>
      </c>
      <c r="N121">
        <v>1.4800000000000001E-2</v>
      </c>
      <c r="O121" s="3">
        <f t="shared" si="14"/>
        <v>4.8000000000000004E-3</v>
      </c>
      <c r="P121" s="3">
        <f t="shared" si="15"/>
        <v>-0.32432432432432434</v>
      </c>
      <c r="Q121" s="5" t="s">
        <v>7</v>
      </c>
      <c r="R121" s="5" t="s">
        <v>11</v>
      </c>
      <c r="S121" s="7">
        <v>43057</v>
      </c>
    </row>
    <row r="122" spans="1:19" x14ac:dyDescent="0.35">
      <c r="A122">
        <v>2.0799999999999999E-2</v>
      </c>
      <c r="B122">
        <v>2.8000000000000001E-2</v>
      </c>
      <c r="C122" s="3">
        <f t="shared" si="8"/>
        <v>7.2000000000000015E-3</v>
      </c>
      <c r="D122" s="3">
        <f t="shared" si="9"/>
        <v>-0.25714285714285717</v>
      </c>
      <c r="E122">
        <v>2.01E-2</v>
      </c>
      <c r="F122">
        <v>2.1700000000000001E-2</v>
      </c>
      <c r="G122" s="3">
        <f t="shared" si="10"/>
        <v>1.6000000000000007E-3</v>
      </c>
      <c r="H122" s="3">
        <f t="shared" si="11"/>
        <v>-7.3732718894009244E-2</v>
      </c>
      <c r="I122">
        <v>1.29E-2</v>
      </c>
      <c r="J122">
        <v>1.3899999999999999E-2</v>
      </c>
      <c r="K122" s="3">
        <f t="shared" si="12"/>
        <v>9.9999999999999915E-4</v>
      </c>
      <c r="L122" s="3">
        <f t="shared" si="13"/>
        <v>-7.1942446043165409E-2</v>
      </c>
      <c r="M122">
        <v>9.4000000000000004E-3</v>
      </c>
      <c r="N122">
        <v>1.43E-2</v>
      </c>
      <c r="O122" s="3">
        <f t="shared" si="14"/>
        <v>4.8999999999999998E-3</v>
      </c>
      <c r="P122" s="3">
        <f t="shared" si="15"/>
        <v>-0.34265734265734266</v>
      </c>
      <c r="Q122" s="5" t="s">
        <v>7</v>
      </c>
      <c r="R122" s="5" t="s">
        <v>11</v>
      </c>
      <c r="S122" s="7">
        <v>43057</v>
      </c>
    </row>
    <row r="123" spans="1:19" x14ac:dyDescent="0.35">
      <c r="A123">
        <v>2.12E-2</v>
      </c>
      <c r="B123">
        <v>2.8799999999999999E-2</v>
      </c>
      <c r="C123" s="3">
        <f t="shared" si="8"/>
        <v>7.5999999999999991E-3</v>
      </c>
      <c r="D123" s="3">
        <f t="shared" si="9"/>
        <v>-0.26388888888888884</v>
      </c>
      <c r="E123">
        <v>1.9E-2</v>
      </c>
      <c r="F123">
        <v>2.2200000000000001E-2</v>
      </c>
      <c r="G123" s="3">
        <f t="shared" si="10"/>
        <v>3.2000000000000015E-3</v>
      </c>
      <c r="H123" s="3">
        <f t="shared" si="11"/>
        <v>-0.1441441441441442</v>
      </c>
      <c r="I123">
        <v>1.2200000000000001E-2</v>
      </c>
      <c r="J123">
        <v>1.46E-2</v>
      </c>
      <c r="K123" s="3">
        <f t="shared" si="12"/>
        <v>2.3999999999999994E-3</v>
      </c>
      <c r="L123" s="3">
        <f t="shared" si="13"/>
        <v>-0.16438356164383558</v>
      </c>
      <c r="M123">
        <v>1.0500000000000001E-2</v>
      </c>
      <c r="N123">
        <v>1.43E-2</v>
      </c>
      <c r="O123" s="3">
        <f t="shared" si="14"/>
        <v>3.7999999999999996E-3</v>
      </c>
      <c r="P123" s="3">
        <f t="shared" si="15"/>
        <v>-0.26573426573426567</v>
      </c>
      <c r="Q123" s="5" t="s">
        <v>7</v>
      </c>
      <c r="R123" s="5" t="s">
        <v>11</v>
      </c>
      <c r="S123" s="7">
        <v>43057</v>
      </c>
    </row>
    <row r="124" spans="1:19" x14ac:dyDescent="0.35">
      <c r="A124">
        <v>2.0400000000000001E-2</v>
      </c>
      <c r="B124">
        <v>2.86E-2</v>
      </c>
      <c r="C124" s="3">
        <f t="shared" si="8"/>
        <v>8.199999999999999E-3</v>
      </c>
      <c r="D124" s="3">
        <f t="shared" si="9"/>
        <v>-0.28671328671328666</v>
      </c>
      <c r="E124">
        <v>1.7999999999999999E-2</v>
      </c>
      <c r="F124">
        <v>2.2200000000000001E-2</v>
      </c>
      <c r="G124" s="3">
        <f t="shared" si="10"/>
        <v>4.2000000000000023E-3</v>
      </c>
      <c r="H124" s="3">
        <f t="shared" si="11"/>
        <v>-0.18918918918918928</v>
      </c>
      <c r="I124">
        <v>1.24E-2</v>
      </c>
      <c r="J124">
        <v>1.46E-2</v>
      </c>
      <c r="K124" s="3">
        <f t="shared" si="12"/>
        <v>2.2000000000000006E-3</v>
      </c>
      <c r="L124" s="3">
        <f t="shared" si="13"/>
        <v>-0.15068493150684936</v>
      </c>
      <c r="M124">
        <v>1.11E-2</v>
      </c>
      <c r="N124">
        <v>1.43E-2</v>
      </c>
      <c r="O124" s="3">
        <f t="shared" si="14"/>
        <v>3.1999999999999997E-3</v>
      </c>
      <c r="P124" s="3">
        <f t="shared" si="15"/>
        <v>-0.22377622377622375</v>
      </c>
      <c r="Q124" s="5" t="s">
        <v>7</v>
      </c>
      <c r="R124" s="5" t="s">
        <v>11</v>
      </c>
      <c r="S124" s="7">
        <v>43057</v>
      </c>
    </row>
    <row r="125" spans="1:19" ht="15" thickBot="1" x14ac:dyDescent="0.4">
      <c r="A125" s="2">
        <v>1.7999999999999999E-2</v>
      </c>
      <c r="B125" s="2">
        <v>2.81E-2</v>
      </c>
      <c r="C125" s="3">
        <f t="shared" si="8"/>
        <v>1.0100000000000001E-2</v>
      </c>
      <c r="D125" s="3">
        <f t="shared" si="9"/>
        <v>-0.35943060498220647</v>
      </c>
      <c r="E125" s="2">
        <v>1.84E-2</v>
      </c>
      <c r="F125" s="2">
        <v>2.1700000000000001E-2</v>
      </c>
      <c r="G125" s="3">
        <f t="shared" si="10"/>
        <v>3.3000000000000008E-3</v>
      </c>
      <c r="H125" s="3">
        <f t="shared" si="11"/>
        <v>-0.15207373271889404</v>
      </c>
      <c r="I125" s="2">
        <v>1.2699999999999999E-2</v>
      </c>
      <c r="J125" s="2">
        <v>1.4E-2</v>
      </c>
      <c r="K125" s="3">
        <f t="shared" si="12"/>
        <v>1.3000000000000008E-3</v>
      </c>
      <c r="L125" s="3">
        <f t="shared" si="13"/>
        <v>-9.2857142857142916E-2</v>
      </c>
      <c r="M125" s="2">
        <v>1.2500000000000001E-2</v>
      </c>
      <c r="N125" s="2">
        <v>1.34E-2</v>
      </c>
      <c r="O125" s="3">
        <f t="shared" si="14"/>
        <v>8.9999999999999976E-4</v>
      </c>
      <c r="P125" s="3">
        <f t="shared" si="15"/>
        <v>-6.7164179104477598E-2</v>
      </c>
      <c r="Q125" s="6" t="s">
        <v>7</v>
      </c>
      <c r="R125" s="6" t="s">
        <v>11</v>
      </c>
      <c r="S125" s="9">
        <v>43057</v>
      </c>
    </row>
    <row r="126" spans="1:19" x14ac:dyDescent="0.35">
      <c r="A126">
        <v>5.67E-2</v>
      </c>
      <c r="B126">
        <v>6.8500000000000005E-2</v>
      </c>
      <c r="C126" s="3">
        <f t="shared" ref="C126:C132" si="16">ABS(B126-A126)</f>
        <v>1.1800000000000005E-2</v>
      </c>
      <c r="D126" s="3">
        <f t="shared" ref="D126:D132" si="17">(B126-A126)/A126</f>
        <v>0.20811287477954152</v>
      </c>
      <c r="E126">
        <v>7.7299999999999994E-2</v>
      </c>
      <c r="F126">
        <v>6.3899999999999998E-2</v>
      </c>
      <c r="G126" s="3">
        <f t="shared" ref="G126:G132" si="18">ABS(F126-E126)</f>
        <v>1.3399999999999995E-2</v>
      </c>
      <c r="H126" s="3">
        <f t="shared" ref="H126:H132" si="19">(F126-E126)/E126</f>
        <v>-0.17335058214747731</v>
      </c>
      <c r="I126">
        <v>4.7199999999999999E-2</v>
      </c>
      <c r="J126">
        <v>6.1400000000000003E-2</v>
      </c>
      <c r="K126" s="3">
        <f t="shared" ref="K126:K132" si="20">ABS(J126-I126)</f>
        <v>1.4200000000000004E-2</v>
      </c>
      <c r="L126" s="3">
        <f t="shared" ref="L126:L132" si="21">(J126-I126)/I126</f>
        <v>0.30084745762711873</v>
      </c>
      <c r="M126">
        <v>4.6199999999999998E-2</v>
      </c>
      <c r="N126">
        <v>6.8199999999999997E-2</v>
      </c>
      <c r="O126" s="3">
        <f t="shared" ref="O126:O132" si="22">ABS(N126-M126)</f>
        <v>2.1999999999999999E-2</v>
      </c>
      <c r="P126" s="3">
        <f t="shared" ref="P126:P132" si="23">(N126-M126)/M126</f>
        <v>0.47619047619047616</v>
      </c>
      <c r="Q126" s="5" t="s">
        <v>7</v>
      </c>
      <c r="R126" s="5" t="s">
        <v>8</v>
      </c>
      <c r="S126" s="7">
        <v>43064</v>
      </c>
    </row>
    <row r="127" spans="1:19" x14ac:dyDescent="0.35">
      <c r="A127">
        <v>3.61E-2</v>
      </c>
      <c r="B127">
        <v>4.02E-2</v>
      </c>
      <c r="C127" s="3">
        <f t="shared" si="16"/>
        <v>4.0999999999999995E-3</v>
      </c>
      <c r="D127" s="3">
        <f t="shared" si="17"/>
        <v>0.11357340720221605</v>
      </c>
      <c r="E127">
        <v>2.8799999999999999E-2</v>
      </c>
      <c r="F127">
        <v>3.4299999999999997E-2</v>
      </c>
      <c r="G127" s="3">
        <f t="shared" si="18"/>
        <v>5.4999999999999979E-3</v>
      </c>
      <c r="H127" s="3">
        <f t="shared" si="19"/>
        <v>0.19097222222222215</v>
      </c>
      <c r="I127">
        <v>2.6200000000000001E-2</v>
      </c>
      <c r="J127">
        <v>2.8000000000000001E-2</v>
      </c>
      <c r="K127" s="3">
        <f t="shared" si="20"/>
        <v>1.7999999999999995E-3</v>
      </c>
      <c r="L127" s="3">
        <f t="shared" si="21"/>
        <v>6.8702290076335853E-2</v>
      </c>
      <c r="M127">
        <v>2.4299999999999999E-2</v>
      </c>
      <c r="N127">
        <v>3.09E-2</v>
      </c>
      <c r="O127" s="3">
        <f t="shared" si="22"/>
        <v>6.6000000000000017E-3</v>
      </c>
      <c r="P127" s="3">
        <f t="shared" si="23"/>
        <v>0.27160493827160503</v>
      </c>
      <c r="Q127" s="5" t="s">
        <v>7</v>
      </c>
      <c r="R127" s="5" t="s">
        <v>8</v>
      </c>
      <c r="S127" s="7">
        <v>43064</v>
      </c>
    </row>
    <row r="128" spans="1:19" x14ac:dyDescent="0.35">
      <c r="A128">
        <v>0.15970000000000001</v>
      </c>
      <c r="B128">
        <v>0.1749</v>
      </c>
      <c r="C128" s="3">
        <f t="shared" si="16"/>
        <v>1.5199999999999991E-2</v>
      </c>
      <c r="D128" s="3">
        <f t="shared" si="17"/>
        <v>9.5178459611772015E-2</v>
      </c>
      <c r="E128">
        <v>0.15820000000000001</v>
      </c>
      <c r="F128">
        <v>0.17199999999999999</v>
      </c>
      <c r="G128" s="3">
        <f t="shared" si="18"/>
        <v>1.3799999999999979E-2</v>
      </c>
      <c r="H128" s="3">
        <f t="shared" si="19"/>
        <v>8.7231352718078248E-2</v>
      </c>
      <c r="I128">
        <v>0.161</v>
      </c>
      <c r="J128">
        <v>0.18079999999999999</v>
      </c>
      <c r="K128" s="3">
        <f t="shared" si="20"/>
        <v>1.9799999999999984E-2</v>
      </c>
      <c r="L128" s="3">
        <f t="shared" si="21"/>
        <v>0.12298136645962723</v>
      </c>
      <c r="M128">
        <v>0.17230000000000001</v>
      </c>
      <c r="N128">
        <v>0.19059999999999999</v>
      </c>
      <c r="O128" s="3">
        <f t="shared" si="22"/>
        <v>1.8299999999999983E-2</v>
      </c>
      <c r="P128" s="3">
        <f t="shared" si="23"/>
        <v>0.10621009866511888</v>
      </c>
      <c r="Q128" s="5" t="s">
        <v>7</v>
      </c>
      <c r="R128" s="5" t="s">
        <v>8</v>
      </c>
      <c r="S128" s="7">
        <v>43064</v>
      </c>
    </row>
    <row r="129" spans="1:19" x14ac:dyDescent="0.35">
      <c r="A129">
        <v>0.123</v>
      </c>
      <c r="B129">
        <v>0.1434</v>
      </c>
      <c r="C129" s="3">
        <f t="shared" si="16"/>
        <v>2.0400000000000001E-2</v>
      </c>
      <c r="D129" s="3">
        <f t="shared" si="17"/>
        <v>0.16585365853658537</v>
      </c>
      <c r="E129">
        <v>0.1086</v>
      </c>
      <c r="F129">
        <v>0.13969999999999999</v>
      </c>
      <c r="G129" s="3">
        <f t="shared" si="18"/>
        <v>3.1099999999999989E-2</v>
      </c>
      <c r="H129" s="3">
        <f t="shared" si="19"/>
        <v>0.28637200736648238</v>
      </c>
      <c r="I129">
        <v>0.104</v>
      </c>
      <c r="J129">
        <v>0.1363</v>
      </c>
      <c r="K129" s="3">
        <f t="shared" si="20"/>
        <v>3.2300000000000009E-2</v>
      </c>
      <c r="L129" s="3">
        <f t="shared" si="21"/>
        <v>0.31057692307692319</v>
      </c>
      <c r="M129">
        <v>0.1048</v>
      </c>
      <c r="N129">
        <v>0.1429</v>
      </c>
      <c r="O129" s="3">
        <f t="shared" si="22"/>
        <v>3.8099999999999995E-2</v>
      </c>
      <c r="P129" s="3">
        <f t="shared" si="23"/>
        <v>0.36354961832061061</v>
      </c>
      <c r="Q129" s="5" t="s">
        <v>7</v>
      </c>
      <c r="R129" s="5" t="s">
        <v>8</v>
      </c>
      <c r="S129" s="7">
        <v>43064</v>
      </c>
    </row>
    <row r="130" spans="1:19" x14ac:dyDescent="0.35">
      <c r="A130">
        <v>7.9500000000000001E-2</v>
      </c>
      <c r="B130">
        <v>0.1017</v>
      </c>
      <c r="C130" s="3">
        <f t="shared" si="16"/>
        <v>2.2199999999999998E-2</v>
      </c>
      <c r="D130" s="3">
        <f t="shared" si="17"/>
        <v>0.27924528301886786</v>
      </c>
      <c r="E130">
        <v>8.6599999999999996E-2</v>
      </c>
      <c r="F130">
        <v>9.6199999999999994E-2</v>
      </c>
      <c r="G130" s="3">
        <f t="shared" si="18"/>
        <v>9.5999999999999974E-3</v>
      </c>
      <c r="H130" s="3">
        <f t="shared" si="19"/>
        <v>0.11085450346420321</v>
      </c>
      <c r="I130">
        <v>8.09E-2</v>
      </c>
      <c r="J130">
        <v>8.9599999999999999E-2</v>
      </c>
      <c r="K130" s="3">
        <f t="shared" si="20"/>
        <v>8.6999999999999994E-3</v>
      </c>
      <c r="L130" s="3">
        <f t="shared" si="21"/>
        <v>0.10754017305315203</v>
      </c>
      <c r="M130">
        <v>8.2000000000000003E-2</v>
      </c>
      <c r="N130">
        <v>9.2999999999999999E-2</v>
      </c>
      <c r="O130" s="3">
        <f t="shared" si="22"/>
        <v>1.0999999999999996E-2</v>
      </c>
      <c r="P130" s="3">
        <f t="shared" si="23"/>
        <v>0.13414634146341459</v>
      </c>
      <c r="Q130" s="5" t="s">
        <v>7</v>
      </c>
      <c r="R130" s="5" t="s">
        <v>8</v>
      </c>
      <c r="S130" s="7">
        <v>43064</v>
      </c>
    </row>
    <row r="131" spans="1:19" x14ac:dyDescent="0.35">
      <c r="A131">
        <v>0.1239</v>
      </c>
      <c r="B131">
        <v>0.1411</v>
      </c>
      <c r="C131" s="3">
        <f t="shared" si="16"/>
        <v>1.7200000000000007E-2</v>
      </c>
      <c r="D131" s="3">
        <f t="shared" si="17"/>
        <v>0.13882163034705414</v>
      </c>
      <c r="E131">
        <v>0.1258</v>
      </c>
      <c r="F131">
        <v>0.13780000000000001</v>
      </c>
      <c r="G131" s="3">
        <f t="shared" si="18"/>
        <v>1.2000000000000011E-2</v>
      </c>
      <c r="H131" s="3">
        <f t="shared" si="19"/>
        <v>9.5389507154213127E-2</v>
      </c>
      <c r="I131">
        <v>0.1206</v>
      </c>
      <c r="J131">
        <v>0.13059999999999999</v>
      </c>
      <c r="K131" s="3">
        <f t="shared" si="20"/>
        <v>9.999999999999995E-3</v>
      </c>
      <c r="L131" s="3">
        <f t="shared" si="21"/>
        <v>8.2918739635157501E-2</v>
      </c>
      <c r="M131">
        <v>0.12659999999999999</v>
      </c>
      <c r="N131">
        <v>0.13619999999999999</v>
      </c>
      <c r="O131" s="3">
        <f t="shared" si="22"/>
        <v>9.5999999999999974E-3</v>
      </c>
      <c r="P131" s="3">
        <f t="shared" si="23"/>
        <v>7.5829383886255916E-2</v>
      </c>
      <c r="Q131" s="5" t="s">
        <v>7</v>
      </c>
      <c r="R131" s="5" t="s">
        <v>8</v>
      </c>
      <c r="S131" s="7">
        <v>43064</v>
      </c>
    </row>
    <row r="132" spans="1:19" ht="15" thickBot="1" x14ac:dyDescent="0.4">
      <c r="A132" s="2">
        <v>0.1988</v>
      </c>
      <c r="B132" s="2">
        <v>0.21890000000000001</v>
      </c>
      <c r="C132" s="3">
        <f t="shared" si="16"/>
        <v>2.0100000000000007E-2</v>
      </c>
      <c r="D132" s="3">
        <f t="shared" si="17"/>
        <v>0.10110663983903424</v>
      </c>
      <c r="E132" s="2">
        <v>0.2029</v>
      </c>
      <c r="F132" s="2">
        <v>0.21360000000000001</v>
      </c>
      <c r="G132" s="3">
        <f t="shared" si="18"/>
        <v>1.0700000000000015E-2</v>
      </c>
      <c r="H132" s="3">
        <f t="shared" si="19"/>
        <v>5.2735337604731466E-2</v>
      </c>
      <c r="I132" s="2">
        <v>0.2006</v>
      </c>
      <c r="J132" s="2">
        <v>0.21629999999999999</v>
      </c>
      <c r="K132" s="3">
        <f t="shared" si="20"/>
        <v>1.5699999999999992E-2</v>
      </c>
      <c r="L132" s="3">
        <f t="shared" si="21"/>
        <v>7.826520438683944E-2</v>
      </c>
      <c r="M132" s="2">
        <v>0.2107</v>
      </c>
      <c r="N132" s="2">
        <v>0.2286</v>
      </c>
      <c r="O132" s="3">
        <f t="shared" si="22"/>
        <v>1.7899999999999999E-2</v>
      </c>
      <c r="P132" s="3">
        <f t="shared" si="23"/>
        <v>8.4954912197437116E-2</v>
      </c>
      <c r="Q132" s="6" t="s">
        <v>7</v>
      </c>
      <c r="R132" s="6" t="s">
        <v>8</v>
      </c>
      <c r="S132" s="9">
        <v>43064</v>
      </c>
    </row>
    <row r="133" spans="1:19" x14ac:dyDescent="0.35">
      <c r="A133">
        <v>6.0100000000000001E-2</v>
      </c>
      <c r="B133">
        <v>6.8500000000000005E-2</v>
      </c>
      <c r="C133" s="3">
        <f t="shared" si="8"/>
        <v>8.4000000000000047E-3</v>
      </c>
      <c r="D133" s="3">
        <f t="shared" si="9"/>
        <v>-0.12262773722627743</v>
      </c>
      <c r="E133">
        <v>4.8300000000000003E-2</v>
      </c>
      <c r="F133">
        <v>6.3899999999999998E-2</v>
      </c>
      <c r="G133" s="3">
        <f t="shared" si="10"/>
        <v>1.5599999999999996E-2</v>
      </c>
      <c r="H133" s="3">
        <f t="shared" si="11"/>
        <v>-0.24413145539906098</v>
      </c>
      <c r="I133">
        <v>5.1499999999999997E-2</v>
      </c>
      <c r="J133">
        <v>6.1400000000000003E-2</v>
      </c>
      <c r="K133" s="3">
        <f t="shared" si="12"/>
        <v>9.900000000000006E-3</v>
      </c>
      <c r="L133" s="3">
        <f t="shared" si="13"/>
        <v>-0.16123778501628674</v>
      </c>
      <c r="M133">
        <v>4.6899999999999997E-2</v>
      </c>
      <c r="N133">
        <v>6.8199999999999997E-2</v>
      </c>
      <c r="O133" s="3">
        <f t="shared" si="14"/>
        <v>2.1299999999999999E-2</v>
      </c>
      <c r="P133" s="3">
        <f t="shared" si="15"/>
        <v>-0.31231671554252199</v>
      </c>
      <c r="Q133" s="5" t="s">
        <v>7</v>
      </c>
      <c r="R133" s="5" t="s">
        <v>10</v>
      </c>
      <c r="S133" s="7">
        <v>43064</v>
      </c>
    </row>
    <row r="134" spans="1:19" x14ac:dyDescent="0.35">
      <c r="A134">
        <v>3.8300000000000001E-2</v>
      </c>
      <c r="B134">
        <v>4.02E-2</v>
      </c>
      <c r="C134" s="3">
        <f t="shared" si="8"/>
        <v>1.8999999999999989E-3</v>
      </c>
      <c r="D134" s="3">
        <f t="shared" si="9"/>
        <v>-4.7263681592039773E-2</v>
      </c>
      <c r="E134">
        <v>2.7400000000000001E-2</v>
      </c>
      <c r="F134">
        <v>3.4299999999999997E-2</v>
      </c>
      <c r="G134" s="3">
        <f t="shared" si="10"/>
        <v>6.8999999999999964E-3</v>
      </c>
      <c r="H134" s="3">
        <f t="shared" si="11"/>
        <v>-0.2011661807580174</v>
      </c>
      <c r="I134">
        <v>2.7900000000000001E-2</v>
      </c>
      <c r="J134">
        <v>2.8000000000000001E-2</v>
      </c>
      <c r="K134" s="3">
        <f t="shared" si="12"/>
        <v>9.9999999999999395E-5</v>
      </c>
      <c r="L134" s="3">
        <f t="shared" si="13"/>
        <v>-3.5714285714285496E-3</v>
      </c>
      <c r="M134">
        <v>2.29E-2</v>
      </c>
      <c r="N134">
        <v>3.09E-2</v>
      </c>
      <c r="O134" s="3">
        <f t="shared" si="14"/>
        <v>8.0000000000000002E-3</v>
      </c>
      <c r="P134" s="3">
        <f t="shared" si="15"/>
        <v>-0.25889967637540451</v>
      </c>
      <c r="Q134" s="5" t="s">
        <v>7</v>
      </c>
      <c r="R134" s="5" t="s">
        <v>10</v>
      </c>
      <c r="S134" s="7">
        <v>43064</v>
      </c>
    </row>
    <row r="135" spans="1:19" x14ac:dyDescent="0.35">
      <c r="A135">
        <v>0.1711</v>
      </c>
      <c r="B135">
        <v>0.1749</v>
      </c>
      <c r="C135" s="3">
        <f t="shared" si="8"/>
        <v>3.7999999999999978E-3</v>
      </c>
      <c r="D135" s="3">
        <f t="shared" si="9"/>
        <v>-2.1726700971983978E-2</v>
      </c>
      <c r="E135">
        <v>0.16800000000000001</v>
      </c>
      <c r="F135">
        <v>0.17199999999999999</v>
      </c>
      <c r="G135" s="3">
        <f t="shared" si="10"/>
        <v>3.9999999999999758E-3</v>
      </c>
      <c r="H135" s="3">
        <f t="shared" si="11"/>
        <v>-2.3255813953488233E-2</v>
      </c>
      <c r="I135">
        <v>0.1691</v>
      </c>
      <c r="J135">
        <v>0.18079999999999999</v>
      </c>
      <c r="K135" s="3">
        <f t="shared" si="12"/>
        <v>1.1699999999999988E-2</v>
      </c>
      <c r="L135" s="3">
        <f t="shared" si="13"/>
        <v>-6.4712389380530908E-2</v>
      </c>
      <c r="M135">
        <v>0.17519999999999999</v>
      </c>
      <c r="N135">
        <v>0.19059999999999999</v>
      </c>
      <c r="O135" s="3">
        <f t="shared" si="14"/>
        <v>1.5399999999999997E-2</v>
      </c>
      <c r="P135" s="3">
        <f t="shared" si="15"/>
        <v>-8.0797481636935981E-2</v>
      </c>
      <c r="Q135" s="5" t="s">
        <v>7</v>
      </c>
      <c r="R135" s="5" t="s">
        <v>10</v>
      </c>
      <c r="S135" s="7">
        <v>43064</v>
      </c>
    </row>
    <row r="136" spans="1:19" x14ac:dyDescent="0.35">
      <c r="A136">
        <v>0.15809999999999999</v>
      </c>
      <c r="B136">
        <v>0.1434</v>
      </c>
      <c r="C136" s="3">
        <f t="shared" si="8"/>
        <v>1.4699999999999991E-2</v>
      </c>
      <c r="D136" s="3">
        <f t="shared" si="9"/>
        <v>0.10251046025104596</v>
      </c>
      <c r="E136">
        <v>0.15590000000000001</v>
      </c>
      <c r="F136">
        <v>0.13969999999999999</v>
      </c>
      <c r="G136" s="3">
        <f t="shared" si="10"/>
        <v>1.620000000000002E-2</v>
      </c>
      <c r="H136" s="3">
        <f t="shared" si="11"/>
        <v>0.11596277738010037</v>
      </c>
      <c r="I136">
        <v>0.15620000000000001</v>
      </c>
      <c r="J136">
        <v>0.1363</v>
      </c>
      <c r="K136" s="3">
        <f t="shared" si="12"/>
        <v>1.9900000000000001E-2</v>
      </c>
      <c r="L136" s="3">
        <f t="shared" si="13"/>
        <v>0.14600146735143066</v>
      </c>
      <c r="M136">
        <v>0.1615</v>
      </c>
      <c r="N136">
        <v>0.1429</v>
      </c>
      <c r="O136" s="3">
        <f t="shared" si="14"/>
        <v>1.8600000000000005E-2</v>
      </c>
      <c r="P136" s="3">
        <f t="shared" si="15"/>
        <v>0.13016095171448569</v>
      </c>
      <c r="Q136" s="5" t="s">
        <v>7</v>
      </c>
      <c r="R136" s="5" t="s">
        <v>10</v>
      </c>
      <c r="S136" s="7">
        <v>43064</v>
      </c>
    </row>
    <row r="137" spans="1:19" x14ac:dyDescent="0.35">
      <c r="A137">
        <v>9.5200000000000007E-2</v>
      </c>
      <c r="B137">
        <v>0.1017</v>
      </c>
      <c r="C137" s="3">
        <f t="shared" si="8"/>
        <v>6.4999999999999919E-3</v>
      </c>
      <c r="D137" s="3">
        <f t="shared" si="9"/>
        <v>-6.3913470993116936E-2</v>
      </c>
      <c r="E137">
        <v>9.2700000000000005E-2</v>
      </c>
      <c r="F137">
        <v>9.6199999999999994E-2</v>
      </c>
      <c r="G137" s="3">
        <f t="shared" si="10"/>
        <v>3.4999999999999892E-3</v>
      </c>
      <c r="H137" s="3">
        <f t="shared" si="11"/>
        <v>-3.6382536382536274E-2</v>
      </c>
      <c r="I137">
        <v>9.1999999999999998E-2</v>
      </c>
      <c r="J137">
        <v>8.9599999999999999E-2</v>
      </c>
      <c r="K137" s="3">
        <f t="shared" si="12"/>
        <v>2.3999999999999994E-3</v>
      </c>
      <c r="L137" s="3">
        <f t="shared" si="13"/>
        <v>2.6785714285714277E-2</v>
      </c>
      <c r="M137">
        <v>9.1899999999999996E-2</v>
      </c>
      <c r="N137">
        <v>9.2999999999999999E-2</v>
      </c>
      <c r="O137" s="3">
        <f t="shared" si="14"/>
        <v>1.1000000000000038E-3</v>
      </c>
      <c r="P137" s="3">
        <f t="shared" si="15"/>
        <v>-1.1827956989247353E-2</v>
      </c>
      <c r="Q137" s="5" t="s">
        <v>7</v>
      </c>
      <c r="R137" s="5" t="s">
        <v>10</v>
      </c>
      <c r="S137" s="7">
        <v>43064</v>
      </c>
    </row>
    <row r="138" spans="1:19" x14ac:dyDescent="0.35">
      <c r="A138">
        <v>0.14019999999999999</v>
      </c>
      <c r="B138">
        <v>0.1411</v>
      </c>
      <c r="C138" s="3">
        <f t="shared" si="8"/>
        <v>9.000000000000119E-4</v>
      </c>
      <c r="D138" s="3">
        <f t="shared" si="9"/>
        <v>-6.3784549964564985E-3</v>
      </c>
      <c r="E138">
        <v>0.1426</v>
      </c>
      <c r="F138">
        <v>0.13780000000000001</v>
      </c>
      <c r="G138" s="3">
        <f t="shared" si="10"/>
        <v>4.7999999999999987E-3</v>
      </c>
      <c r="H138" s="3">
        <f t="shared" si="11"/>
        <v>3.4833091436865013E-2</v>
      </c>
      <c r="I138">
        <v>0.13950000000000001</v>
      </c>
      <c r="J138">
        <v>0.13059999999999999</v>
      </c>
      <c r="K138" s="3">
        <f t="shared" si="12"/>
        <v>8.900000000000019E-3</v>
      </c>
      <c r="L138" s="3">
        <f t="shared" si="13"/>
        <v>6.8147013782542259E-2</v>
      </c>
      <c r="M138">
        <v>0.1404</v>
      </c>
      <c r="N138">
        <v>0.13619999999999999</v>
      </c>
      <c r="O138" s="3">
        <f t="shared" si="14"/>
        <v>4.2000000000000093E-3</v>
      </c>
      <c r="P138" s="3">
        <f t="shared" si="15"/>
        <v>3.0837004405286413E-2</v>
      </c>
      <c r="Q138" s="5" t="s">
        <v>7</v>
      </c>
      <c r="R138" s="5" t="s">
        <v>10</v>
      </c>
      <c r="S138" s="7">
        <v>43064</v>
      </c>
    </row>
    <row r="139" spans="1:19" ht="15" thickBot="1" x14ac:dyDescent="0.4">
      <c r="A139" s="2">
        <v>0.19109999999999999</v>
      </c>
      <c r="B139" s="2">
        <v>0.21890000000000001</v>
      </c>
      <c r="C139" s="3">
        <f t="shared" si="8"/>
        <v>2.7800000000000019E-2</v>
      </c>
      <c r="D139" s="3">
        <f t="shared" si="9"/>
        <v>-0.1269986295111924</v>
      </c>
      <c r="E139" s="2">
        <v>0.19339999999999999</v>
      </c>
      <c r="F139" s="2">
        <v>0.21360000000000001</v>
      </c>
      <c r="G139" s="3">
        <f t="shared" si="10"/>
        <v>2.0200000000000023E-2</v>
      </c>
      <c r="H139" s="3">
        <f t="shared" si="11"/>
        <v>-9.4569288389513215E-2</v>
      </c>
      <c r="I139" s="2">
        <v>0.19550000000000001</v>
      </c>
      <c r="J139" s="2">
        <v>0.21629999999999999</v>
      </c>
      <c r="K139" s="3">
        <f t="shared" si="12"/>
        <v>2.0799999999999985E-2</v>
      </c>
      <c r="L139" s="3">
        <f t="shared" si="13"/>
        <v>-9.6162736939435903E-2</v>
      </c>
      <c r="M139" s="2">
        <v>0.2097</v>
      </c>
      <c r="N139" s="2">
        <v>0.2286</v>
      </c>
      <c r="O139" s="3">
        <f t="shared" si="14"/>
        <v>1.89E-2</v>
      </c>
      <c r="P139" s="3">
        <f t="shared" si="15"/>
        <v>-8.2677165354330714E-2</v>
      </c>
      <c r="Q139" s="6" t="s">
        <v>7</v>
      </c>
      <c r="R139" s="6" t="s">
        <v>10</v>
      </c>
      <c r="S139" s="9">
        <v>43064</v>
      </c>
    </row>
    <row r="140" spans="1:19" x14ac:dyDescent="0.35">
      <c r="A140">
        <v>4.41E-2</v>
      </c>
      <c r="B140">
        <v>6.8500000000000005E-2</v>
      </c>
      <c r="C140" s="3">
        <f t="shared" si="8"/>
        <v>2.4400000000000005E-2</v>
      </c>
      <c r="D140" s="3">
        <f t="shared" si="9"/>
        <v>-0.35620437956204382</v>
      </c>
      <c r="E140">
        <v>3.27E-2</v>
      </c>
      <c r="F140">
        <v>6.3899999999999998E-2</v>
      </c>
      <c r="G140" s="3">
        <f t="shared" si="10"/>
        <v>3.1199999999999999E-2</v>
      </c>
      <c r="H140" s="3">
        <f t="shared" si="11"/>
        <v>-0.48826291079812206</v>
      </c>
      <c r="I140">
        <v>3.2099999999999997E-2</v>
      </c>
      <c r="J140">
        <v>6.1400000000000003E-2</v>
      </c>
      <c r="K140" s="3">
        <f t="shared" si="12"/>
        <v>2.9300000000000007E-2</v>
      </c>
      <c r="L140" s="3">
        <f t="shared" si="13"/>
        <v>-0.47719869706840401</v>
      </c>
      <c r="M140">
        <v>3.3500000000000002E-2</v>
      </c>
      <c r="N140">
        <v>6.8199999999999997E-2</v>
      </c>
      <c r="O140" s="3">
        <f t="shared" si="14"/>
        <v>3.4699999999999995E-2</v>
      </c>
      <c r="P140" s="3">
        <f t="shared" si="15"/>
        <v>-0.50879765395894427</v>
      </c>
      <c r="Q140" s="5" t="s">
        <v>7</v>
      </c>
      <c r="R140" s="5" t="s">
        <v>12</v>
      </c>
      <c r="S140" s="7">
        <v>43064</v>
      </c>
    </row>
    <row r="141" spans="1:19" x14ac:dyDescent="0.35">
      <c r="A141">
        <v>3.6299999999999999E-2</v>
      </c>
      <c r="B141">
        <v>4.02E-2</v>
      </c>
      <c r="C141" s="3">
        <f t="shared" si="8"/>
        <v>3.9000000000000007E-3</v>
      </c>
      <c r="D141" s="3">
        <f t="shared" si="9"/>
        <v>-9.7014925373134345E-2</v>
      </c>
      <c r="E141">
        <v>2.87E-2</v>
      </c>
      <c r="F141">
        <v>3.4299999999999997E-2</v>
      </c>
      <c r="G141" s="3">
        <f t="shared" si="10"/>
        <v>5.5999999999999973E-3</v>
      </c>
      <c r="H141" s="3">
        <f t="shared" si="11"/>
        <v>-0.16326530612244891</v>
      </c>
      <c r="I141">
        <v>2.3900000000000001E-2</v>
      </c>
      <c r="J141">
        <v>2.8000000000000001E-2</v>
      </c>
      <c r="K141" s="3">
        <f t="shared" si="12"/>
        <v>4.0999999999999995E-3</v>
      </c>
      <c r="L141" s="3">
        <f t="shared" si="13"/>
        <v>-0.14642857142857141</v>
      </c>
      <c r="M141">
        <v>3.3300000000000003E-2</v>
      </c>
      <c r="N141">
        <v>3.09E-2</v>
      </c>
      <c r="O141" s="3">
        <f t="shared" si="14"/>
        <v>2.4000000000000028E-3</v>
      </c>
      <c r="P141" s="3">
        <f t="shared" si="15"/>
        <v>7.766990291262145E-2</v>
      </c>
      <c r="Q141" s="5" t="s">
        <v>7</v>
      </c>
      <c r="R141" s="5" t="s">
        <v>12</v>
      </c>
      <c r="S141" s="7">
        <v>43064</v>
      </c>
    </row>
    <row r="142" spans="1:19" x14ac:dyDescent="0.35">
      <c r="A142">
        <v>0.16220000000000001</v>
      </c>
      <c r="B142">
        <v>0.1749</v>
      </c>
      <c r="C142" s="3">
        <f t="shared" si="8"/>
        <v>1.2699999999999989E-2</v>
      </c>
      <c r="D142" s="3">
        <f t="shared" si="9"/>
        <v>-7.2612921669525377E-2</v>
      </c>
      <c r="E142">
        <v>0.15740000000000001</v>
      </c>
      <c r="F142">
        <v>0.17199999999999999</v>
      </c>
      <c r="G142" s="3">
        <f t="shared" si="10"/>
        <v>1.4599999999999974E-2</v>
      </c>
      <c r="H142" s="3">
        <f t="shared" si="11"/>
        <v>-8.4883720930232415E-2</v>
      </c>
      <c r="I142">
        <v>0.15609999999999999</v>
      </c>
      <c r="J142">
        <v>0.18079999999999999</v>
      </c>
      <c r="K142" s="3">
        <f t="shared" si="12"/>
        <v>2.47E-2</v>
      </c>
      <c r="L142" s="3">
        <f t="shared" si="13"/>
        <v>-0.13661504424778761</v>
      </c>
      <c r="M142">
        <v>0.1648</v>
      </c>
      <c r="N142">
        <v>0.19059999999999999</v>
      </c>
      <c r="O142" s="3">
        <f t="shared" si="14"/>
        <v>2.579999999999999E-2</v>
      </c>
      <c r="P142" s="3">
        <f t="shared" si="15"/>
        <v>-0.13536201469045117</v>
      </c>
      <c r="Q142" s="5" t="s">
        <v>7</v>
      </c>
      <c r="R142" s="5" t="s">
        <v>12</v>
      </c>
      <c r="S142" s="7">
        <v>43064</v>
      </c>
    </row>
    <row r="143" spans="1:19" x14ac:dyDescent="0.35">
      <c r="A143">
        <v>0.1033</v>
      </c>
      <c r="B143">
        <v>0.1434</v>
      </c>
      <c r="C143" s="3">
        <f t="shared" si="8"/>
        <v>4.0099999999999997E-2</v>
      </c>
      <c r="D143" s="3">
        <f t="shared" si="9"/>
        <v>-0.27963737796373778</v>
      </c>
      <c r="E143">
        <v>0.1108</v>
      </c>
      <c r="F143">
        <v>0.13969999999999999</v>
      </c>
      <c r="G143" s="3">
        <f t="shared" si="10"/>
        <v>2.8899999999999995E-2</v>
      </c>
      <c r="H143" s="3">
        <f t="shared" si="11"/>
        <v>-0.2068718682891911</v>
      </c>
      <c r="I143">
        <v>0.10630000000000001</v>
      </c>
      <c r="J143">
        <v>0.1363</v>
      </c>
      <c r="K143" s="3">
        <f t="shared" si="12"/>
        <v>0.03</v>
      </c>
      <c r="L143" s="3">
        <f t="shared" si="13"/>
        <v>-0.22010271460014671</v>
      </c>
      <c r="M143">
        <v>0.1103</v>
      </c>
      <c r="N143">
        <v>0.1429</v>
      </c>
      <c r="O143" s="3">
        <f t="shared" si="14"/>
        <v>3.2600000000000004E-2</v>
      </c>
      <c r="P143" s="3">
        <f t="shared" si="15"/>
        <v>-0.22813156053184047</v>
      </c>
      <c r="Q143" s="5" t="s">
        <v>7</v>
      </c>
      <c r="R143" s="5" t="s">
        <v>12</v>
      </c>
      <c r="S143" s="7">
        <v>43064</v>
      </c>
    </row>
    <row r="144" spans="1:19" x14ac:dyDescent="0.35">
      <c r="A144">
        <v>9.3399999999999997E-2</v>
      </c>
      <c r="B144">
        <v>0.1017</v>
      </c>
      <c r="C144" s="3">
        <f t="shared" si="8"/>
        <v>8.3000000000000018E-3</v>
      </c>
      <c r="D144" s="3">
        <f t="shared" si="9"/>
        <v>-8.161258603736482E-2</v>
      </c>
      <c r="E144">
        <v>9.2600000000000002E-2</v>
      </c>
      <c r="F144">
        <v>9.6199999999999994E-2</v>
      </c>
      <c r="G144" s="3">
        <f t="shared" si="10"/>
        <v>3.5999999999999921E-3</v>
      </c>
      <c r="H144" s="3">
        <f t="shared" si="11"/>
        <v>-3.7422037422037341E-2</v>
      </c>
      <c r="I144">
        <v>8.8599999999999998E-2</v>
      </c>
      <c r="J144">
        <v>8.9599999999999999E-2</v>
      </c>
      <c r="K144" s="3">
        <f t="shared" si="12"/>
        <v>1.0000000000000009E-3</v>
      </c>
      <c r="L144" s="3">
        <f t="shared" si="13"/>
        <v>-1.1160714285714296E-2</v>
      </c>
      <c r="M144">
        <v>9.1399999999999995E-2</v>
      </c>
      <c r="N144">
        <v>9.2999999999999999E-2</v>
      </c>
      <c r="O144" s="3">
        <f t="shared" si="14"/>
        <v>1.6000000000000042E-3</v>
      </c>
      <c r="P144" s="3">
        <f t="shared" si="15"/>
        <v>-1.7204301075268862E-2</v>
      </c>
      <c r="Q144" s="5" t="s">
        <v>7</v>
      </c>
      <c r="R144" s="5" t="s">
        <v>12</v>
      </c>
      <c r="S144" s="7">
        <v>43064</v>
      </c>
    </row>
    <row r="145" spans="1:19" x14ac:dyDescent="0.35">
      <c r="A145">
        <v>0.2059</v>
      </c>
      <c r="B145">
        <v>0.1411</v>
      </c>
      <c r="C145" s="3">
        <f t="shared" si="8"/>
        <v>6.4799999999999996E-2</v>
      </c>
      <c r="D145" s="3">
        <f t="shared" si="9"/>
        <v>0.45924875974486179</v>
      </c>
      <c r="E145">
        <v>0.21360000000000001</v>
      </c>
      <c r="F145">
        <v>0.13780000000000001</v>
      </c>
      <c r="G145" s="3">
        <f t="shared" si="10"/>
        <v>7.5800000000000006E-2</v>
      </c>
      <c r="H145" s="3">
        <f t="shared" si="11"/>
        <v>0.5500725689404935</v>
      </c>
      <c r="I145">
        <v>0.2122</v>
      </c>
      <c r="J145">
        <v>0.13059999999999999</v>
      </c>
      <c r="K145" s="3">
        <f t="shared" si="12"/>
        <v>8.1600000000000006E-2</v>
      </c>
      <c r="L145" s="3">
        <f t="shared" si="13"/>
        <v>0.62480857580398175</v>
      </c>
      <c r="M145">
        <v>0.22819999999999999</v>
      </c>
      <c r="N145">
        <v>0.13619999999999999</v>
      </c>
      <c r="O145" s="3">
        <f t="shared" si="14"/>
        <v>9.1999999999999998E-2</v>
      </c>
      <c r="P145" s="3">
        <f t="shared" si="15"/>
        <v>0.67547723935389137</v>
      </c>
      <c r="Q145" s="5" t="s">
        <v>7</v>
      </c>
      <c r="R145" s="5" t="s">
        <v>12</v>
      </c>
      <c r="S145" s="7">
        <v>43064</v>
      </c>
    </row>
    <row r="146" spans="1:19" ht="15" thickBot="1" x14ac:dyDescent="0.4">
      <c r="A146" s="2">
        <v>0.19869999999999999</v>
      </c>
      <c r="B146" s="2">
        <v>0.21890000000000001</v>
      </c>
      <c r="C146" s="3">
        <f t="shared" si="8"/>
        <v>2.0200000000000023E-2</v>
      </c>
      <c r="D146" s="3">
        <f t="shared" si="9"/>
        <v>-9.2279579716765744E-2</v>
      </c>
      <c r="E146" s="2">
        <v>0.20230000000000001</v>
      </c>
      <c r="F146" s="2">
        <v>0.21360000000000001</v>
      </c>
      <c r="G146" s="3">
        <f t="shared" si="10"/>
        <v>1.1300000000000004E-2</v>
      </c>
      <c r="H146" s="3">
        <f t="shared" si="11"/>
        <v>-5.290262172284646E-2</v>
      </c>
      <c r="I146" s="2">
        <v>0.1996</v>
      </c>
      <c r="J146" s="2">
        <v>0.21629999999999999</v>
      </c>
      <c r="K146" s="3">
        <f t="shared" si="12"/>
        <v>1.6699999999999993E-2</v>
      </c>
      <c r="L146" s="3">
        <f t="shared" si="13"/>
        <v>-7.7207582061950969E-2</v>
      </c>
      <c r="M146" s="2">
        <v>0.20880000000000001</v>
      </c>
      <c r="N146" s="2">
        <v>0.2286</v>
      </c>
      <c r="O146" s="3">
        <f t="shared" si="14"/>
        <v>1.9799999999999984E-2</v>
      </c>
      <c r="P146" s="3">
        <f t="shared" si="15"/>
        <v>-8.6614173228346386E-2</v>
      </c>
      <c r="Q146" s="6" t="s">
        <v>7</v>
      </c>
      <c r="R146" s="6" t="s">
        <v>12</v>
      </c>
      <c r="S146" s="9">
        <v>43064</v>
      </c>
    </row>
    <row r="147" spans="1:19" x14ac:dyDescent="0.35">
      <c r="A147">
        <v>6.1400000000000003E-2</v>
      </c>
      <c r="B147">
        <v>6.8500000000000005E-2</v>
      </c>
      <c r="C147" s="3">
        <f t="shared" si="8"/>
        <v>7.1000000000000021E-3</v>
      </c>
      <c r="D147" s="3">
        <f t="shared" si="9"/>
        <v>-0.10364963503649638</v>
      </c>
      <c r="E147">
        <v>3.8300000000000001E-2</v>
      </c>
      <c r="F147">
        <v>6.3899999999999998E-2</v>
      </c>
      <c r="G147" s="3">
        <f t="shared" si="10"/>
        <v>2.5599999999999998E-2</v>
      </c>
      <c r="H147" s="3">
        <f t="shared" si="11"/>
        <v>-0.40062597809076678</v>
      </c>
      <c r="I147">
        <v>4.6199999999999998E-2</v>
      </c>
      <c r="J147">
        <v>6.1400000000000003E-2</v>
      </c>
      <c r="K147" s="3">
        <f t="shared" si="12"/>
        <v>1.5200000000000005E-2</v>
      </c>
      <c r="L147" s="3">
        <f t="shared" si="13"/>
        <v>-0.24755700325732907</v>
      </c>
      <c r="M147">
        <v>4.58E-2</v>
      </c>
      <c r="N147">
        <v>6.8199999999999997E-2</v>
      </c>
      <c r="O147" s="3">
        <f t="shared" si="14"/>
        <v>2.2399999999999996E-2</v>
      </c>
      <c r="P147" s="3">
        <f t="shared" si="15"/>
        <v>-0.3284457478005865</v>
      </c>
      <c r="Q147" s="5" t="s">
        <v>7</v>
      </c>
      <c r="R147" s="5" t="s">
        <v>13</v>
      </c>
      <c r="S147" s="7">
        <v>43064</v>
      </c>
    </row>
    <row r="148" spans="1:19" x14ac:dyDescent="0.35">
      <c r="A148">
        <v>4.1599999999999998E-2</v>
      </c>
      <c r="B148">
        <v>4.02E-2</v>
      </c>
      <c r="C148" s="3">
        <f t="shared" si="8"/>
        <v>1.3999999999999985E-3</v>
      </c>
      <c r="D148" s="3">
        <f t="shared" si="9"/>
        <v>3.4825870646766129E-2</v>
      </c>
      <c r="E148">
        <v>2.2200000000000001E-2</v>
      </c>
      <c r="F148">
        <v>3.4299999999999997E-2</v>
      </c>
      <c r="G148" s="3">
        <f t="shared" si="10"/>
        <v>1.2099999999999996E-2</v>
      </c>
      <c r="H148" s="3">
        <f t="shared" si="11"/>
        <v>-0.35276967930029146</v>
      </c>
      <c r="I148">
        <v>2.6800000000000001E-2</v>
      </c>
      <c r="J148">
        <v>2.8000000000000001E-2</v>
      </c>
      <c r="K148" s="3">
        <f t="shared" si="12"/>
        <v>1.1999999999999997E-3</v>
      </c>
      <c r="L148" s="3">
        <f t="shared" si="13"/>
        <v>-4.2857142857142844E-2</v>
      </c>
      <c r="M148">
        <v>2.7300000000000001E-2</v>
      </c>
      <c r="N148">
        <v>3.09E-2</v>
      </c>
      <c r="O148" s="3">
        <f t="shared" si="14"/>
        <v>3.599999999999999E-3</v>
      </c>
      <c r="P148" s="3">
        <f t="shared" si="15"/>
        <v>-0.116504854368932</v>
      </c>
      <c r="Q148" s="5" t="s">
        <v>7</v>
      </c>
      <c r="R148" s="5" t="s">
        <v>13</v>
      </c>
      <c r="S148" s="7">
        <v>43064</v>
      </c>
    </row>
    <row r="149" spans="1:19" x14ac:dyDescent="0.35">
      <c r="A149">
        <v>0.16950000000000001</v>
      </c>
      <c r="B149">
        <v>0.1749</v>
      </c>
      <c r="C149" s="3">
        <f t="shared" si="8"/>
        <v>5.3999999999999881E-3</v>
      </c>
      <c r="D149" s="3">
        <f t="shared" si="9"/>
        <v>-3.0874785591766655E-2</v>
      </c>
      <c r="E149">
        <v>0.158</v>
      </c>
      <c r="F149">
        <v>0.17199999999999999</v>
      </c>
      <c r="G149" s="3">
        <f t="shared" si="10"/>
        <v>1.3999999999999985E-2</v>
      </c>
      <c r="H149" s="3">
        <f t="shared" si="11"/>
        <v>-8.1395348837209225E-2</v>
      </c>
      <c r="I149">
        <v>0.15509999999999999</v>
      </c>
      <c r="J149">
        <v>0.18079999999999999</v>
      </c>
      <c r="K149" s="3">
        <f t="shared" si="12"/>
        <v>2.5700000000000001E-2</v>
      </c>
      <c r="L149" s="3">
        <f t="shared" si="13"/>
        <v>-0.14214601769911506</v>
      </c>
      <c r="M149">
        <v>0.17150000000000001</v>
      </c>
      <c r="N149">
        <v>0.19059999999999999</v>
      </c>
      <c r="O149" s="3">
        <f t="shared" si="14"/>
        <v>1.9099999999999978E-2</v>
      </c>
      <c r="P149" s="3">
        <f t="shared" si="15"/>
        <v>-0.10020986358866725</v>
      </c>
      <c r="Q149" s="5" t="s">
        <v>7</v>
      </c>
      <c r="R149" s="5" t="s">
        <v>13</v>
      </c>
      <c r="S149" s="7">
        <v>43064</v>
      </c>
    </row>
    <row r="150" spans="1:19" x14ac:dyDescent="0.35">
      <c r="A150">
        <v>0.16869999999999999</v>
      </c>
      <c r="B150">
        <v>0.1434</v>
      </c>
      <c r="C150" s="3">
        <f t="shared" si="8"/>
        <v>2.5299999999999989E-2</v>
      </c>
      <c r="D150" s="3">
        <f t="shared" si="9"/>
        <v>0.1764295676429567</v>
      </c>
      <c r="E150">
        <v>0.15659999999999999</v>
      </c>
      <c r="F150">
        <v>0.13969999999999999</v>
      </c>
      <c r="G150" s="3">
        <f t="shared" si="10"/>
        <v>1.6899999999999998E-2</v>
      </c>
      <c r="H150" s="3">
        <f t="shared" si="11"/>
        <v>0.12097351467430208</v>
      </c>
      <c r="I150">
        <v>0.15920000000000001</v>
      </c>
      <c r="J150">
        <v>0.1363</v>
      </c>
      <c r="K150" s="3">
        <f t="shared" si="12"/>
        <v>2.2900000000000004E-2</v>
      </c>
      <c r="L150" s="3">
        <f t="shared" si="13"/>
        <v>0.16801173881144535</v>
      </c>
      <c r="M150">
        <v>0.17150000000000001</v>
      </c>
      <c r="N150">
        <v>0.1429</v>
      </c>
      <c r="O150" s="3">
        <f t="shared" si="14"/>
        <v>2.8600000000000014E-2</v>
      </c>
      <c r="P150" s="3">
        <f t="shared" si="15"/>
        <v>0.20013995801259632</v>
      </c>
      <c r="Q150" s="5" t="s">
        <v>7</v>
      </c>
      <c r="R150" s="5" t="s">
        <v>13</v>
      </c>
      <c r="S150" s="7">
        <v>43064</v>
      </c>
    </row>
    <row r="151" spans="1:19" x14ac:dyDescent="0.35">
      <c r="A151">
        <v>9.74E-2</v>
      </c>
      <c r="B151">
        <v>0.1017</v>
      </c>
      <c r="C151" s="3">
        <f t="shared" si="8"/>
        <v>4.2999999999999983E-3</v>
      </c>
      <c r="D151" s="3">
        <f t="shared" si="9"/>
        <v>-4.2281219272369698E-2</v>
      </c>
      <c r="E151">
        <v>8.7099999999999997E-2</v>
      </c>
      <c r="F151">
        <v>9.6199999999999994E-2</v>
      </c>
      <c r="G151" s="3">
        <f t="shared" si="10"/>
        <v>9.099999999999997E-3</v>
      </c>
      <c r="H151" s="3">
        <f t="shared" si="11"/>
        <v>-9.4594594594594572E-2</v>
      </c>
      <c r="I151">
        <v>8.7099999999999997E-2</v>
      </c>
      <c r="J151">
        <v>8.9599999999999999E-2</v>
      </c>
      <c r="K151" s="3">
        <f t="shared" si="12"/>
        <v>2.5000000000000022E-3</v>
      </c>
      <c r="L151" s="3">
        <f t="shared" si="13"/>
        <v>-2.790178571428574E-2</v>
      </c>
      <c r="M151">
        <v>9.2600000000000002E-2</v>
      </c>
      <c r="N151">
        <v>9.2999999999999999E-2</v>
      </c>
      <c r="O151" s="3">
        <f t="shared" si="14"/>
        <v>3.9999999999999758E-4</v>
      </c>
      <c r="P151" s="3">
        <f t="shared" si="15"/>
        <v>-4.3010752688171783E-3</v>
      </c>
      <c r="Q151" s="5" t="s">
        <v>7</v>
      </c>
      <c r="R151" s="5" t="s">
        <v>13</v>
      </c>
      <c r="S151" s="7">
        <v>43064</v>
      </c>
    </row>
    <row r="152" spans="1:19" x14ac:dyDescent="0.35">
      <c r="A152">
        <v>0.14910000000000001</v>
      </c>
      <c r="B152">
        <v>0.1411</v>
      </c>
      <c r="C152" s="3">
        <f t="shared" si="8"/>
        <v>8.0000000000000071E-3</v>
      </c>
      <c r="D152" s="3">
        <f t="shared" si="9"/>
        <v>5.6697377746279282E-2</v>
      </c>
      <c r="E152">
        <v>0.1424</v>
      </c>
      <c r="F152">
        <v>0.13780000000000001</v>
      </c>
      <c r="G152" s="3">
        <f t="shared" si="10"/>
        <v>4.599999999999993E-3</v>
      </c>
      <c r="H152" s="3">
        <f t="shared" si="11"/>
        <v>3.3381712626995595E-2</v>
      </c>
      <c r="I152">
        <v>0.1404</v>
      </c>
      <c r="J152">
        <v>0.13059999999999999</v>
      </c>
      <c r="K152" s="3">
        <f t="shared" si="12"/>
        <v>9.8000000000000032E-3</v>
      </c>
      <c r="L152" s="3">
        <f t="shared" si="13"/>
        <v>7.5038284839203703E-2</v>
      </c>
      <c r="M152">
        <v>0.14899999999999999</v>
      </c>
      <c r="N152">
        <v>0.13619999999999999</v>
      </c>
      <c r="O152" s="3">
        <f t="shared" si="14"/>
        <v>1.2800000000000006E-2</v>
      </c>
      <c r="P152" s="3">
        <f t="shared" si="15"/>
        <v>9.3979441997063193E-2</v>
      </c>
      <c r="Q152" s="5" t="s">
        <v>7</v>
      </c>
      <c r="R152" s="5" t="s">
        <v>13</v>
      </c>
      <c r="S152" s="7">
        <v>43064</v>
      </c>
    </row>
    <row r="153" spans="1:19" x14ac:dyDescent="0.35">
      <c r="A153">
        <v>0.18659999999999999</v>
      </c>
      <c r="B153">
        <v>0.21890000000000001</v>
      </c>
      <c r="C153" s="3">
        <f t="shared" ref="C153" si="24">ABS(A153-B153)</f>
        <v>3.2300000000000023E-2</v>
      </c>
      <c r="D153" s="3">
        <f t="shared" ref="D153" si="25">(A153-B153)/B153</f>
        <v>-0.14755596162631349</v>
      </c>
      <c r="E153">
        <v>0.18540000000000001</v>
      </c>
      <c r="F153">
        <v>0.21360000000000001</v>
      </c>
      <c r="G153" s="3">
        <f t="shared" ref="G153" si="26">ABS(E153-F153)</f>
        <v>2.8200000000000003E-2</v>
      </c>
      <c r="H153" s="3">
        <f t="shared" ref="H153" si="27">(E153-F153)/F153</f>
        <v>-0.13202247191011238</v>
      </c>
      <c r="I153">
        <v>0.182</v>
      </c>
      <c r="J153">
        <v>0.21629999999999999</v>
      </c>
      <c r="K153" s="3">
        <f t="shared" ref="K153" si="28">ABS(I153-J153)</f>
        <v>3.4299999999999997E-2</v>
      </c>
      <c r="L153" s="3">
        <f t="shared" ref="L153" si="29">(I153-J153)/J153</f>
        <v>-0.15857605177993528</v>
      </c>
      <c r="M153">
        <v>0.19220000000000001</v>
      </c>
      <c r="N153">
        <v>0.2286</v>
      </c>
      <c r="O153" s="3">
        <f t="shared" ref="O153" si="30">ABS(M153-N153)</f>
        <v>3.6399999999999988E-2</v>
      </c>
      <c r="P153" s="3">
        <f t="shared" ref="P153" si="31">(M153-N153)/N153</f>
        <v>-0.15923009623797021</v>
      </c>
      <c r="Q153" s="5" t="s">
        <v>7</v>
      </c>
      <c r="R153" s="5" t="s">
        <v>13</v>
      </c>
      <c r="S153" s="10">
        <v>43064</v>
      </c>
    </row>
    <row r="155" spans="1:19" x14ac:dyDescent="0.35">
      <c r="C155">
        <f>MAX(F24:F153)</f>
        <v>0.21360000000000001</v>
      </c>
    </row>
    <row r="156" spans="1:19" x14ac:dyDescent="0.35">
      <c r="C156" s="13">
        <f>MIN(F24:F153)</f>
        <v>0.02</v>
      </c>
    </row>
  </sheetData>
  <pageMargins left="0.7" right="0.7" top="0.75" bottom="0.75" header="0.3" footer="0.3"/>
  <pageSetup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N29" sqref="N29"/>
    </sheetView>
  </sheetViews>
  <sheetFormatPr defaultRowHeight="14.5" x14ac:dyDescent="0.35"/>
  <cols>
    <col min="1" max="1" width="10.81640625" bestFit="1" customWidth="1"/>
    <col min="2" max="2" width="10.1796875" bestFit="1" customWidth="1"/>
    <col min="4" max="4" width="11.7265625" bestFit="1" customWidth="1"/>
    <col min="5" max="5" width="14.81640625" bestFit="1" customWidth="1"/>
    <col min="6" max="7" width="13.81640625" bestFit="1" customWidth="1"/>
    <col min="9" max="9" width="10.81640625" bestFit="1" customWidth="1"/>
    <col min="10" max="10" width="10.1796875" bestFit="1" customWidth="1"/>
    <col min="12" max="12" width="11.7265625" bestFit="1" customWidth="1"/>
    <col min="13" max="13" width="13.81640625" bestFit="1" customWidth="1"/>
    <col min="14" max="14" width="11.7265625" bestFit="1" customWidth="1"/>
    <col min="15" max="15" width="13.81640625" bestFit="1" customWidth="1"/>
    <col min="16" max="16" width="10.1796875" bestFit="1" customWidth="1"/>
    <col min="19" max="19" width="11.7265625" bestFit="1" customWidth="1"/>
    <col min="20" max="20" width="13.81640625" bestFit="1" customWidth="1"/>
    <col min="22" max="22" width="10.81640625" bestFit="1" customWidth="1"/>
    <col min="23" max="23" width="10.1796875" bestFit="1" customWidth="1"/>
    <col min="26" max="26" width="11.7265625" bestFit="1" customWidth="1"/>
    <col min="27" max="27" width="13.81640625" bestFit="1" customWidth="1"/>
  </cols>
  <sheetData>
    <row r="1" spans="1:15" x14ac:dyDescent="0.35">
      <c r="A1" s="22" t="s">
        <v>23</v>
      </c>
      <c r="B1" s="22"/>
      <c r="C1" s="22"/>
      <c r="D1" s="22"/>
      <c r="E1" s="22"/>
      <c r="F1" s="22"/>
      <c r="H1" s="11"/>
      <c r="I1" s="22" t="s">
        <v>24</v>
      </c>
      <c r="J1" s="22"/>
      <c r="K1" s="22"/>
      <c r="L1" s="22"/>
      <c r="M1" s="22"/>
      <c r="N1" s="22"/>
    </row>
    <row r="2" spans="1:15" ht="15" thickBot="1" x14ac:dyDescent="0.4">
      <c r="A2" s="4" t="s">
        <v>14</v>
      </c>
      <c r="B2" s="4" t="s">
        <v>16</v>
      </c>
      <c r="C2" s="4" t="s">
        <v>9</v>
      </c>
      <c r="D2" s="4" t="s">
        <v>96</v>
      </c>
      <c r="E2" s="4" t="s">
        <v>25</v>
      </c>
      <c r="F2" s="4" t="s">
        <v>95</v>
      </c>
      <c r="G2" s="4" t="s">
        <v>17</v>
      </c>
      <c r="H2" s="12"/>
      <c r="I2" s="4" t="s">
        <v>14</v>
      </c>
      <c r="J2" s="4" t="s">
        <v>16</v>
      </c>
      <c r="K2" s="4" t="s">
        <v>9</v>
      </c>
      <c r="L2" s="4" t="s">
        <v>96</v>
      </c>
      <c r="M2" s="4" t="s">
        <v>25</v>
      </c>
      <c r="N2" s="4" t="s">
        <v>95</v>
      </c>
      <c r="O2" s="4" t="s">
        <v>17</v>
      </c>
    </row>
    <row r="3" spans="1:15" x14ac:dyDescent="0.35">
      <c r="A3" t="s">
        <v>19</v>
      </c>
      <c r="B3" t="s">
        <v>18</v>
      </c>
      <c r="C3">
        <v>181117</v>
      </c>
      <c r="D3">
        <v>190234</v>
      </c>
      <c r="E3" s="8">
        <v>190343</v>
      </c>
      <c r="F3">
        <v>3.3599999999999998E-2</v>
      </c>
      <c r="G3">
        <v>3.0499999999999999E-2</v>
      </c>
      <c r="H3" s="3"/>
      <c r="I3" t="s">
        <v>19</v>
      </c>
      <c r="J3" s="3" t="s">
        <v>18</v>
      </c>
      <c r="K3">
        <v>251117</v>
      </c>
      <c r="L3">
        <v>204723</v>
      </c>
      <c r="M3" s="3">
        <v>204831</v>
      </c>
      <c r="N3">
        <v>6.8500000000000005E-2</v>
      </c>
      <c r="O3">
        <v>5.67E-2</v>
      </c>
    </row>
    <row r="4" spans="1:15" x14ac:dyDescent="0.35">
      <c r="A4" t="s">
        <v>19</v>
      </c>
      <c r="B4" t="s">
        <v>18</v>
      </c>
      <c r="C4">
        <v>181117</v>
      </c>
      <c r="D4">
        <v>191709</v>
      </c>
      <c r="E4" s="8">
        <v>191643</v>
      </c>
      <c r="F4">
        <v>3.27E-2</v>
      </c>
      <c r="G4">
        <v>2.8899999999999999E-2</v>
      </c>
      <c r="I4" t="s">
        <v>19</v>
      </c>
      <c r="J4" s="3" t="s">
        <v>18</v>
      </c>
      <c r="K4">
        <v>251117</v>
      </c>
      <c r="L4">
        <v>205731</v>
      </c>
      <c r="M4">
        <v>205732</v>
      </c>
      <c r="N4">
        <v>4.02E-2</v>
      </c>
      <c r="O4">
        <v>3.61E-2</v>
      </c>
    </row>
    <row r="5" spans="1:15" x14ac:dyDescent="0.35">
      <c r="A5" t="s">
        <v>19</v>
      </c>
      <c r="B5" t="s">
        <v>18</v>
      </c>
      <c r="C5">
        <v>181117</v>
      </c>
      <c r="D5">
        <v>192938</v>
      </c>
      <c r="E5" s="8">
        <v>193144</v>
      </c>
      <c r="F5">
        <v>3.2300000000000002E-2</v>
      </c>
      <c r="G5">
        <v>2.7199999999999998E-2</v>
      </c>
      <c r="I5" t="s">
        <v>19</v>
      </c>
      <c r="J5" s="3" t="s">
        <v>18</v>
      </c>
      <c r="K5">
        <v>251117</v>
      </c>
      <c r="L5">
        <v>210611</v>
      </c>
      <c r="M5">
        <v>210536</v>
      </c>
      <c r="N5">
        <v>0.1749</v>
      </c>
      <c r="O5">
        <v>0.15970000000000001</v>
      </c>
    </row>
    <row r="6" spans="1:15" x14ac:dyDescent="0.35">
      <c r="A6" t="s">
        <v>19</v>
      </c>
      <c r="B6" t="s">
        <v>18</v>
      </c>
      <c r="C6">
        <v>181117</v>
      </c>
      <c r="D6">
        <v>194405</v>
      </c>
      <c r="E6" s="8">
        <v>194645</v>
      </c>
      <c r="F6">
        <v>3.1600000000000003E-2</v>
      </c>
      <c r="G6">
        <v>2.6700000000000002E-2</v>
      </c>
      <c r="I6" t="s">
        <v>19</v>
      </c>
      <c r="J6" s="3" t="s">
        <v>18</v>
      </c>
      <c r="K6">
        <v>251117</v>
      </c>
      <c r="L6">
        <v>212055</v>
      </c>
      <c r="M6">
        <v>211831</v>
      </c>
      <c r="N6">
        <v>0.1434</v>
      </c>
      <c r="O6">
        <v>0.123</v>
      </c>
    </row>
    <row r="7" spans="1:15" x14ac:dyDescent="0.35">
      <c r="A7" t="s">
        <v>19</v>
      </c>
      <c r="B7" t="s">
        <v>18</v>
      </c>
      <c r="C7">
        <v>181117</v>
      </c>
      <c r="D7">
        <v>195708</v>
      </c>
      <c r="E7" s="8">
        <v>195556</v>
      </c>
      <c r="F7">
        <v>3.0200000000000001E-2</v>
      </c>
      <c r="G7">
        <v>2.6700000000000002E-2</v>
      </c>
      <c r="I7" t="s">
        <v>19</v>
      </c>
      <c r="J7" s="3" t="s">
        <v>18</v>
      </c>
      <c r="K7">
        <v>251117</v>
      </c>
      <c r="L7">
        <v>213503</v>
      </c>
      <c r="M7">
        <v>213331</v>
      </c>
      <c r="N7">
        <v>0.1017</v>
      </c>
      <c r="O7">
        <v>7.9500000000000001E-2</v>
      </c>
    </row>
    <row r="8" spans="1:15" x14ac:dyDescent="0.35">
      <c r="A8" t="s">
        <v>19</v>
      </c>
      <c r="B8" t="s">
        <v>18</v>
      </c>
      <c r="C8">
        <v>181117</v>
      </c>
      <c r="D8">
        <v>200352</v>
      </c>
      <c r="E8" s="8">
        <v>200358</v>
      </c>
      <c r="F8">
        <v>2.9100000000000001E-2</v>
      </c>
      <c r="G8">
        <v>2.7799999999999998E-2</v>
      </c>
      <c r="I8" t="s">
        <v>19</v>
      </c>
      <c r="J8" s="3" t="s">
        <v>18</v>
      </c>
      <c r="K8">
        <v>251117</v>
      </c>
      <c r="L8">
        <v>215003</v>
      </c>
      <c r="M8">
        <v>214832</v>
      </c>
      <c r="N8">
        <v>0.1411</v>
      </c>
      <c r="O8">
        <v>0.1239</v>
      </c>
    </row>
    <row r="9" spans="1:15" x14ac:dyDescent="0.35">
      <c r="A9" t="s">
        <v>19</v>
      </c>
      <c r="B9" t="s">
        <v>18</v>
      </c>
      <c r="C9">
        <v>181117</v>
      </c>
      <c r="D9">
        <v>201653</v>
      </c>
      <c r="E9" s="8">
        <v>201648</v>
      </c>
      <c r="F9">
        <v>3.0599999999999999E-2</v>
      </c>
      <c r="G9">
        <v>2.7699999999999999E-2</v>
      </c>
      <c r="I9" t="s">
        <v>19</v>
      </c>
      <c r="J9" s="3" t="s">
        <v>18</v>
      </c>
      <c r="K9">
        <v>251117</v>
      </c>
      <c r="L9">
        <v>220103</v>
      </c>
      <c r="M9">
        <v>215835</v>
      </c>
      <c r="N9" s="3">
        <v>0.21890000000000001</v>
      </c>
      <c r="O9" s="3">
        <v>0.1988</v>
      </c>
    </row>
    <row r="10" spans="1:15" x14ac:dyDescent="0.35">
      <c r="A10" t="s">
        <v>19</v>
      </c>
      <c r="B10" t="s">
        <v>18</v>
      </c>
      <c r="C10">
        <v>181117</v>
      </c>
      <c r="D10">
        <v>203125</v>
      </c>
      <c r="E10" s="8">
        <v>203145</v>
      </c>
      <c r="F10">
        <v>2.7400000000000001E-2</v>
      </c>
      <c r="G10">
        <v>2.6800000000000001E-2</v>
      </c>
    </row>
    <row r="11" spans="1:15" ht="15" thickBot="1" x14ac:dyDescent="0.4">
      <c r="A11" t="s">
        <v>19</v>
      </c>
      <c r="B11" t="s">
        <v>18</v>
      </c>
      <c r="C11">
        <v>181117</v>
      </c>
      <c r="D11">
        <v>204348</v>
      </c>
      <c r="E11" s="8">
        <v>204646</v>
      </c>
      <c r="F11">
        <v>2.7E-2</v>
      </c>
      <c r="G11">
        <v>2.7199999999999998E-2</v>
      </c>
      <c r="I11" s="4" t="s">
        <v>14</v>
      </c>
      <c r="J11" s="4" t="s">
        <v>16</v>
      </c>
      <c r="K11" s="4" t="s">
        <v>9</v>
      </c>
      <c r="L11" s="4" t="s">
        <v>96</v>
      </c>
      <c r="M11" s="4" t="s">
        <v>25</v>
      </c>
      <c r="N11" s="4" t="s">
        <v>95</v>
      </c>
      <c r="O11" s="4" t="s">
        <v>17</v>
      </c>
    </row>
    <row r="12" spans="1:15" x14ac:dyDescent="0.35">
      <c r="A12" t="s">
        <v>19</v>
      </c>
      <c r="B12" t="s">
        <v>18</v>
      </c>
      <c r="C12">
        <v>181117</v>
      </c>
      <c r="D12">
        <v>205323</v>
      </c>
      <c r="E12" s="8">
        <v>205551</v>
      </c>
      <c r="F12">
        <v>2.4299999999999999E-2</v>
      </c>
      <c r="G12">
        <v>2.8400000000000002E-2</v>
      </c>
      <c r="I12" t="s">
        <v>19</v>
      </c>
      <c r="J12" s="3" t="s">
        <v>20</v>
      </c>
      <c r="K12">
        <v>251117</v>
      </c>
      <c r="L12">
        <v>204723</v>
      </c>
      <c r="M12" s="3">
        <v>204831</v>
      </c>
      <c r="N12">
        <v>6.3899999999999998E-2</v>
      </c>
      <c r="O12">
        <v>7.7299999999999994E-2</v>
      </c>
    </row>
    <row r="13" spans="1:15" x14ac:dyDescent="0.35">
      <c r="A13" t="s">
        <v>19</v>
      </c>
      <c r="B13" t="s">
        <v>18</v>
      </c>
      <c r="C13">
        <v>181117</v>
      </c>
      <c r="D13">
        <v>210025</v>
      </c>
      <c r="E13" s="8">
        <v>210352</v>
      </c>
      <c r="F13">
        <v>2.5600000000000001E-2</v>
      </c>
      <c r="G13">
        <v>2.8000000000000001E-2</v>
      </c>
      <c r="I13" t="s">
        <v>19</v>
      </c>
      <c r="J13" s="3" t="s">
        <v>20</v>
      </c>
      <c r="K13">
        <v>251117</v>
      </c>
      <c r="L13">
        <v>205731</v>
      </c>
      <c r="M13">
        <v>205732</v>
      </c>
      <c r="N13">
        <v>3.4299999999999997E-2</v>
      </c>
      <c r="O13">
        <v>2.8799999999999999E-2</v>
      </c>
    </row>
    <row r="14" spans="1:15" x14ac:dyDescent="0.35">
      <c r="A14" t="s">
        <v>19</v>
      </c>
      <c r="B14" t="s">
        <v>18</v>
      </c>
      <c r="C14">
        <v>181117</v>
      </c>
      <c r="D14">
        <v>211424</v>
      </c>
      <c r="E14" s="8">
        <v>211643</v>
      </c>
      <c r="F14">
        <v>2.46E-2</v>
      </c>
      <c r="G14">
        <v>2.8799999999999999E-2</v>
      </c>
      <c r="I14" t="s">
        <v>19</v>
      </c>
      <c r="J14" s="3" t="s">
        <v>20</v>
      </c>
      <c r="K14">
        <v>251117</v>
      </c>
      <c r="L14">
        <v>210611</v>
      </c>
      <c r="M14">
        <v>210536</v>
      </c>
      <c r="N14">
        <v>0.17199999999999999</v>
      </c>
      <c r="O14">
        <v>0.15820000000000001</v>
      </c>
    </row>
    <row r="15" spans="1:15" x14ac:dyDescent="0.35">
      <c r="A15" t="s">
        <v>19</v>
      </c>
      <c r="B15" t="s">
        <v>18</v>
      </c>
      <c r="C15">
        <v>181117</v>
      </c>
      <c r="D15">
        <v>212825</v>
      </c>
      <c r="E15" s="8">
        <v>213145</v>
      </c>
      <c r="F15">
        <v>2.3400000000000001E-2</v>
      </c>
      <c r="G15">
        <v>2.86E-2</v>
      </c>
      <c r="I15" t="s">
        <v>19</v>
      </c>
      <c r="J15" s="3" t="s">
        <v>20</v>
      </c>
      <c r="K15">
        <v>251117</v>
      </c>
      <c r="L15">
        <v>212055</v>
      </c>
      <c r="M15">
        <v>211831</v>
      </c>
      <c r="N15">
        <v>0.13969999999999999</v>
      </c>
      <c r="O15">
        <v>0.1086</v>
      </c>
    </row>
    <row r="16" spans="1:15" x14ac:dyDescent="0.35">
      <c r="A16" t="s">
        <v>19</v>
      </c>
      <c r="B16" t="s">
        <v>18</v>
      </c>
      <c r="C16">
        <v>181117</v>
      </c>
      <c r="D16">
        <v>214410</v>
      </c>
      <c r="E16" s="8">
        <v>214645</v>
      </c>
      <c r="F16" s="3">
        <v>2.06E-2</v>
      </c>
      <c r="G16" s="3">
        <v>2.81E-2</v>
      </c>
      <c r="I16" t="s">
        <v>19</v>
      </c>
      <c r="J16" s="3" t="s">
        <v>20</v>
      </c>
      <c r="K16">
        <v>251117</v>
      </c>
      <c r="L16">
        <v>213503</v>
      </c>
      <c r="M16">
        <v>213331</v>
      </c>
      <c r="N16">
        <v>9.6199999999999994E-2</v>
      </c>
      <c r="O16">
        <v>8.6599999999999996E-2</v>
      </c>
    </row>
    <row r="17" spans="1:15" x14ac:dyDescent="0.35">
      <c r="I17" t="s">
        <v>19</v>
      </c>
      <c r="J17" s="3" t="s">
        <v>20</v>
      </c>
      <c r="K17">
        <v>251117</v>
      </c>
      <c r="L17">
        <v>215003</v>
      </c>
      <c r="M17">
        <v>214832</v>
      </c>
      <c r="N17">
        <v>0.13780000000000001</v>
      </c>
      <c r="O17">
        <v>0.1258</v>
      </c>
    </row>
    <row r="18" spans="1:15" ht="15" thickBot="1" x14ac:dyDescent="0.4">
      <c r="A18" s="4" t="s">
        <v>14</v>
      </c>
      <c r="B18" s="4" t="s">
        <v>16</v>
      </c>
      <c r="C18" s="4" t="s">
        <v>9</v>
      </c>
      <c r="D18" s="4" t="s">
        <v>15</v>
      </c>
      <c r="E18" s="4" t="s">
        <v>25</v>
      </c>
      <c r="F18" s="4" t="s">
        <v>95</v>
      </c>
      <c r="G18" s="4" t="s">
        <v>17</v>
      </c>
      <c r="I18" t="s">
        <v>19</v>
      </c>
      <c r="J18" s="3" t="s">
        <v>20</v>
      </c>
      <c r="K18">
        <v>251117</v>
      </c>
      <c r="L18">
        <v>220103</v>
      </c>
      <c r="M18">
        <v>215835</v>
      </c>
      <c r="N18" s="3">
        <v>0.21360000000000001</v>
      </c>
      <c r="O18" s="3">
        <v>0.2029</v>
      </c>
    </row>
    <row r="19" spans="1:15" x14ac:dyDescent="0.35">
      <c r="A19" t="s">
        <v>19</v>
      </c>
      <c r="B19" t="s">
        <v>20</v>
      </c>
      <c r="C19">
        <v>181117</v>
      </c>
      <c r="D19">
        <v>190234</v>
      </c>
      <c r="E19" s="8">
        <v>190343</v>
      </c>
      <c r="F19">
        <v>2.2700000000000001E-2</v>
      </c>
      <c r="G19">
        <v>2.24E-2</v>
      </c>
    </row>
    <row r="20" spans="1:15" ht="15" thickBot="1" x14ac:dyDescent="0.4">
      <c r="A20" t="s">
        <v>19</v>
      </c>
      <c r="B20" t="s">
        <v>20</v>
      </c>
      <c r="C20">
        <v>181117</v>
      </c>
      <c r="D20">
        <v>191709</v>
      </c>
      <c r="E20" s="8">
        <v>191643</v>
      </c>
      <c r="F20">
        <v>2.3400000000000001E-2</v>
      </c>
      <c r="G20">
        <v>2.1700000000000001E-2</v>
      </c>
      <c r="I20" s="4" t="s">
        <v>14</v>
      </c>
      <c r="J20" s="4" t="s">
        <v>16</v>
      </c>
      <c r="K20" s="4" t="s">
        <v>9</v>
      </c>
      <c r="L20" s="4" t="s">
        <v>96</v>
      </c>
      <c r="M20" s="4" t="s">
        <v>25</v>
      </c>
      <c r="N20" s="4" t="s">
        <v>95</v>
      </c>
      <c r="O20" s="4" t="s">
        <v>17</v>
      </c>
    </row>
    <row r="21" spans="1:15" x14ac:dyDescent="0.35">
      <c r="A21" t="s">
        <v>19</v>
      </c>
      <c r="B21" t="s">
        <v>20</v>
      </c>
      <c r="C21">
        <v>181117</v>
      </c>
      <c r="D21">
        <v>192938</v>
      </c>
      <c r="E21" s="8">
        <v>193144</v>
      </c>
      <c r="F21">
        <v>2.2800000000000001E-2</v>
      </c>
      <c r="G21">
        <v>2.06E-2</v>
      </c>
      <c r="I21" t="s">
        <v>19</v>
      </c>
      <c r="J21" s="3" t="s">
        <v>21</v>
      </c>
      <c r="K21">
        <v>251117</v>
      </c>
      <c r="L21">
        <v>204723</v>
      </c>
      <c r="M21" s="3">
        <v>204831</v>
      </c>
      <c r="N21">
        <v>6.1400000000000003E-2</v>
      </c>
      <c r="O21">
        <v>4.7199999999999999E-2</v>
      </c>
    </row>
    <row r="22" spans="1:15" x14ac:dyDescent="0.35">
      <c r="A22" t="s">
        <v>19</v>
      </c>
      <c r="B22" t="s">
        <v>20</v>
      </c>
      <c r="C22">
        <v>181117</v>
      </c>
      <c r="D22">
        <v>194405</v>
      </c>
      <c r="E22" s="8">
        <v>194645</v>
      </c>
      <c r="F22">
        <v>2.23E-2</v>
      </c>
      <c r="G22">
        <v>2.0199999999999999E-2</v>
      </c>
      <c r="I22" t="s">
        <v>19</v>
      </c>
      <c r="J22" s="3" t="s">
        <v>21</v>
      </c>
      <c r="K22">
        <v>251117</v>
      </c>
      <c r="L22">
        <v>205731</v>
      </c>
      <c r="M22">
        <v>205732</v>
      </c>
      <c r="N22">
        <v>2.8000000000000001E-2</v>
      </c>
      <c r="O22">
        <v>2.6200000000000001E-2</v>
      </c>
    </row>
    <row r="23" spans="1:15" x14ac:dyDescent="0.35">
      <c r="A23" t="s">
        <v>19</v>
      </c>
      <c r="B23" t="s">
        <v>20</v>
      </c>
      <c r="C23">
        <v>181117</v>
      </c>
      <c r="D23">
        <v>195708</v>
      </c>
      <c r="E23" s="8">
        <v>195556</v>
      </c>
      <c r="F23">
        <v>2.1100000000000001E-2</v>
      </c>
      <c r="G23">
        <v>0.02</v>
      </c>
      <c r="I23" t="s">
        <v>19</v>
      </c>
      <c r="J23" s="3" t="s">
        <v>21</v>
      </c>
      <c r="K23">
        <v>251117</v>
      </c>
      <c r="L23">
        <v>210611</v>
      </c>
      <c r="M23">
        <v>210536</v>
      </c>
      <c r="N23">
        <v>0.18079999999999999</v>
      </c>
      <c r="O23">
        <v>0.161</v>
      </c>
    </row>
    <row r="24" spans="1:15" x14ac:dyDescent="0.35">
      <c r="A24" t="s">
        <v>19</v>
      </c>
      <c r="B24" t="s">
        <v>20</v>
      </c>
      <c r="C24">
        <v>181117</v>
      </c>
      <c r="D24">
        <v>200352</v>
      </c>
      <c r="E24" s="8">
        <v>200358</v>
      </c>
      <c r="F24">
        <v>2.1100000000000001E-2</v>
      </c>
      <c r="G24">
        <v>2.18E-2</v>
      </c>
      <c r="I24" t="s">
        <v>19</v>
      </c>
      <c r="J24" s="3" t="s">
        <v>21</v>
      </c>
      <c r="K24">
        <v>251117</v>
      </c>
      <c r="L24">
        <v>212055</v>
      </c>
      <c r="M24">
        <v>211831</v>
      </c>
      <c r="N24">
        <v>0.1363</v>
      </c>
      <c r="O24">
        <v>0.104</v>
      </c>
    </row>
    <row r="25" spans="1:15" x14ac:dyDescent="0.35">
      <c r="A25" t="s">
        <v>19</v>
      </c>
      <c r="B25" t="s">
        <v>20</v>
      </c>
      <c r="C25">
        <v>181117</v>
      </c>
      <c r="D25">
        <v>201653</v>
      </c>
      <c r="E25" s="8">
        <v>201648</v>
      </c>
      <c r="F25">
        <v>2.1600000000000001E-2</v>
      </c>
      <c r="G25">
        <v>2.0500000000000001E-2</v>
      </c>
      <c r="I25" t="s">
        <v>19</v>
      </c>
      <c r="J25" s="3" t="s">
        <v>21</v>
      </c>
      <c r="K25">
        <v>251117</v>
      </c>
      <c r="L25">
        <v>213503</v>
      </c>
      <c r="M25">
        <v>213331</v>
      </c>
      <c r="N25">
        <v>8.9599999999999999E-2</v>
      </c>
      <c r="O25">
        <v>8.09E-2</v>
      </c>
    </row>
    <row r="26" spans="1:15" x14ac:dyDescent="0.35">
      <c r="A26" t="s">
        <v>19</v>
      </c>
      <c r="B26" t="s">
        <v>20</v>
      </c>
      <c r="C26">
        <v>181117</v>
      </c>
      <c r="D26">
        <v>203125</v>
      </c>
      <c r="E26" s="8">
        <v>203145</v>
      </c>
      <c r="F26">
        <v>1.9699999999999999E-2</v>
      </c>
      <c r="G26">
        <v>2.0799999999999999E-2</v>
      </c>
      <c r="I26" t="s">
        <v>19</v>
      </c>
      <c r="J26" s="3" t="s">
        <v>21</v>
      </c>
      <c r="K26">
        <v>251117</v>
      </c>
      <c r="L26">
        <v>215003</v>
      </c>
      <c r="M26">
        <v>214832</v>
      </c>
      <c r="N26">
        <v>0.13059999999999999</v>
      </c>
      <c r="O26">
        <v>0.1206</v>
      </c>
    </row>
    <row r="27" spans="1:15" x14ac:dyDescent="0.35">
      <c r="A27" t="s">
        <v>19</v>
      </c>
      <c r="B27" t="s">
        <v>20</v>
      </c>
      <c r="C27">
        <v>181117</v>
      </c>
      <c r="D27">
        <v>204348</v>
      </c>
      <c r="E27" s="8">
        <v>204646</v>
      </c>
      <c r="F27">
        <v>2.0500000000000001E-2</v>
      </c>
      <c r="G27">
        <v>2.0500000000000001E-2</v>
      </c>
      <c r="I27" t="s">
        <v>19</v>
      </c>
      <c r="J27" s="3" t="s">
        <v>21</v>
      </c>
      <c r="K27">
        <v>251117</v>
      </c>
      <c r="L27">
        <v>220103</v>
      </c>
      <c r="M27">
        <v>215835</v>
      </c>
      <c r="N27" s="3">
        <v>0.21629999999999999</v>
      </c>
      <c r="O27" s="3">
        <v>0.2006</v>
      </c>
    </row>
    <row r="28" spans="1:15" x14ac:dyDescent="0.35">
      <c r="A28" t="s">
        <v>19</v>
      </c>
      <c r="B28" t="s">
        <v>20</v>
      </c>
      <c r="C28">
        <v>181117</v>
      </c>
      <c r="D28">
        <v>205323</v>
      </c>
      <c r="E28" s="8">
        <v>205551</v>
      </c>
      <c r="F28">
        <v>1.78E-2</v>
      </c>
      <c r="G28">
        <v>2.23E-2</v>
      </c>
    </row>
    <row r="29" spans="1:15" ht="15" thickBot="1" x14ac:dyDescent="0.4">
      <c r="A29" t="s">
        <v>19</v>
      </c>
      <c r="B29" t="s">
        <v>20</v>
      </c>
      <c r="C29">
        <v>181117</v>
      </c>
      <c r="D29">
        <v>210025</v>
      </c>
      <c r="E29" s="8">
        <v>210352</v>
      </c>
      <c r="F29">
        <v>1.9099999999999999E-2</v>
      </c>
      <c r="G29">
        <v>2.1700000000000001E-2</v>
      </c>
      <c r="I29" s="4" t="s">
        <v>14</v>
      </c>
      <c r="J29" s="4" t="s">
        <v>16</v>
      </c>
      <c r="K29" s="4" t="s">
        <v>9</v>
      </c>
      <c r="L29" s="4" t="s">
        <v>96</v>
      </c>
      <c r="M29" s="4" t="s">
        <v>25</v>
      </c>
      <c r="N29" s="4" t="s">
        <v>95</v>
      </c>
      <c r="O29" s="4" t="s">
        <v>17</v>
      </c>
    </row>
    <row r="30" spans="1:15" x14ac:dyDescent="0.35">
      <c r="A30" t="s">
        <v>19</v>
      </c>
      <c r="B30" t="s">
        <v>20</v>
      </c>
      <c r="C30">
        <v>181117</v>
      </c>
      <c r="D30">
        <v>211424</v>
      </c>
      <c r="E30" s="8">
        <v>211643</v>
      </c>
      <c r="F30">
        <v>1.95E-2</v>
      </c>
      <c r="G30">
        <v>2.2200000000000001E-2</v>
      </c>
      <c r="I30" t="s">
        <v>19</v>
      </c>
      <c r="J30" s="3" t="s">
        <v>22</v>
      </c>
      <c r="K30">
        <v>251117</v>
      </c>
      <c r="L30">
        <v>204723</v>
      </c>
      <c r="M30" s="3">
        <v>204831</v>
      </c>
      <c r="N30">
        <v>6.8199999999999997E-2</v>
      </c>
      <c r="O30">
        <v>4.6199999999999998E-2</v>
      </c>
    </row>
    <row r="31" spans="1:15" x14ac:dyDescent="0.35">
      <c r="A31" t="s">
        <v>19</v>
      </c>
      <c r="B31" t="s">
        <v>20</v>
      </c>
      <c r="C31">
        <v>181117</v>
      </c>
      <c r="D31">
        <v>212825</v>
      </c>
      <c r="E31" s="8">
        <v>213145</v>
      </c>
      <c r="F31">
        <v>1.78E-2</v>
      </c>
      <c r="G31">
        <v>2.2200000000000001E-2</v>
      </c>
      <c r="I31" t="s">
        <v>19</v>
      </c>
      <c r="J31" s="3" t="s">
        <v>22</v>
      </c>
      <c r="K31">
        <v>251117</v>
      </c>
      <c r="L31">
        <v>205731</v>
      </c>
      <c r="M31">
        <v>205732</v>
      </c>
      <c r="N31">
        <v>3.09E-2</v>
      </c>
      <c r="O31">
        <v>2.4299999999999999E-2</v>
      </c>
    </row>
    <row r="32" spans="1:15" x14ac:dyDescent="0.35">
      <c r="A32" t="s">
        <v>19</v>
      </c>
      <c r="B32" t="s">
        <v>20</v>
      </c>
      <c r="C32">
        <v>181117</v>
      </c>
      <c r="D32">
        <v>214410</v>
      </c>
      <c r="E32" s="8">
        <v>214645</v>
      </c>
      <c r="F32" s="3">
        <v>1.7899999999999999E-2</v>
      </c>
      <c r="G32" s="3">
        <v>2.1700000000000001E-2</v>
      </c>
      <c r="I32" t="s">
        <v>19</v>
      </c>
      <c r="J32" s="3" t="s">
        <v>22</v>
      </c>
      <c r="K32">
        <v>251117</v>
      </c>
      <c r="L32">
        <v>210611</v>
      </c>
      <c r="M32">
        <v>210536</v>
      </c>
      <c r="N32">
        <v>0.19059999999999999</v>
      </c>
      <c r="O32">
        <v>0.17230000000000001</v>
      </c>
    </row>
    <row r="33" spans="1:15" x14ac:dyDescent="0.35">
      <c r="I33" t="s">
        <v>19</v>
      </c>
      <c r="J33" s="3" t="s">
        <v>22</v>
      </c>
      <c r="K33">
        <v>251117</v>
      </c>
      <c r="L33">
        <v>212055</v>
      </c>
      <c r="M33">
        <v>211831</v>
      </c>
      <c r="N33">
        <v>0.1429</v>
      </c>
      <c r="O33">
        <v>0.1048</v>
      </c>
    </row>
    <row r="34" spans="1:15" ht="15" thickBot="1" x14ac:dyDescent="0.4">
      <c r="A34" s="4" t="s">
        <v>14</v>
      </c>
      <c r="B34" s="4" t="s">
        <v>16</v>
      </c>
      <c r="C34" s="4" t="s">
        <v>9</v>
      </c>
      <c r="D34" s="4" t="s">
        <v>15</v>
      </c>
      <c r="E34" s="4" t="s">
        <v>25</v>
      </c>
      <c r="F34" s="4" t="s">
        <v>95</v>
      </c>
      <c r="G34" s="4" t="s">
        <v>17</v>
      </c>
      <c r="I34" t="s">
        <v>19</v>
      </c>
      <c r="J34" s="3" t="s">
        <v>22</v>
      </c>
      <c r="K34">
        <v>251117</v>
      </c>
      <c r="L34">
        <v>213503</v>
      </c>
      <c r="M34">
        <v>213331</v>
      </c>
      <c r="N34">
        <v>9.2999999999999999E-2</v>
      </c>
      <c r="O34">
        <v>8.2000000000000003E-2</v>
      </c>
    </row>
    <row r="35" spans="1:15" x14ac:dyDescent="0.35">
      <c r="A35" t="s">
        <v>19</v>
      </c>
      <c r="B35" t="s">
        <v>21</v>
      </c>
      <c r="C35">
        <v>181117</v>
      </c>
      <c r="D35">
        <v>190234</v>
      </c>
      <c r="E35" s="8">
        <v>190343</v>
      </c>
      <c r="F35">
        <v>1.44E-2</v>
      </c>
      <c r="G35">
        <v>1.5299999999999999E-2</v>
      </c>
      <c r="I35" t="s">
        <v>19</v>
      </c>
      <c r="J35" s="3" t="s">
        <v>22</v>
      </c>
      <c r="K35">
        <v>251117</v>
      </c>
      <c r="L35">
        <v>215003</v>
      </c>
      <c r="M35">
        <v>214832</v>
      </c>
      <c r="N35">
        <v>0.13619999999999999</v>
      </c>
      <c r="O35">
        <v>0.12659999999999999</v>
      </c>
    </row>
    <row r="36" spans="1:15" x14ac:dyDescent="0.35">
      <c r="A36" t="s">
        <v>19</v>
      </c>
      <c r="B36" t="s">
        <v>21</v>
      </c>
      <c r="C36">
        <v>181117</v>
      </c>
      <c r="D36">
        <v>191709</v>
      </c>
      <c r="E36" s="8">
        <v>191643</v>
      </c>
      <c r="F36">
        <v>1.4500000000000001E-2</v>
      </c>
      <c r="G36">
        <v>1.3899999999999999E-2</v>
      </c>
      <c r="I36" t="s">
        <v>19</v>
      </c>
      <c r="J36" s="3" t="s">
        <v>22</v>
      </c>
      <c r="K36">
        <v>251117</v>
      </c>
      <c r="L36">
        <v>220103</v>
      </c>
      <c r="M36">
        <v>215835</v>
      </c>
      <c r="N36" s="3">
        <v>0.2286</v>
      </c>
      <c r="O36" s="3">
        <v>0.2107</v>
      </c>
    </row>
    <row r="37" spans="1:15" x14ac:dyDescent="0.35">
      <c r="A37" t="s">
        <v>19</v>
      </c>
      <c r="B37" t="s">
        <v>21</v>
      </c>
      <c r="C37">
        <v>181117</v>
      </c>
      <c r="D37">
        <v>192938</v>
      </c>
      <c r="E37" s="8">
        <v>193144</v>
      </c>
      <c r="F37">
        <v>1.47E-2</v>
      </c>
      <c r="G37">
        <v>1.3899999999999999E-2</v>
      </c>
    </row>
    <row r="38" spans="1:15" x14ac:dyDescent="0.35">
      <c r="A38" t="s">
        <v>19</v>
      </c>
      <c r="B38" t="s">
        <v>21</v>
      </c>
      <c r="C38">
        <v>181117</v>
      </c>
      <c r="D38">
        <v>194405</v>
      </c>
      <c r="E38" s="8">
        <v>194645</v>
      </c>
      <c r="F38">
        <v>1.4E-2</v>
      </c>
      <c r="G38">
        <v>1.37E-2</v>
      </c>
    </row>
    <row r="39" spans="1:15" x14ac:dyDescent="0.35">
      <c r="A39" t="s">
        <v>19</v>
      </c>
      <c r="B39" t="s">
        <v>21</v>
      </c>
      <c r="C39">
        <v>181117</v>
      </c>
      <c r="D39">
        <v>195708</v>
      </c>
      <c r="E39" s="8">
        <v>195556</v>
      </c>
      <c r="F39">
        <v>1.35E-2</v>
      </c>
      <c r="G39">
        <v>1.4E-2</v>
      </c>
    </row>
    <row r="40" spans="1:15" x14ac:dyDescent="0.35">
      <c r="A40" t="s">
        <v>19</v>
      </c>
      <c r="B40" t="s">
        <v>21</v>
      </c>
      <c r="C40">
        <v>181117</v>
      </c>
      <c r="D40">
        <v>200352</v>
      </c>
      <c r="E40" s="8">
        <v>200358</v>
      </c>
      <c r="F40">
        <v>1.4E-2</v>
      </c>
      <c r="G40">
        <v>1.4200000000000001E-2</v>
      </c>
    </row>
    <row r="41" spans="1:15" x14ac:dyDescent="0.35">
      <c r="A41" t="s">
        <v>19</v>
      </c>
      <c r="B41" t="s">
        <v>21</v>
      </c>
      <c r="C41">
        <v>181117</v>
      </c>
      <c r="D41">
        <v>201653</v>
      </c>
      <c r="E41" s="8">
        <v>201648</v>
      </c>
      <c r="F41">
        <v>1.41E-2</v>
      </c>
      <c r="G41">
        <v>1.37E-2</v>
      </c>
    </row>
    <row r="42" spans="1:15" x14ac:dyDescent="0.35">
      <c r="A42" t="s">
        <v>19</v>
      </c>
      <c r="B42" t="s">
        <v>21</v>
      </c>
      <c r="C42">
        <v>181117</v>
      </c>
      <c r="D42">
        <v>203125</v>
      </c>
      <c r="E42" s="8">
        <v>203145</v>
      </c>
      <c r="F42">
        <v>1.34E-2</v>
      </c>
      <c r="G42">
        <v>1.3599999999999999E-2</v>
      </c>
    </row>
    <row r="43" spans="1:15" x14ac:dyDescent="0.35">
      <c r="A43" t="s">
        <v>19</v>
      </c>
      <c r="B43" t="s">
        <v>21</v>
      </c>
      <c r="C43">
        <v>181117</v>
      </c>
      <c r="D43">
        <v>204348</v>
      </c>
      <c r="E43" s="8">
        <v>204646</v>
      </c>
      <c r="F43">
        <v>1.3899999999999999E-2</v>
      </c>
      <c r="G43">
        <v>1.37E-2</v>
      </c>
    </row>
    <row r="44" spans="1:15" x14ac:dyDescent="0.35">
      <c r="A44" t="s">
        <v>19</v>
      </c>
      <c r="B44" t="s">
        <v>21</v>
      </c>
      <c r="C44">
        <v>181117</v>
      </c>
      <c r="D44">
        <v>205323</v>
      </c>
      <c r="E44" s="8">
        <v>205551</v>
      </c>
      <c r="F44">
        <v>1.29E-2</v>
      </c>
      <c r="G44">
        <v>1.4999999999999999E-2</v>
      </c>
    </row>
    <row r="45" spans="1:15" x14ac:dyDescent="0.35">
      <c r="A45" t="s">
        <v>19</v>
      </c>
      <c r="B45" t="s">
        <v>21</v>
      </c>
      <c r="C45">
        <v>181117</v>
      </c>
      <c r="D45">
        <v>210025</v>
      </c>
      <c r="E45" s="8">
        <v>210352</v>
      </c>
      <c r="F45">
        <v>1.35E-2</v>
      </c>
      <c r="G45">
        <v>1.3899999999999999E-2</v>
      </c>
    </row>
    <row r="46" spans="1:15" x14ac:dyDescent="0.35">
      <c r="A46" t="s">
        <v>19</v>
      </c>
      <c r="B46" t="s">
        <v>21</v>
      </c>
      <c r="C46">
        <v>181117</v>
      </c>
      <c r="D46">
        <v>211424</v>
      </c>
      <c r="E46" s="8">
        <v>211643</v>
      </c>
      <c r="F46">
        <v>1.44E-2</v>
      </c>
      <c r="G46">
        <v>1.46E-2</v>
      </c>
    </row>
    <row r="47" spans="1:15" x14ac:dyDescent="0.35">
      <c r="A47" t="s">
        <v>19</v>
      </c>
      <c r="B47" t="s">
        <v>21</v>
      </c>
      <c r="C47">
        <v>181117</v>
      </c>
      <c r="D47">
        <v>212825</v>
      </c>
      <c r="E47" s="8">
        <v>213145</v>
      </c>
      <c r="F47">
        <v>1.3299999999999999E-2</v>
      </c>
      <c r="G47">
        <v>1.46E-2</v>
      </c>
    </row>
    <row r="48" spans="1:15" x14ac:dyDescent="0.35">
      <c r="A48" t="s">
        <v>19</v>
      </c>
      <c r="B48" t="s">
        <v>21</v>
      </c>
      <c r="C48">
        <v>181117</v>
      </c>
      <c r="D48">
        <v>214410</v>
      </c>
      <c r="E48" s="8">
        <v>214645</v>
      </c>
      <c r="F48" s="3">
        <v>1.21E-2</v>
      </c>
      <c r="G48" s="3">
        <v>1.4E-2</v>
      </c>
    </row>
    <row r="50" spans="1:7" ht="15" thickBot="1" x14ac:dyDescent="0.4">
      <c r="A50" s="4" t="s">
        <v>14</v>
      </c>
      <c r="B50" s="4" t="s">
        <v>16</v>
      </c>
      <c r="C50" s="4" t="s">
        <v>9</v>
      </c>
      <c r="D50" s="4" t="s">
        <v>15</v>
      </c>
      <c r="E50" s="4" t="s">
        <v>25</v>
      </c>
      <c r="F50" s="4" t="s">
        <v>95</v>
      </c>
      <c r="G50" s="4" t="s">
        <v>17</v>
      </c>
    </row>
    <row r="51" spans="1:7" x14ac:dyDescent="0.35">
      <c r="A51" t="s">
        <v>19</v>
      </c>
      <c r="B51" t="s">
        <v>22</v>
      </c>
      <c r="C51">
        <v>181117</v>
      </c>
      <c r="D51">
        <v>190234</v>
      </c>
      <c r="E51" s="8">
        <v>190343</v>
      </c>
      <c r="F51">
        <v>1.14E-2</v>
      </c>
      <c r="G51">
        <v>1.61E-2</v>
      </c>
    </row>
    <row r="52" spans="1:7" x14ac:dyDescent="0.35">
      <c r="A52" t="s">
        <v>19</v>
      </c>
      <c r="B52" t="s">
        <v>22</v>
      </c>
      <c r="C52">
        <v>181117</v>
      </c>
      <c r="D52">
        <v>191709</v>
      </c>
      <c r="E52" s="8">
        <v>191643</v>
      </c>
      <c r="F52">
        <v>1.24E-2</v>
      </c>
      <c r="G52">
        <v>1.4800000000000001E-2</v>
      </c>
    </row>
    <row r="53" spans="1:7" x14ac:dyDescent="0.35">
      <c r="A53" t="s">
        <v>19</v>
      </c>
      <c r="B53" t="s">
        <v>22</v>
      </c>
      <c r="C53">
        <v>181117</v>
      </c>
      <c r="D53">
        <v>192938</v>
      </c>
      <c r="E53" s="8">
        <v>193144</v>
      </c>
      <c r="F53">
        <v>1.26E-2</v>
      </c>
      <c r="G53">
        <v>1.4200000000000001E-2</v>
      </c>
    </row>
    <row r="54" spans="1:7" x14ac:dyDescent="0.35">
      <c r="A54" t="s">
        <v>19</v>
      </c>
      <c r="B54" t="s">
        <v>22</v>
      </c>
      <c r="C54">
        <v>181117</v>
      </c>
      <c r="D54">
        <v>194405</v>
      </c>
      <c r="E54" s="8">
        <v>194645</v>
      </c>
      <c r="F54">
        <v>1.1900000000000001E-2</v>
      </c>
      <c r="G54">
        <v>1.46E-2</v>
      </c>
    </row>
    <row r="55" spans="1:7" x14ac:dyDescent="0.35">
      <c r="A55" t="s">
        <v>19</v>
      </c>
      <c r="B55" t="s">
        <v>22</v>
      </c>
      <c r="C55">
        <v>181117</v>
      </c>
      <c r="D55">
        <v>195708</v>
      </c>
      <c r="E55" s="8">
        <v>195556</v>
      </c>
      <c r="F55">
        <v>1.09E-2</v>
      </c>
      <c r="G55">
        <v>1.44E-2</v>
      </c>
    </row>
    <row r="56" spans="1:7" x14ac:dyDescent="0.35">
      <c r="A56" t="s">
        <v>19</v>
      </c>
      <c r="B56" t="s">
        <v>22</v>
      </c>
      <c r="C56">
        <v>181117</v>
      </c>
      <c r="D56">
        <v>200352</v>
      </c>
      <c r="E56" s="8">
        <v>200358</v>
      </c>
      <c r="F56">
        <v>1.24E-2</v>
      </c>
      <c r="G56">
        <v>1.46E-2</v>
      </c>
    </row>
    <row r="57" spans="1:7" x14ac:dyDescent="0.35">
      <c r="A57" t="s">
        <v>19</v>
      </c>
      <c r="B57" t="s">
        <v>22</v>
      </c>
      <c r="C57">
        <v>181117</v>
      </c>
      <c r="D57">
        <v>201653</v>
      </c>
      <c r="E57" s="8">
        <v>201648</v>
      </c>
      <c r="F57">
        <v>1.2800000000000001E-2</v>
      </c>
      <c r="G57">
        <v>1.3599999999999999E-2</v>
      </c>
    </row>
    <row r="58" spans="1:7" x14ac:dyDescent="0.35">
      <c r="A58" t="s">
        <v>19</v>
      </c>
      <c r="B58" t="s">
        <v>22</v>
      </c>
      <c r="C58">
        <v>181117</v>
      </c>
      <c r="D58">
        <v>203125</v>
      </c>
      <c r="E58" s="8">
        <v>203145</v>
      </c>
      <c r="F58">
        <v>1.18E-2</v>
      </c>
      <c r="G58">
        <v>1.4E-2</v>
      </c>
    </row>
    <row r="59" spans="1:7" x14ac:dyDescent="0.35">
      <c r="A59" t="s">
        <v>19</v>
      </c>
      <c r="B59" t="s">
        <v>22</v>
      </c>
      <c r="C59">
        <v>181117</v>
      </c>
      <c r="D59">
        <v>204348</v>
      </c>
      <c r="E59" s="8">
        <v>204646</v>
      </c>
      <c r="F59">
        <v>1.2999999999999999E-2</v>
      </c>
      <c r="G59">
        <v>1.32E-2</v>
      </c>
    </row>
    <row r="60" spans="1:7" x14ac:dyDescent="0.35">
      <c r="A60" t="s">
        <v>19</v>
      </c>
      <c r="B60" t="s">
        <v>22</v>
      </c>
      <c r="C60">
        <v>181117</v>
      </c>
      <c r="D60">
        <v>205323</v>
      </c>
      <c r="E60" s="8">
        <v>205551</v>
      </c>
      <c r="F60">
        <v>1.2E-2</v>
      </c>
      <c r="G60">
        <v>1.4800000000000001E-2</v>
      </c>
    </row>
    <row r="61" spans="1:7" x14ac:dyDescent="0.35">
      <c r="A61" t="s">
        <v>19</v>
      </c>
      <c r="B61" t="s">
        <v>22</v>
      </c>
      <c r="C61">
        <v>181117</v>
      </c>
      <c r="D61">
        <v>210025</v>
      </c>
      <c r="E61" s="8">
        <v>210352</v>
      </c>
      <c r="F61">
        <v>1.1299999999999999E-2</v>
      </c>
      <c r="G61">
        <v>1.43E-2</v>
      </c>
    </row>
    <row r="62" spans="1:7" x14ac:dyDescent="0.35">
      <c r="A62" t="s">
        <v>19</v>
      </c>
      <c r="B62" t="s">
        <v>22</v>
      </c>
      <c r="C62">
        <v>181117</v>
      </c>
      <c r="D62">
        <v>211424</v>
      </c>
      <c r="E62" s="8">
        <v>211643</v>
      </c>
      <c r="F62">
        <v>1.29E-2</v>
      </c>
      <c r="G62">
        <v>1.43E-2</v>
      </c>
    </row>
    <row r="63" spans="1:7" x14ac:dyDescent="0.35">
      <c r="A63" t="s">
        <v>19</v>
      </c>
      <c r="B63" t="s">
        <v>22</v>
      </c>
      <c r="C63">
        <v>181117</v>
      </c>
      <c r="D63">
        <v>212825</v>
      </c>
      <c r="E63" s="8">
        <v>213145</v>
      </c>
      <c r="F63">
        <v>1.2500000000000001E-2</v>
      </c>
      <c r="G63">
        <v>1.43E-2</v>
      </c>
    </row>
    <row r="64" spans="1:7" x14ac:dyDescent="0.35">
      <c r="A64" t="s">
        <v>19</v>
      </c>
      <c r="B64" t="s">
        <v>22</v>
      </c>
      <c r="C64">
        <v>181117</v>
      </c>
      <c r="D64">
        <v>214410</v>
      </c>
      <c r="E64" s="8">
        <v>214645</v>
      </c>
      <c r="F64" s="3">
        <v>1.1599999999999999E-2</v>
      </c>
      <c r="G64" s="3">
        <v>1.34E-2</v>
      </c>
    </row>
  </sheetData>
  <mergeCells count="2">
    <mergeCell ref="A1:F1"/>
    <mergeCell ref="I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1"/>
  <sheetViews>
    <sheetView workbookViewId="0">
      <selection activeCell="S1" sqref="S1"/>
    </sheetView>
  </sheetViews>
  <sheetFormatPr defaultRowHeight="14.5" x14ac:dyDescent="0.35"/>
  <cols>
    <col min="1" max="1" width="10.7265625" bestFit="1" customWidth="1"/>
    <col min="2" max="2" width="11.81640625" bestFit="1" customWidth="1"/>
    <col min="6" max="6" width="11.1796875" bestFit="1" customWidth="1"/>
    <col min="7" max="7" width="10.7265625" bestFit="1" customWidth="1"/>
    <col min="8" max="8" width="11.81640625" bestFit="1" customWidth="1"/>
    <col min="12" max="12" width="12" bestFit="1" customWidth="1"/>
    <col min="13" max="13" width="10.7265625" bestFit="1" customWidth="1"/>
    <col min="14" max="14" width="11.81640625" bestFit="1" customWidth="1"/>
    <col min="15" max="15" width="7" bestFit="1" customWidth="1"/>
    <col min="16" max="16" width="12.7265625" bestFit="1" customWidth="1"/>
    <col min="20" max="20" width="11.81640625" bestFit="1" customWidth="1"/>
    <col min="23" max="24" width="12" bestFit="1" customWidth="1"/>
  </cols>
  <sheetData>
    <row r="1" spans="1:28" ht="15" thickBot="1" x14ac:dyDescent="0.4">
      <c r="A1" s="4" t="s">
        <v>92</v>
      </c>
      <c r="B1" s="4" t="s">
        <v>26</v>
      </c>
      <c r="C1" s="2" t="s">
        <v>32</v>
      </c>
      <c r="D1" s="2"/>
      <c r="E1" t="s">
        <v>34</v>
      </c>
      <c r="F1" t="s">
        <v>35</v>
      </c>
      <c r="G1" s="4" t="s">
        <v>93</v>
      </c>
      <c r="H1" s="4" t="s">
        <v>27</v>
      </c>
      <c r="I1" s="2" t="s">
        <v>32</v>
      </c>
      <c r="J1" s="2"/>
      <c r="K1" t="s">
        <v>34</v>
      </c>
      <c r="L1" t="s">
        <v>35</v>
      </c>
      <c r="M1" s="4" t="s">
        <v>94</v>
      </c>
      <c r="N1" s="4" t="s">
        <v>28</v>
      </c>
      <c r="O1" s="2" t="s">
        <v>32</v>
      </c>
      <c r="P1" s="2"/>
      <c r="Q1" t="s">
        <v>34</v>
      </c>
      <c r="R1" t="s">
        <v>35</v>
      </c>
      <c r="S1" s="4" t="s">
        <v>97</v>
      </c>
      <c r="T1" s="4" t="s">
        <v>29</v>
      </c>
      <c r="U1" s="2" t="s">
        <v>32</v>
      </c>
      <c r="V1" s="2"/>
      <c r="W1" s="5" t="s">
        <v>34</v>
      </c>
      <c r="X1" t="s">
        <v>35</v>
      </c>
      <c r="Y1" s="4" t="s">
        <v>0</v>
      </c>
      <c r="Z1" s="4" t="s">
        <v>2</v>
      </c>
      <c r="AA1" s="4" t="s">
        <v>9</v>
      </c>
      <c r="AB1" s="14" t="s">
        <v>36</v>
      </c>
    </row>
    <row r="2" spans="1:28" x14ac:dyDescent="0.35">
      <c r="A2" s="3">
        <v>0.21920000000000001</v>
      </c>
      <c r="B2" s="3">
        <v>0.21609999999999999</v>
      </c>
      <c r="C2" s="3">
        <f>ABS(A2-B2)</f>
        <v>3.1000000000000194E-3</v>
      </c>
      <c r="D2" s="3">
        <f>(A2-B2)/B2</f>
        <v>1.4345210550671077E-2</v>
      </c>
      <c r="E2">
        <f>ABS(D2)</f>
        <v>1.4345210550671077E-2</v>
      </c>
      <c r="F2">
        <f>AVERAGE(E2:E131)*100</f>
        <v>9.0268807033147276</v>
      </c>
      <c r="G2" s="3">
        <v>0.1731</v>
      </c>
      <c r="H2" s="3">
        <v>0.161</v>
      </c>
      <c r="I2" s="3">
        <f>ABS(G2-H2)</f>
        <v>1.21E-2</v>
      </c>
      <c r="J2" s="3">
        <f>(G2-H2)/H2</f>
        <v>7.515527950310559E-2</v>
      </c>
      <c r="K2">
        <f>ABS(J2)</f>
        <v>7.515527950310559E-2</v>
      </c>
      <c r="L2">
        <f>AVERAGE(K2:K131)*100</f>
        <v>10.773500744088169</v>
      </c>
      <c r="M2" s="3">
        <v>8.0699999999999994E-2</v>
      </c>
      <c r="N2" s="3">
        <v>9.0300000000000005E-2</v>
      </c>
      <c r="O2" s="3">
        <f>ABS(M2-N2)</f>
        <v>9.6000000000000113E-3</v>
      </c>
      <c r="P2" s="3">
        <f>(M2-N2)/N2</f>
        <v>-0.1063122923588041</v>
      </c>
      <c r="Q2">
        <f>ABS(P2)</f>
        <v>0.1063122923588041</v>
      </c>
      <c r="R2">
        <f>AVERAGE(Q2:Q131)*100</f>
        <v>7.8885140698583172</v>
      </c>
      <c r="S2" s="3">
        <v>5.7200000000000001E-2</v>
      </c>
      <c r="T2" s="3">
        <v>5.6800000000000003E-2</v>
      </c>
      <c r="U2" s="3">
        <f>ABS(S2-T2)</f>
        <v>3.9999999999999758E-4</v>
      </c>
      <c r="V2" s="3">
        <f>(S2-T2)/T2</f>
        <v>7.0422535211267174E-3</v>
      </c>
      <c r="W2">
        <f>ABS(V2)</f>
        <v>7.0422535211267174E-3</v>
      </c>
      <c r="X2">
        <f>AVERAGE(W2:W131)*100</f>
        <v>14.15441477400519</v>
      </c>
      <c r="Y2" s="3" t="s">
        <v>5</v>
      </c>
      <c r="Z2" s="3" t="s">
        <v>4</v>
      </c>
      <c r="AA2" s="7">
        <v>42981</v>
      </c>
      <c r="AB2">
        <f>AVERAGE(L2,R2,X2,F2)</f>
        <v>10.460827572816601</v>
      </c>
    </row>
    <row r="3" spans="1:28" x14ac:dyDescent="0.35">
      <c r="A3">
        <v>0.22320000000000001</v>
      </c>
      <c r="B3">
        <v>0.21779999999999999</v>
      </c>
      <c r="C3" s="3">
        <f t="shared" ref="C3:C66" si="0">ABS(A3-B3)</f>
        <v>5.4000000000000159E-3</v>
      </c>
      <c r="D3" s="3">
        <f t="shared" ref="D3:D66" si="1">(A3-B3)/B3</f>
        <v>2.479338842975214E-2</v>
      </c>
      <c r="E3">
        <f t="shared" ref="E3:E66" si="2">ABS(D3)</f>
        <v>2.479338842975214E-2</v>
      </c>
      <c r="G3">
        <v>0.1827</v>
      </c>
      <c r="H3" s="1">
        <v>0.16289999999999999</v>
      </c>
      <c r="I3" s="3">
        <f t="shared" ref="I3:I66" si="3">ABS(G3-H3)</f>
        <v>1.9800000000000012E-2</v>
      </c>
      <c r="J3" s="3">
        <f t="shared" ref="J3:J66" si="4">(G3-H3)/H3</f>
        <v>0.12154696132596693</v>
      </c>
      <c r="K3">
        <f t="shared" ref="K3:K66" si="5">ABS(J3)</f>
        <v>0.12154696132596693</v>
      </c>
      <c r="M3">
        <v>8.4400000000000003E-2</v>
      </c>
      <c r="N3">
        <v>9.1399999999999995E-2</v>
      </c>
      <c r="O3" s="3">
        <f t="shared" ref="O3:O66" si="6">ABS(M3-N3)</f>
        <v>6.9999999999999923E-3</v>
      </c>
      <c r="P3" s="3">
        <f t="shared" ref="P3:P66" si="7">(M3-N3)/N3</f>
        <v>-7.6586433260393799E-2</v>
      </c>
      <c r="Q3">
        <f t="shared" ref="Q3:Q66" si="8">ABS(P3)</f>
        <v>7.6586433260393799E-2</v>
      </c>
      <c r="S3">
        <v>5.79E-2</v>
      </c>
      <c r="T3">
        <v>5.6800000000000003E-2</v>
      </c>
      <c r="U3" s="3">
        <f t="shared" ref="U3:U66" si="9">ABS(S3-T3)</f>
        <v>1.0999999999999968E-3</v>
      </c>
      <c r="V3" s="3">
        <f t="shared" ref="V3:V66" si="10">(S3-T3)/T3</f>
        <v>1.9366197183098535E-2</v>
      </c>
      <c r="W3">
        <f t="shared" ref="W3:W66" si="11">ABS(V3)</f>
        <v>1.9366197183098535E-2</v>
      </c>
      <c r="Y3" t="s">
        <v>5</v>
      </c>
      <c r="Z3" t="s">
        <v>4</v>
      </c>
      <c r="AA3" s="7">
        <v>42981</v>
      </c>
    </row>
    <row r="4" spans="1:28" x14ac:dyDescent="0.35">
      <c r="A4">
        <v>0.22750000000000001</v>
      </c>
      <c r="B4">
        <v>0.22450000000000001</v>
      </c>
      <c r="C4" s="3">
        <f t="shared" si="0"/>
        <v>3.0000000000000027E-3</v>
      </c>
      <c r="D4" s="3">
        <f t="shared" si="1"/>
        <v>1.3363028953229411E-2</v>
      </c>
      <c r="E4">
        <f t="shared" si="2"/>
        <v>1.3363028953229411E-2</v>
      </c>
      <c r="G4">
        <v>0.1835</v>
      </c>
      <c r="H4">
        <v>0.1678</v>
      </c>
      <c r="I4" s="3">
        <f t="shared" si="3"/>
        <v>1.5699999999999992E-2</v>
      </c>
      <c r="J4" s="3">
        <f t="shared" si="4"/>
        <v>9.3563766388557762E-2</v>
      </c>
      <c r="K4">
        <f t="shared" si="5"/>
        <v>9.3563766388557762E-2</v>
      </c>
      <c r="M4">
        <v>8.7900000000000006E-2</v>
      </c>
      <c r="N4">
        <v>9.4399999999999998E-2</v>
      </c>
      <c r="O4" s="3">
        <f t="shared" si="6"/>
        <v>6.4999999999999919E-3</v>
      </c>
      <c r="P4" s="3">
        <f t="shared" si="7"/>
        <v>-6.8855932203389744E-2</v>
      </c>
      <c r="Q4">
        <f t="shared" si="8"/>
        <v>6.8855932203389744E-2</v>
      </c>
      <c r="S4">
        <v>5.8099999999999999E-2</v>
      </c>
      <c r="T4">
        <v>5.9299999999999999E-2</v>
      </c>
      <c r="U4" s="3">
        <f t="shared" si="9"/>
        <v>1.1999999999999997E-3</v>
      </c>
      <c r="V4" s="3">
        <f t="shared" si="10"/>
        <v>-2.0236087689713318E-2</v>
      </c>
      <c r="W4">
        <f t="shared" si="11"/>
        <v>2.0236087689713318E-2</v>
      </c>
      <c r="Y4" t="s">
        <v>5</v>
      </c>
      <c r="Z4" t="s">
        <v>4</v>
      </c>
      <c r="AA4" s="7">
        <v>42981</v>
      </c>
    </row>
    <row r="5" spans="1:28" x14ac:dyDescent="0.35">
      <c r="A5">
        <v>0.2344</v>
      </c>
      <c r="B5">
        <v>0.22289999999999999</v>
      </c>
      <c r="C5" s="3">
        <f t="shared" si="0"/>
        <v>1.150000000000001E-2</v>
      </c>
      <c r="D5" s="3">
        <f t="shared" si="1"/>
        <v>5.1592642440556349E-2</v>
      </c>
      <c r="E5">
        <f t="shared" si="2"/>
        <v>5.1592642440556349E-2</v>
      </c>
      <c r="G5">
        <v>0.18540000000000001</v>
      </c>
      <c r="H5">
        <v>0.16689999999999999</v>
      </c>
      <c r="I5" s="3">
        <f t="shared" si="3"/>
        <v>1.8500000000000016E-2</v>
      </c>
      <c r="J5" s="3">
        <f t="shared" si="4"/>
        <v>0.11084481725584193</v>
      </c>
      <c r="K5">
        <f t="shared" si="5"/>
        <v>0.11084481725584193</v>
      </c>
      <c r="M5">
        <v>9.1700000000000004E-2</v>
      </c>
      <c r="N5">
        <v>9.4299999999999995E-2</v>
      </c>
      <c r="O5" s="3">
        <f t="shared" si="6"/>
        <v>2.5999999999999912E-3</v>
      </c>
      <c r="P5" s="3">
        <f t="shared" si="7"/>
        <v>-2.757158006362663E-2</v>
      </c>
      <c r="Q5">
        <f t="shared" si="8"/>
        <v>2.757158006362663E-2</v>
      </c>
      <c r="S5">
        <v>6.13E-2</v>
      </c>
      <c r="T5">
        <v>5.9499999999999997E-2</v>
      </c>
      <c r="U5" s="3">
        <f t="shared" si="9"/>
        <v>1.800000000000003E-3</v>
      </c>
      <c r="V5" s="3">
        <f t="shared" si="10"/>
        <v>3.0252100840336187E-2</v>
      </c>
      <c r="W5">
        <f t="shared" si="11"/>
        <v>3.0252100840336187E-2</v>
      </c>
      <c r="Y5" t="s">
        <v>5</v>
      </c>
      <c r="Z5" t="s">
        <v>4</v>
      </c>
      <c r="AA5" s="7">
        <v>42981</v>
      </c>
    </row>
    <row r="6" spans="1:28" x14ac:dyDescent="0.35">
      <c r="A6">
        <v>0.2331</v>
      </c>
      <c r="B6">
        <v>0.23649999999999999</v>
      </c>
      <c r="C6" s="3">
        <f t="shared" si="0"/>
        <v>3.3999999999999864E-3</v>
      </c>
      <c r="D6" s="3">
        <f t="shared" si="1"/>
        <v>-1.4376321353065482E-2</v>
      </c>
      <c r="E6">
        <f t="shared" si="2"/>
        <v>1.4376321353065482E-2</v>
      </c>
      <c r="G6">
        <v>0.19320000000000001</v>
      </c>
      <c r="H6">
        <v>0.17680000000000001</v>
      </c>
      <c r="I6" s="3">
        <f t="shared" si="3"/>
        <v>1.6399999999999998E-2</v>
      </c>
      <c r="J6" s="3">
        <f t="shared" si="4"/>
        <v>9.2760180995475089E-2</v>
      </c>
      <c r="K6">
        <f t="shared" si="5"/>
        <v>9.2760180995475089E-2</v>
      </c>
      <c r="M6">
        <v>9.8500000000000004E-2</v>
      </c>
      <c r="N6">
        <v>0.10009999999999999</v>
      </c>
      <c r="O6" s="3">
        <f t="shared" si="6"/>
        <v>1.5999999999999903E-3</v>
      </c>
      <c r="P6" s="3">
        <f t="shared" si="7"/>
        <v>-1.5984015984015887E-2</v>
      </c>
      <c r="Q6">
        <f t="shared" si="8"/>
        <v>1.5984015984015887E-2</v>
      </c>
      <c r="S6">
        <v>6.3299999999999995E-2</v>
      </c>
      <c r="T6">
        <v>6.3100000000000003E-2</v>
      </c>
      <c r="U6" s="3">
        <f t="shared" si="9"/>
        <v>1.9999999999999185E-4</v>
      </c>
      <c r="V6" s="3">
        <f t="shared" si="10"/>
        <v>3.1695721077653225E-3</v>
      </c>
      <c r="W6">
        <f t="shared" si="11"/>
        <v>3.1695721077653225E-3</v>
      </c>
      <c r="Y6" t="s">
        <v>5</v>
      </c>
      <c r="Z6" t="s">
        <v>4</v>
      </c>
      <c r="AA6" s="7">
        <v>42981</v>
      </c>
    </row>
    <row r="7" spans="1:28" x14ac:dyDescent="0.35">
      <c r="A7">
        <v>0.22770000000000001</v>
      </c>
      <c r="B7">
        <v>0.2298</v>
      </c>
      <c r="C7" s="3">
        <f t="shared" si="0"/>
        <v>2.0999999999999908E-3</v>
      </c>
      <c r="D7" s="3">
        <f t="shared" si="1"/>
        <v>-9.1383812010443453E-3</v>
      </c>
      <c r="E7">
        <f t="shared" si="2"/>
        <v>9.1383812010443453E-3</v>
      </c>
      <c r="G7">
        <v>0.1827</v>
      </c>
      <c r="H7">
        <v>0.17119999999999999</v>
      </c>
      <c r="I7" s="3">
        <f t="shared" si="3"/>
        <v>1.150000000000001E-2</v>
      </c>
      <c r="J7" s="3">
        <f t="shared" si="4"/>
        <v>6.7172897196261752E-2</v>
      </c>
      <c r="K7">
        <f t="shared" si="5"/>
        <v>6.7172897196261752E-2</v>
      </c>
      <c r="M7">
        <v>9.2399999999999996E-2</v>
      </c>
      <c r="N7">
        <v>9.64E-2</v>
      </c>
      <c r="O7" s="3">
        <f t="shared" si="6"/>
        <v>4.0000000000000036E-3</v>
      </c>
      <c r="P7" s="3">
        <f t="shared" si="7"/>
        <v>-4.1493775933609998E-2</v>
      </c>
      <c r="Q7">
        <f t="shared" si="8"/>
        <v>4.1493775933609998E-2</v>
      </c>
      <c r="S7">
        <v>6.2300000000000001E-2</v>
      </c>
      <c r="T7">
        <v>0.06</v>
      </c>
      <c r="U7" s="3">
        <f t="shared" si="9"/>
        <v>2.3000000000000034E-3</v>
      </c>
      <c r="V7" s="3">
        <f t="shared" si="10"/>
        <v>3.8333333333333393E-2</v>
      </c>
      <c r="W7">
        <f t="shared" si="11"/>
        <v>3.8333333333333393E-2</v>
      </c>
      <c r="Y7" t="s">
        <v>5</v>
      </c>
      <c r="Z7" t="s">
        <v>4</v>
      </c>
      <c r="AA7" s="7">
        <v>42981</v>
      </c>
    </row>
    <row r="8" spans="1:28" x14ac:dyDescent="0.35">
      <c r="A8">
        <v>0.23949999999999999</v>
      </c>
      <c r="B8">
        <v>0.23019999999999999</v>
      </c>
      <c r="C8" s="3">
        <f t="shared" si="0"/>
        <v>9.3000000000000027E-3</v>
      </c>
      <c r="D8" s="3">
        <f t="shared" si="1"/>
        <v>4.0399652476107745E-2</v>
      </c>
      <c r="E8">
        <f t="shared" si="2"/>
        <v>4.0399652476107745E-2</v>
      </c>
      <c r="G8">
        <v>0.19389999999999999</v>
      </c>
      <c r="H8">
        <v>0.1716</v>
      </c>
      <c r="I8" s="3">
        <f t="shared" si="3"/>
        <v>2.2299999999999986E-2</v>
      </c>
      <c r="J8" s="3">
        <f t="shared" si="4"/>
        <v>0.12995337995337988</v>
      </c>
      <c r="K8">
        <f t="shared" si="5"/>
        <v>0.12995337995337988</v>
      </c>
      <c r="M8">
        <v>9.8900000000000002E-2</v>
      </c>
      <c r="N8">
        <v>9.6500000000000002E-2</v>
      </c>
      <c r="O8" s="3">
        <f t="shared" si="6"/>
        <v>2.3999999999999994E-3</v>
      </c>
      <c r="P8" s="3">
        <f t="shared" si="7"/>
        <v>2.4870466321243515E-2</v>
      </c>
      <c r="Q8">
        <f t="shared" si="8"/>
        <v>2.4870466321243515E-2</v>
      </c>
      <c r="S8">
        <v>6.0699999999999997E-2</v>
      </c>
      <c r="T8">
        <v>6.0499999999999998E-2</v>
      </c>
      <c r="U8" s="3">
        <f t="shared" si="9"/>
        <v>1.9999999999999879E-4</v>
      </c>
      <c r="V8" s="3">
        <f t="shared" si="10"/>
        <v>3.3057851239669221E-3</v>
      </c>
      <c r="W8">
        <f t="shared" si="11"/>
        <v>3.3057851239669221E-3</v>
      </c>
      <c r="Y8" t="s">
        <v>5</v>
      </c>
      <c r="Z8" t="s">
        <v>4</v>
      </c>
      <c r="AA8" s="7">
        <v>42981</v>
      </c>
    </row>
    <row r="9" spans="1:28" x14ac:dyDescent="0.35">
      <c r="A9">
        <v>0.2311</v>
      </c>
      <c r="B9">
        <v>0.2359</v>
      </c>
      <c r="C9" s="3">
        <f t="shared" si="0"/>
        <v>4.7999999999999987E-3</v>
      </c>
      <c r="D9" s="3">
        <f t="shared" si="1"/>
        <v>-2.034760491733785E-2</v>
      </c>
      <c r="E9">
        <f t="shared" si="2"/>
        <v>2.034760491733785E-2</v>
      </c>
      <c r="G9">
        <v>0.18720000000000001</v>
      </c>
      <c r="H9">
        <v>0.17630000000000001</v>
      </c>
      <c r="I9" s="3">
        <f t="shared" si="3"/>
        <v>1.0899999999999993E-2</v>
      </c>
      <c r="J9" s="3">
        <f t="shared" si="4"/>
        <v>6.1826432217810506E-2</v>
      </c>
      <c r="K9">
        <f t="shared" si="5"/>
        <v>6.1826432217810506E-2</v>
      </c>
      <c r="M9">
        <v>9.98E-2</v>
      </c>
      <c r="N9">
        <v>0.1002</v>
      </c>
      <c r="O9" s="3">
        <f t="shared" si="6"/>
        <v>3.9999999999999758E-4</v>
      </c>
      <c r="P9" s="3">
        <f t="shared" si="7"/>
        <v>-3.9920159680638485E-3</v>
      </c>
      <c r="Q9">
        <f t="shared" si="8"/>
        <v>3.9920159680638485E-3</v>
      </c>
      <c r="S9">
        <v>6.2300000000000001E-2</v>
      </c>
      <c r="T9">
        <v>6.3299999999999995E-2</v>
      </c>
      <c r="U9" s="3">
        <f t="shared" si="9"/>
        <v>9.9999999999999395E-4</v>
      </c>
      <c r="V9" s="3">
        <f t="shared" si="10"/>
        <v>-1.5797788309636556E-2</v>
      </c>
      <c r="W9">
        <f t="shared" si="11"/>
        <v>1.5797788309636556E-2</v>
      </c>
      <c r="Y9" t="s">
        <v>5</v>
      </c>
      <c r="Z9" t="s">
        <v>4</v>
      </c>
      <c r="AA9" s="7">
        <v>42981</v>
      </c>
    </row>
    <row r="10" spans="1:28" x14ac:dyDescent="0.35">
      <c r="A10">
        <v>0.23019999999999999</v>
      </c>
      <c r="B10">
        <v>0.2341</v>
      </c>
      <c r="C10" s="3">
        <f t="shared" si="0"/>
        <v>3.9000000000000146E-3</v>
      </c>
      <c r="D10" s="3">
        <f t="shared" si="1"/>
        <v>-1.6659547202050467E-2</v>
      </c>
      <c r="E10">
        <f t="shared" si="2"/>
        <v>1.6659547202050467E-2</v>
      </c>
      <c r="G10">
        <v>0.18859999999999999</v>
      </c>
      <c r="H10">
        <v>0.17510000000000001</v>
      </c>
      <c r="I10" s="3">
        <f t="shared" si="3"/>
        <v>1.3499999999999984E-2</v>
      </c>
      <c r="J10" s="3">
        <f t="shared" si="4"/>
        <v>7.7098800685322585E-2</v>
      </c>
      <c r="K10">
        <f t="shared" si="5"/>
        <v>7.7098800685322585E-2</v>
      </c>
      <c r="M10">
        <v>0.10059999999999999</v>
      </c>
      <c r="N10">
        <v>9.9699999999999997E-2</v>
      </c>
      <c r="O10" s="3">
        <f t="shared" si="6"/>
        <v>8.9999999999999802E-4</v>
      </c>
      <c r="P10" s="3">
        <f t="shared" si="7"/>
        <v>9.0270812437311734E-3</v>
      </c>
      <c r="Q10">
        <f t="shared" si="8"/>
        <v>9.0270812437311734E-3</v>
      </c>
      <c r="S10">
        <v>6.2899999999999998E-2</v>
      </c>
      <c r="T10">
        <v>6.3100000000000003E-2</v>
      </c>
      <c r="U10" s="3">
        <f t="shared" si="9"/>
        <v>2.0000000000000573E-4</v>
      </c>
      <c r="V10" s="3">
        <f t="shared" si="10"/>
        <v>-3.1695721077655424E-3</v>
      </c>
      <c r="W10">
        <f t="shared" si="11"/>
        <v>3.1695721077655424E-3</v>
      </c>
      <c r="Y10" t="s">
        <v>5</v>
      </c>
      <c r="Z10" t="s">
        <v>4</v>
      </c>
      <c r="AA10" s="7">
        <v>42981</v>
      </c>
    </row>
    <row r="11" spans="1:28" x14ac:dyDescent="0.35">
      <c r="A11">
        <v>0.2296</v>
      </c>
      <c r="B11">
        <v>0.2316</v>
      </c>
      <c r="C11" s="3">
        <f t="shared" si="0"/>
        <v>2.0000000000000018E-3</v>
      </c>
      <c r="D11" s="3">
        <f t="shared" si="1"/>
        <v>-8.6355785837651192E-3</v>
      </c>
      <c r="E11">
        <f t="shared" si="2"/>
        <v>8.6355785837651192E-3</v>
      </c>
      <c r="G11">
        <v>0.188</v>
      </c>
      <c r="H11">
        <v>0.1726</v>
      </c>
      <c r="I11" s="3">
        <f t="shared" si="3"/>
        <v>1.5399999999999997E-2</v>
      </c>
      <c r="J11" s="3">
        <f t="shared" si="4"/>
        <v>8.9223638470451894E-2</v>
      </c>
      <c r="K11">
        <f t="shared" si="5"/>
        <v>8.9223638470451894E-2</v>
      </c>
      <c r="M11">
        <v>9.7299999999999998E-2</v>
      </c>
      <c r="N11">
        <v>9.7799999999999998E-2</v>
      </c>
      <c r="O11" s="3">
        <f t="shared" si="6"/>
        <v>5.0000000000000044E-4</v>
      </c>
      <c r="P11" s="3">
        <f t="shared" si="7"/>
        <v>-5.1124744376278165E-3</v>
      </c>
      <c r="Q11">
        <f t="shared" si="8"/>
        <v>5.1124744376278165E-3</v>
      </c>
      <c r="S11">
        <v>6.0400000000000002E-2</v>
      </c>
      <c r="T11">
        <v>6.1499999999999999E-2</v>
      </c>
      <c r="U11" s="3">
        <f t="shared" si="9"/>
        <v>1.0999999999999968E-3</v>
      </c>
      <c r="V11" s="3">
        <f t="shared" si="10"/>
        <v>-1.7886178861788567E-2</v>
      </c>
      <c r="W11">
        <f t="shared" si="11"/>
        <v>1.7886178861788567E-2</v>
      </c>
      <c r="Y11" t="s">
        <v>5</v>
      </c>
      <c r="Z11" t="s">
        <v>4</v>
      </c>
      <c r="AA11" s="7">
        <v>42981</v>
      </c>
    </row>
    <row r="12" spans="1:28" x14ac:dyDescent="0.35">
      <c r="A12">
        <v>0.2341</v>
      </c>
      <c r="B12">
        <v>0.23</v>
      </c>
      <c r="C12" s="3">
        <f t="shared" si="0"/>
        <v>4.0999999999999925E-3</v>
      </c>
      <c r="D12" s="3">
        <f t="shared" si="1"/>
        <v>1.7826086956521707E-2</v>
      </c>
      <c r="E12">
        <f t="shared" si="2"/>
        <v>1.7826086956521707E-2</v>
      </c>
      <c r="G12">
        <v>0.18709999999999999</v>
      </c>
      <c r="H12">
        <v>0.17199999999999999</v>
      </c>
      <c r="I12" s="3">
        <f t="shared" si="3"/>
        <v>1.5100000000000002E-2</v>
      </c>
      <c r="J12" s="3">
        <f t="shared" si="4"/>
        <v>8.7790697674418619E-2</v>
      </c>
      <c r="K12">
        <f t="shared" si="5"/>
        <v>8.7790697674418619E-2</v>
      </c>
      <c r="M12">
        <v>9.9500000000000005E-2</v>
      </c>
      <c r="N12">
        <v>9.7500000000000003E-2</v>
      </c>
      <c r="O12" s="3">
        <f t="shared" si="6"/>
        <v>2.0000000000000018E-3</v>
      </c>
      <c r="P12" s="3">
        <f t="shared" si="7"/>
        <v>2.051282051282053E-2</v>
      </c>
      <c r="Q12">
        <f t="shared" si="8"/>
        <v>2.051282051282053E-2</v>
      </c>
      <c r="S12">
        <v>6.13E-2</v>
      </c>
      <c r="T12">
        <v>6.1499999999999999E-2</v>
      </c>
      <c r="U12" s="3">
        <f t="shared" si="9"/>
        <v>1.9999999999999879E-4</v>
      </c>
      <c r="V12" s="3">
        <f t="shared" si="10"/>
        <v>-3.2520325203251837E-3</v>
      </c>
      <c r="W12">
        <f t="shared" si="11"/>
        <v>3.2520325203251837E-3</v>
      </c>
      <c r="Y12" t="s">
        <v>5</v>
      </c>
      <c r="Z12" t="s">
        <v>4</v>
      </c>
      <c r="AA12" s="7">
        <v>42981</v>
      </c>
    </row>
    <row r="13" spans="1:28" x14ac:dyDescent="0.35">
      <c r="A13">
        <v>0.22420000000000001</v>
      </c>
      <c r="B13">
        <v>0.23080000000000001</v>
      </c>
      <c r="C13" s="3">
        <f t="shared" si="0"/>
        <v>6.5999999999999948E-3</v>
      </c>
      <c r="D13" s="3">
        <f t="shared" si="1"/>
        <v>-2.8596187175043305E-2</v>
      </c>
      <c r="E13">
        <f t="shared" si="2"/>
        <v>2.8596187175043305E-2</v>
      </c>
      <c r="G13">
        <v>0.18229999999999999</v>
      </c>
      <c r="H13">
        <v>0.17280000000000001</v>
      </c>
      <c r="I13" s="3">
        <f t="shared" si="3"/>
        <v>9.4999999999999807E-3</v>
      </c>
      <c r="J13" s="3">
        <f t="shared" si="4"/>
        <v>5.4976851851851735E-2</v>
      </c>
      <c r="K13">
        <f t="shared" si="5"/>
        <v>5.4976851851851735E-2</v>
      </c>
      <c r="M13">
        <v>9.7500000000000003E-2</v>
      </c>
      <c r="N13">
        <v>9.7799999999999998E-2</v>
      </c>
      <c r="O13" s="3">
        <f t="shared" si="6"/>
        <v>2.9999999999999472E-4</v>
      </c>
      <c r="P13" s="3">
        <f t="shared" si="7"/>
        <v>-3.067484662576633E-3</v>
      </c>
      <c r="Q13">
        <f t="shared" si="8"/>
        <v>3.067484662576633E-3</v>
      </c>
      <c r="S13">
        <v>6.0699999999999997E-2</v>
      </c>
      <c r="T13">
        <v>6.25E-2</v>
      </c>
      <c r="U13" s="3">
        <f t="shared" si="9"/>
        <v>1.800000000000003E-3</v>
      </c>
      <c r="V13" s="3">
        <f t="shared" si="10"/>
        <v>-2.8800000000000048E-2</v>
      </c>
      <c r="W13">
        <f t="shared" si="11"/>
        <v>2.8800000000000048E-2</v>
      </c>
      <c r="Y13" t="s">
        <v>5</v>
      </c>
      <c r="Z13" t="s">
        <v>4</v>
      </c>
      <c r="AA13" s="7">
        <v>42981</v>
      </c>
    </row>
    <row r="14" spans="1:28" x14ac:dyDescent="0.35">
      <c r="A14">
        <v>0.22839999999999999</v>
      </c>
      <c r="B14">
        <v>0.22520000000000001</v>
      </c>
      <c r="C14" s="3">
        <f t="shared" si="0"/>
        <v>3.1999999999999806E-3</v>
      </c>
      <c r="D14" s="3">
        <f t="shared" si="1"/>
        <v>1.4209591474245029E-2</v>
      </c>
      <c r="E14">
        <f t="shared" si="2"/>
        <v>1.4209591474245029E-2</v>
      </c>
      <c r="G14">
        <v>0.18440000000000001</v>
      </c>
      <c r="H14">
        <v>0.16830000000000001</v>
      </c>
      <c r="I14" s="3">
        <f t="shared" si="3"/>
        <v>1.6100000000000003E-2</v>
      </c>
      <c r="J14" s="3">
        <f t="shared" si="4"/>
        <v>9.5662507427213328E-2</v>
      </c>
      <c r="K14">
        <f t="shared" si="5"/>
        <v>9.5662507427213328E-2</v>
      </c>
      <c r="M14">
        <v>9.7600000000000006E-2</v>
      </c>
      <c r="N14">
        <v>9.5000000000000001E-2</v>
      </c>
      <c r="O14" s="3">
        <f t="shared" si="6"/>
        <v>2.6000000000000051E-3</v>
      </c>
      <c r="P14" s="3">
        <f t="shared" si="7"/>
        <v>2.7368421052631632E-2</v>
      </c>
      <c r="Q14">
        <f t="shared" si="8"/>
        <v>2.7368421052631632E-2</v>
      </c>
      <c r="S14">
        <v>5.9499999999999997E-2</v>
      </c>
      <c r="T14">
        <v>6.0199999999999997E-2</v>
      </c>
      <c r="U14" s="3">
        <f t="shared" si="9"/>
        <v>6.9999999999999923E-4</v>
      </c>
      <c r="V14" s="3">
        <f t="shared" si="10"/>
        <v>-1.1627906976744174E-2</v>
      </c>
      <c r="W14">
        <f t="shared" si="11"/>
        <v>1.1627906976744174E-2</v>
      </c>
      <c r="Y14" t="s">
        <v>5</v>
      </c>
      <c r="Z14" t="s">
        <v>4</v>
      </c>
      <c r="AA14" s="7">
        <v>42981</v>
      </c>
    </row>
    <row r="15" spans="1:28" x14ac:dyDescent="0.35">
      <c r="A15">
        <v>0.21859999999999999</v>
      </c>
      <c r="B15">
        <v>0.21840000000000001</v>
      </c>
      <c r="C15" s="3">
        <f t="shared" si="0"/>
        <v>1.9999999999997797E-4</v>
      </c>
      <c r="D15" s="3">
        <f t="shared" si="1"/>
        <v>9.1575091575081481E-4</v>
      </c>
      <c r="E15">
        <f t="shared" si="2"/>
        <v>9.1575091575081481E-4</v>
      </c>
      <c r="G15">
        <v>0.18129999999999999</v>
      </c>
      <c r="H15">
        <v>0.16289999999999999</v>
      </c>
      <c r="I15" s="3">
        <f t="shared" si="3"/>
        <v>1.84E-2</v>
      </c>
      <c r="J15" s="3">
        <f t="shared" si="4"/>
        <v>0.11295273173726213</v>
      </c>
      <c r="K15">
        <f t="shared" si="5"/>
        <v>0.11295273173726213</v>
      </c>
      <c r="M15">
        <v>9.3799999999999994E-2</v>
      </c>
      <c r="N15">
        <v>9.1999999999999998E-2</v>
      </c>
      <c r="O15" s="3">
        <f t="shared" si="6"/>
        <v>1.799999999999996E-3</v>
      </c>
      <c r="P15" s="3">
        <f t="shared" si="7"/>
        <v>1.9565217391304304E-2</v>
      </c>
      <c r="Q15">
        <f t="shared" si="8"/>
        <v>1.9565217391304304E-2</v>
      </c>
      <c r="S15">
        <v>5.7599999999999998E-2</v>
      </c>
      <c r="T15">
        <v>5.7799999999999997E-2</v>
      </c>
      <c r="U15" s="3">
        <f t="shared" si="9"/>
        <v>1.9999999999999879E-4</v>
      </c>
      <c r="V15" s="3">
        <f t="shared" si="10"/>
        <v>-3.4602076124567267E-3</v>
      </c>
      <c r="W15">
        <f t="shared" si="11"/>
        <v>3.4602076124567267E-3</v>
      </c>
      <c r="Y15" t="s">
        <v>5</v>
      </c>
      <c r="Z15" t="s">
        <v>4</v>
      </c>
      <c r="AA15" s="7">
        <v>42981</v>
      </c>
    </row>
    <row r="16" spans="1:28" x14ac:dyDescent="0.35">
      <c r="A16">
        <v>0.2177</v>
      </c>
      <c r="B16">
        <v>0.2261</v>
      </c>
      <c r="C16" s="3">
        <f t="shared" si="0"/>
        <v>8.3999999999999908E-3</v>
      </c>
      <c r="D16" s="3">
        <f t="shared" si="1"/>
        <v>-3.7151702786377666E-2</v>
      </c>
      <c r="E16">
        <f t="shared" si="2"/>
        <v>3.7151702786377666E-2</v>
      </c>
      <c r="G16">
        <v>0.1777</v>
      </c>
      <c r="H16">
        <v>0.16819999999999999</v>
      </c>
      <c r="I16" s="3">
        <f t="shared" si="3"/>
        <v>9.5000000000000084E-3</v>
      </c>
      <c r="J16" s="3">
        <f t="shared" si="4"/>
        <v>5.6480380499405521E-2</v>
      </c>
      <c r="K16">
        <f t="shared" si="5"/>
        <v>5.6480380499405521E-2</v>
      </c>
      <c r="M16">
        <v>0.1018</v>
      </c>
      <c r="N16">
        <v>9.5200000000000007E-2</v>
      </c>
      <c r="O16" s="3">
        <f t="shared" si="6"/>
        <v>6.5999999999999948E-3</v>
      </c>
      <c r="P16" s="3">
        <f t="shared" si="7"/>
        <v>6.9327731092436909E-2</v>
      </c>
      <c r="Q16">
        <f t="shared" si="8"/>
        <v>6.9327731092436909E-2</v>
      </c>
      <c r="S16">
        <v>5.8099999999999999E-2</v>
      </c>
      <c r="T16">
        <v>5.9400000000000001E-2</v>
      </c>
      <c r="U16" s="3">
        <f t="shared" si="9"/>
        <v>1.3000000000000025E-3</v>
      </c>
      <c r="V16" s="3">
        <f t="shared" si="10"/>
        <v>-2.1885521885521928E-2</v>
      </c>
      <c r="W16">
        <f t="shared" si="11"/>
        <v>2.1885521885521928E-2</v>
      </c>
      <c r="Y16" t="s">
        <v>5</v>
      </c>
      <c r="Z16" t="s">
        <v>4</v>
      </c>
      <c r="AA16" s="7">
        <v>42981</v>
      </c>
    </row>
    <row r="17" spans="1:27" x14ac:dyDescent="0.35">
      <c r="A17">
        <v>0.21390000000000001</v>
      </c>
      <c r="B17">
        <v>0.218</v>
      </c>
      <c r="C17" s="3">
        <f t="shared" si="0"/>
        <v>4.0999999999999925E-3</v>
      </c>
      <c r="D17" s="3">
        <f t="shared" si="1"/>
        <v>-1.8807339449541251E-2</v>
      </c>
      <c r="E17">
        <f t="shared" si="2"/>
        <v>1.8807339449541251E-2</v>
      </c>
      <c r="G17">
        <v>0.17460000000000001</v>
      </c>
      <c r="H17">
        <v>0.16259999999999999</v>
      </c>
      <c r="I17" s="3">
        <f t="shared" si="3"/>
        <v>1.2000000000000011E-2</v>
      </c>
      <c r="J17" s="3">
        <f t="shared" si="4"/>
        <v>7.3800738007380143E-2</v>
      </c>
      <c r="K17">
        <f t="shared" si="5"/>
        <v>7.3800738007380143E-2</v>
      </c>
      <c r="M17">
        <v>0.1027</v>
      </c>
      <c r="N17">
        <v>9.2200000000000004E-2</v>
      </c>
      <c r="O17" s="3">
        <f t="shared" si="6"/>
        <v>1.0499999999999995E-2</v>
      </c>
      <c r="P17" s="3">
        <f t="shared" si="7"/>
        <v>0.11388286334056394</v>
      </c>
      <c r="Q17">
        <f t="shared" si="8"/>
        <v>0.11388286334056394</v>
      </c>
      <c r="S17">
        <v>5.74E-2</v>
      </c>
      <c r="T17">
        <v>5.8500000000000003E-2</v>
      </c>
      <c r="U17" s="3">
        <f t="shared" si="9"/>
        <v>1.1000000000000038E-3</v>
      </c>
      <c r="V17" s="3">
        <f t="shared" si="10"/>
        <v>-1.8803418803418865E-2</v>
      </c>
      <c r="W17">
        <f t="shared" si="11"/>
        <v>1.8803418803418865E-2</v>
      </c>
      <c r="Y17" t="s">
        <v>5</v>
      </c>
      <c r="Z17" t="s">
        <v>4</v>
      </c>
      <c r="AA17" s="7">
        <v>42981</v>
      </c>
    </row>
    <row r="18" spans="1:27" x14ac:dyDescent="0.35">
      <c r="A18">
        <v>0.21840000000000001</v>
      </c>
      <c r="B18">
        <v>0.2205</v>
      </c>
      <c r="C18" s="3">
        <f t="shared" si="0"/>
        <v>2.0999999999999908E-3</v>
      </c>
      <c r="D18" s="3">
        <f t="shared" si="1"/>
        <v>-9.5238095238094813E-3</v>
      </c>
      <c r="E18">
        <f t="shared" si="2"/>
        <v>9.5238095238094813E-3</v>
      </c>
      <c r="G18">
        <v>0.1661</v>
      </c>
      <c r="H18">
        <v>0.16420000000000001</v>
      </c>
      <c r="I18" s="3">
        <f t="shared" si="3"/>
        <v>1.899999999999985E-3</v>
      </c>
      <c r="J18" s="3">
        <f t="shared" si="4"/>
        <v>1.1571254567600395E-2</v>
      </c>
      <c r="K18">
        <f t="shared" si="5"/>
        <v>1.1571254567600395E-2</v>
      </c>
      <c r="M18">
        <v>0.1076</v>
      </c>
      <c r="N18">
        <v>9.2999999999999999E-2</v>
      </c>
      <c r="O18" s="3">
        <f t="shared" si="6"/>
        <v>1.4600000000000002E-2</v>
      </c>
      <c r="P18" s="3">
        <f t="shared" si="7"/>
        <v>0.15698924731182798</v>
      </c>
      <c r="Q18">
        <f t="shared" si="8"/>
        <v>0.15698924731182798</v>
      </c>
      <c r="S18">
        <v>6.0600000000000001E-2</v>
      </c>
      <c r="T18">
        <v>5.8900000000000001E-2</v>
      </c>
      <c r="U18" s="3">
        <f t="shared" si="9"/>
        <v>1.7000000000000001E-3</v>
      </c>
      <c r="V18" s="3">
        <f t="shared" si="10"/>
        <v>2.8862478777589136E-2</v>
      </c>
      <c r="W18">
        <f t="shared" si="11"/>
        <v>2.8862478777589136E-2</v>
      </c>
      <c r="Y18" t="s">
        <v>5</v>
      </c>
      <c r="Z18" t="s">
        <v>4</v>
      </c>
      <c r="AA18" s="7">
        <v>42981</v>
      </c>
    </row>
    <row r="19" spans="1:27" x14ac:dyDescent="0.35">
      <c r="A19">
        <v>0.21240000000000001</v>
      </c>
      <c r="B19">
        <v>0.2142</v>
      </c>
      <c r="C19" s="3">
        <f t="shared" si="0"/>
        <v>1.799999999999996E-3</v>
      </c>
      <c r="D19" s="3">
        <f t="shared" si="1"/>
        <v>-8.4033613445377974E-3</v>
      </c>
      <c r="E19">
        <f t="shared" si="2"/>
        <v>8.4033613445377974E-3</v>
      </c>
      <c r="G19">
        <v>0.16950000000000001</v>
      </c>
      <c r="H19">
        <v>0.15970000000000001</v>
      </c>
      <c r="I19" s="3">
        <f t="shared" si="3"/>
        <v>9.8000000000000032E-3</v>
      </c>
      <c r="J19" s="3">
        <f t="shared" si="4"/>
        <v>6.1365059486537275E-2</v>
      </c>
      <c r="K19">
        <f t="shared" si="5"/>
        <v>6.1365059486537275E-2</v>
      </c>
      <c r="M19">
        <v>9.9900000000000003E-2</v>
      </c>
      <c r="N19">
        <v>9.0200000000000002E-2</v>
      </c>
      <c r="O19" s="3">
        <f t="shared" si="6"/>
        <v>9.7000000000000003E-3</v>
      </c>
      <c r="P19" s="3">
        <f t="shared" si="7"/>
        <v>0.10753880266075388</v>
      </c>
      <c r="Q19">
        <f t="shared" si="8"/>
        <v>0.10753880266075388</v>
      </c>
      <c r="S19">
        <v>5.7000000000000002E-2</v>
      </c>
      <c r="T19">
        <v>5.6800000000000003E-2</v>
      </c>
      <c r="U19" s="3">
        <f t="shared" si="9"/>
        <v>1.9999999999999879E-4</v>
      </c>
      <c r="V19" s="3">
        <f t="shared" si="10"/>
        <v>3.5211267605633587E-3</v>
      </c>
      <c r="W19">
        <f t="shared" si="11"/>
        <v>3.5211267605633587E-3</v>
      </c>
      <c r="Y19" t="s">
        <v>5</v>
      </c>
      <c r="Z19" t="s">
        <v>4</v>
      </c>
      <c r="AA19" s="7">
        <v>42981</v>
      </c>
    </row>
    <row r="20" spans="1:27" x14ac:dyDescent="0.35">
      <c r="A20">
        <v>0.18970000000000001</v>
      </c>
      <c r="B20">
        <v>0.20880000000000001</v>
      </c>
      <c r="C20" s="3">
        <f t="shared" si="0"/>
        <v>1.9100000000000006E-2</v>
      </c>
      <c r="D20" s="3">
        <f t="shared" si="1"/>
        <v>-9.1475095785440635E-2</v>
      </c>
      <c r="E20">
        <f t="shared" si="2"/>
        <v>9.1475095785440635E-2</v>
      </c>
      <c r="G20">
        <v>0.15509999999999999</v>
      </c>
      <c r="H20">
        <v>0.15509999999999999</v>
      </c>
      <c r="I20" s="3">
        <f t="shared" si="3"/>
        <v>0</v>
      </c>
      <c r="J20" s="3">
        <f t="shared" si="4"/>
        <v>0</v>
      </c>
      <c r="K20">
        <f t="shared" si="5"/>
        <v>0</v>
      </c>
      <c r="M20">
        <v>8.6499999999999994E-2</v>
      </c>
      <c r="N20">
        <v>8.7900000000000006E-2</v>
      </c>
      <c r="O20" s="3">
        <f t="shared" si="6"/>
        <v>1.4000000000000123E-3</v>
      </c>
      <c r="P20" s="3">
        <f t="shared" si="7"/>
        <v>-1.5927189988623577E-2</v>
      </c>
      <c r="Q20">
        <f t="shared" si="8"/>
        <v>1.5927189988623577E-2</v>
      </c>
      <c r="S20">
        <v>5.0799999999999998E-2</v>
      </c>
      <c r="T20">
        <v>5.5E-2</v>
      </c>
      <c r="U20" s="3">
        <f t="shared" si="9"/>
        <v>4.2000000000000023E-3</v>
      </c>
      <c r="V20" s="3">
        <f t="shared" si="10"/>
        <v>-7.6363636363636411E-2</v>
      </c>
      <c r="W20">
        <f t="shared" si="11"/>
        <v>7.6363636363636411E-2</v>
      </c>
      <c r="Y20" t="s">
        <v>5</v>
      </c>
      <c r="Z20" t="s">
        <v>4</v>
      </c>
      <c r="AA20" s="7">
        <v>42981</v>
      </c>
    </row>
    <row r="21" spans="1:27" x14ac:dyDescent="0.35">
      <c r="A21">
        <v>0.2112</v>
      </c>
      <c r="B21">
        <v>0.2137</v>
      </c>
      <c r="C21" s="3">
        <f t="shared" si="0"/>
        <v>2.5000000000000022E-3</v>
      </c>
      <c r="D21" s="3">
        <f t="shared" si="1"/>
        <v>-1.169864295741695E-2</v>
      </c>
      <c r="E21">
        <f t="shared" si="2"/>
        <v>1.169864295741695E-2</v>
      </c>
      <c r="G21">
        <v>0.1668</v>
      </c>
      <c r="H21">
        <v>0.1593</v>
      </c>
      <c r="I21" s="3">
        <f t="shared" si="3"/>
        <v>7.5000000000000067E-3</v>
      </c>
      <c r="J21" s="3">
        <f t="shared" si="4"/>
        <v>4.7080979284369155E-2</v>
      </c>
      <c r="K21">
        <f t="shared" si="5"/>
        <v>4.7080979284369155E-2</v>
      </c>
      <c r="M21">
        <v>9.2499999999999999E-2</v>
      </c>
      <c r="N21">
        <v>9.0200000000000002E-2</v>
      </c>
      <c r="O21" s="3">
        <f t="shared" si="6"/>
        <v>2.2999999999999965E-3</v>
      </c>
      <c r="P21" s="3">
        <f t="shared" si="7"/>
        <v>2.549889135254985E-2</v>
      </c>
      <c r="Q21">
        <f t="shared" si="8"/>
        <v>2.549889135254985E-2</v>
      </c>
      <c r="S21">
        <v>5.7099999999999998E-2</v>
      </c>
      <c r="T21">
        <v>5.6599999999999998E-2</v>
      </c>
      <c r="U21" s="3">
        <f t="shared" si="9"/>
        <v>5.0000000000000044E-4</v>
      </c>
      <c r="V21" s="3">
        <f t="shared" si="10"/>
        <v>8.8339222614841079E-3</v>
      </c>
      <c r="W21">
        <f t="shared" si="11"/>
        <v>8.8339222614841079E-3</v>
      </c>
      <c r="Y21" t="s">
        <v>5</v>
      </c>
      <c r="Z21" t="s">
        <v>4</v>
      </c>
      <c r="AA21" s="7">
        <v>42981</v>
      </c>
    </row>
    <row r="22" spans="1:27" x14ac:dyDescent="0.35">
      <c r="A22">
        <v>0.21299999999999999</v>
      </c>
      <c r="B22">
        <v>0.22140000000000001</v>
      </c>
      <c r="C22" s="3">
        <f t="shared" si="0"/>
        <v>8.4000000000000186E-3</v>
      </c>
      <c r="D22" s="3">
        <f t="shared" si="1"/>
        <v>-3.7940379403794119E-2</v>
      </c>
      <c r="E22">
        <f t="shared" si="2"/>
        <v>3.7940379403794119E-2</v>
      </c>
      <c r="G22">
        <v>0.1704</v>
      </c>
      <c r="H22">
        <v>0.1653</v>
      </c>
      <c r="I22" s="3">
        <f t="shared" si="3"/>
        <v>5.0999999999999934E-3</v>
      </c>
      <c r="J22" s="3">
        <f t="shared" si="4"/>
        <v>3.0852994555353862E-2</v>
      </c>
      <c r="K22">
        <f t="shared" si="5"/>
        <v>3.0852994555353862E-2</v>
      </c>
      <c r="M22">
        <v>9.4E-2</v>
      </c>
      <c r="N22">
        <v>9.3100000000000002E-2</v>
      </c>
      <c r="O22" s="3">
        <f t="shared" si="6"/>
        <v>8.9999999999999802E-4</v>
      </c>
      <c r="P22" s="3">
        <f t="shared" si="7"/>
        <v>9.6670247046186687E-3</v>
      </c>
      <c r="Q22">
        <f t="shared" si="8"/>
        <v>9.6670247046186687E-3</v>
      </c>
      <c r="S22">
        <v>5.7599999999999998E-2</v>
      </c>
      <c r="T22">
        <v>5.8400000000000001E-2</v>
      </c>
      <c r="U22" s="3">
        <f t="shared" si="9"/>
        <v>8.000000000000021E-4</v>
      </c>
      <c r="V22" s="3">
        <f t="shared" si="10"/>
        <v>-1.3698630136986337E-2</v>
      </c>
      <c r="W22">
        <f t="shared" si="11"/>
        <v>1.3698630136986337E-2</v>
      </c>
      <c r="Y22" t="s">
        <v>5</v>
      </c>
      <c r="Z22" t="s">
        <v>4</v>
      </c>
      <c r="AA22" s="7">
        <v>42981</v>
      </c>
    </row>
    <row r="23" spans="1:27" x14ac:dyDescent="0.35">
      <c r="A23">
        <v>0.21329999999999999</v>
      </c>
      <c r="B23">
        <v>0.23169999999999999</v>
      </c>
      <c r="C23" s="3">
        <f t="shared" si="0"/>
        <v>1.84E-2</v>
      </c>
      <c r="D23" s="3">
        <f t="shared" si="1"/>
        <v>-7.9413034095813559E-2</v>
      </c>
      <c r="E23">
        <f t="shared" si="2"/>
        <v>7.9413034095813559E-2</v>
      </c>
      <c r="G23">
        <v>0.1656</v>
      </c>
      <c r="H23">
        <v>0.17280000000000001</v>
      </c>
      <c r="I23" s="3">
        <f t="shared" si="3"/>
        <v>7.2000000000000119E-3</v>
      </c>
      <c r="J23" s="3">
        <f t="shared" si="4"/>
        <v>-4.1666666666666734E-2</v>
      </c>
      <c r="K23">
        <f t="shared" si="5"/>
        <v>4.1666666666666734E-2</v>
      </c>
      <c r="M23">
        <v>9.4299999999999995E-2</v>
      </c>
      <c r="N23">
        <v>9.8000000000000004E-2</v>
      </c>
      <c r="O23" s="3">
        <f t="shared" si="6"/>
        <v>3.7000000000000088E-3</v>
      </c>
      <c r="P23" s="3">
        <f t="shared" si="7"/>
        <v>-3.7755102040816418E-2</v>
      </c>
      <c r="Q23">
        <f t="shared" si="8"/>
        <v>3.7755102040816418E-2</v>
      </c>
      <c r="S23">
        <v>5.8999999999999997E-2</v>
      </c>
      <c r="T23">
        <v>6.1199999999999997E-2</v>
      </c>
      <c r="U23" s="3">
        <f t="shared" si="9"/>
        <v>2.2000000000000006E-3</v>
      </c>
      <c r="V23" s="3">
        <f t="shared" si="10"/>
        <v>-3.5947712418300665E-2</v>
      </c>
      <c r="W23">
        <f t="shared" si="11"/>
        <v>3.5947712418300665E-2</v>
      </c>
      <c r="Y23" t="s">
        <v>5</v>
      </c>
      <c r="Z23" t="s">
        <v>4</v>
      </c>
      <c r="AA23" s="7">
        <v>42981</v>
      </c>
    </row>
    <row r="24" spans="1:27" x14ac:dyDescent="0.35">
      <c r="A24">
        <v>0.2278</v>
      </c>
      <c r="B24">
        <v>0.23799999999999999</v>
      </c>
      <c r="C24" s="3">
        <f t="shared" si="0"/>
        <v>1.0199999999999987E-2</v>
      </c>
      <c r="D24" s="3">
        <f t="shared" si="1"/>
        <v>-4.2857142857142802E-2</v>
      </c>
      <c r="E24">
        <f t="shared" si="2"/>
        <v>4.2857142857142802E-2</v>
      </c>
      <c r="G24">
        <v>0.1782</v>
      </c>
      <c r="H24">
        <v>0.1779</v>
      </c>
      <c r="I24" s="3">
        <f t="shared" si="3"/>
        <v>2.9999999999999472E-4</v>
      </c>
      <c r="J24" s="3">
        <f t="shared" si="4"/>
        <v>1.6863406408094137E-3</v>
      </c>
      <c r="K24">
        <f t="shared" si="5"/>
        <v>1.6863406408094137E-3</v>
      </c>
      <c r="M24">
        <v>0.1022</v>
      </c>
      <c r="N24">
        <v>0.1009</v>
      </c>
      <c r="O24" s="3">
        <f t="shared" si="6"/>
        <v>1.2999999999999956E-3</v>
      </c>
      <c r="P24" s="3">
        <f t="shared" si="7"/>
        <v>1.2884043607532166E-2</v>
      </c>
      <c r="Q24">
        <f t="shared" si="8"/>
        <v>1.2884043607532166E-2</v>
      </c>
      <c r="S24">
        <v>6.2300000000000001E-2</v>
      </c>
      <c r="T24">
        <v>6.3299999999999995E-2</v>
      </c>
      <c r="U24" s="3">
        <f t="shared" si="9"/>
        <v>9.9999999999999395E-4</v>
      </c>
      <c r="V24" s="3">
        <f t="shared" si="10"/>
        <v>-1.5797788309636556E-2</v>
      </c>
      <c r="W24">
        <f t="shared" si="11"/>
        <v>1.5797788309636556E-2</v>
      </c>
      <c r="Y24" t="s">
        <v>5</v>
      </c>
      <c r="Z24" t="s">
        <v>4</v>
      </c>
      <c r="AA24" s="7">
        <v>42981</v>
      </c>
    </row>
    <row r="25" spans="1:27" x14ac:dyDescent="0.35">
      <c r="A25">
        <v>0.21859999999999999</v>
      </c>
      <c r="B25">
        <v>0.23810000000000001</v>
      </c>
      <c r="C25" s="3">
        <f t="shared" si="0"/>
        <v>1.9500000000000017E-2</v>
      </c>
      <c r="D25" s="3">
        <f t="shared" si="1"/>
        <v>-8.1898362032759409E-2</v>
      </c>
      <c r="E25">
        <f t="shared" si="2"/>
        <v>8.1898362032759409E-2</v>
      </c>
      <c r="G25">
        <v>0.1739</v>
      </c>
      <c r="H25">
        <v>0.1769</v>
      </c>
      <c r="I25" s="3">
        <f t="shared" si="3"/>
        <v>3.0000000000000027E-3</v>
      </c>
      <c r="J25" s="3">
        <f t="shared" si="4"/>
        <v>-1.6958733747880175E-2</v>
      </c>
      <c r="K25">
        <f t="shared" si="5"/>
        <v>1.6958733747880175E-2</v>
      </c>
      <c r="M25">
        <v>9.9199999999999997E-2</v>
      </c>
      <c r="N25">
        <v>0.1002</v>
      </c>
      <c r="O25" s="3">
        <f t="shared" si="6"/>
        <v>1.0000000000000009E-3</v>
      </c>
      <c r="P25" s="3">
        <f t="shared" si="7"/>
        <v>-9.9800399201596893E-3</v>
      </c>
      <c r="Q25">
        <f t="shared" si="8"/>
        <v>9.9800399201596893E-3</v>
      </c>
      <c r="S25">
        <v>5.9799999999999999E-2</v>
      </c>
      <c r="T25">
        <v>6.2399999999999997E-2</v>
      </c>
      <c r="U25" s="3">
        <f t="shared" si="9"/>
        <v>2.5999999999999981E-3</v>
      </c>
      <c r="V25" s="3">
        <f t="shared" si="10"/>
        <v>-4.1666666666666637E-2</v>
      </c>
      <c r="W25">
        <f t="shared" si="11"/>
        <v>4.1666666666666637E-2</v>
      </c>
      <c r="Y25" t="s">
        <v>5</v>
      </c>
      <c r="Z25" t="s">
        <v>4</v>
      </c>
      <c r="AA25" s="7">
        <v>42981</v>
      </c>
    </row>
    <row r="26" spans="1:27" x14ac:dyDescent="0.35">
      <c r="A26">
        <v>0.21920000000000001</v>
      </c>
      <c r="B26">
        <v>0.2379</v>
      </c>
      <c r="C26" s="3">
        <f t="shared" si="0"/>
        <v>1.8699999999999994E-2</v>
      </c>
      <c r="D26" s="3">
        <f t="shared" si="1"/>
        <v>-7.8604455653635955E-2</v>
      </c>
      <c r="E26">
        <f t="shared" si="2"/>
        <v>7.8604455653635955E-2</v>
      </c>
      <c r="G26">
        <v>0.17560000000000001</v>
      </c>
      <c r="H26">
        <v>0.1774</v>
      </c>
      <c r="I26" s="3">
        <f t="shared" si="3"/>
        <v>1.799999999999996E-3</v>
      </c>
      <c r="J26" s="3">
        <f t="shared" si="4"/>
        <v>-1.0146561443066493E-2</v>
      </c>
      <c r="K26">
        <f t="shared" si="5"/>
        <v>1.0146561443066493E-2</v>
      </c>
      <c r="M26">
        <v>9.8000000000000004E-2</v>
      </c>
      <c r="N26">
        <v>0.10050000000000001</v>
      </c>
      <c r="O26" s="3">
        <f t="shared" si="6"/>
        <v>2.5000000000000022E-3</v>
      </c>
      <c r="P26" s="3">
        <f t="shared" si="7"/>
        <v>-2.4875621890547286E-2</v>
      </c>
      <c r="Q26">
        <f t="shared" si="8"/>
        <v>2.4875621890547286E-2</v>
      </c>
      <c r="S26">
        <v>6.0199999999999997E-2</v>
      </c>
      <c r="T26">
        <v>6.2799999999999995E-2</v>
      </c>
      <c r="U26" s="3">
        <f t="shared" si="9"/>
        <v>2.5999999999999981E-3</v>
      </c>
      <c r="V26" s="3">
        <f t="shared" si="10"/>
        <v>-4.1401273885350295E-2</v>
      </c>
      <c r="W26">
        <f t="shared" si="11"/>
        <v>4.1401273885350295E-2</v>
      </c>
      <c r="Y26" t="s">
        <v>5</v>
      </c>
      <c r="Z26" t="s">
        <v>4</v>
      </c>
      <c r="AA26" s="7">
        <v>42981</v>
      </c>
    </row>
    <row r="27" spans="1:27" x14ac:dyDescent="0.35">
      <c r="A27">
        <v>0.22689999999999999</v>
      </c>
      <c r="B27">
        <v>0.23599999999999999</v>
      </c>
      <c r="C27" s="3">
        <f t="shared" si="0"/>
        <v>9.099999999999997E-3</v>
      </c>
      <c r="D27" s="3">
        <f t="shared" si="1"/>
        <v>-3.8559322033898294E-2</v>
      </c>
      <c r="E27">
        <f t="shared" si="2"/>
        <v>3.8559322033898294E-2</v>
      </c>
      <c r="G27">
        <v>0.18279999999999999</v>
      </c>
      <c r="H27">
        <v>0.1757</v>
      </c>
      <c r="I27" s="3">
        <f t="shared" si="3"/>
        <v>7.0999999999999952E-3</v>
      </c>
      <c r="J27" s="3">
        <f t="shared" si="4"/>
        <v>4.0409789413773455E-2</v>
      </c>
      <c r="K27">
        <f t="shared" si="5"/>
        <v>4.0409789413773455E-2</v>
      </c>
      <c r="M27">
        <v>9.9500000000000005E-2</v>
      </c>
      <c r="N27">
        <v>9.9400000000000002E-2</v>
      </c>
      <c r="O27" s="3">
        <f t="shared" si="6"/>
        <v>1.0000000000000286E-4</v>
      </c>
      <c r="P27" s="3">
        <f t="shared" si="7"/>
        <v>1.0060362173038516E-3</v>
      </c>
      <c r="Q27">
        <f t="shared" si="8"/>
        <v>1.0060362173038516E-3</v>
      </c>
      <c r="S27">
        <v>6.1100000000000002E-2</v>
      </c>
      <c r="T27">
        <v>6.1899999999999997E-2</v>
      </c>
      <c r="U27" s="3">
        <f t="shared" si="9"/>
        <v>7.9999999999999516E-4</v>
      </c>
      <c r="V27" s="3">
        <f t="shared" si="10"/>
        <v>-1.2924071082390876E-2</v>
      </c>
      <c r="W27">
        <f t="shared" si="11"/>
        <v>1.2924071082390876E-2</v>
      </c>
      <c r="Y27" t="s">
        <v>5</v>
      </c>
      <c r="Z27" t="s">
        <v>4</v>
      </c>
      <c r="AA27" s="7">
        <v>42981</v>
      </c>
    </row>
    <row r="28" spans="1:27" x14ac:dyDescent="0.35">
      <c r="A28">
        <v>0.2303</v>
      </c>
      <c r="B28">
        <v>0.24179999999999999</v>
      </c>
      <c r="C28" s="3">
        <f t="shared" si="0"/>
        <v>1.1499999999999982E-2</v>
      </c>
      <c r="D28" s="3">
        <f t="shared" si="1"/>
        <v>-4.7559966914805553E-2</v>
      </c>
      <c r="E28">
        <f t="shared" si="2"/>
        <v>4.7559966914805553E-2</v>
      </c>
      <c r="G28">
        <v>0.19139999999999999</v>
      </c>
      <c r="H28">
        <v>0.18029999999999999</v>
      </c>
      <c r="I28" s="3">
        <f t="shared" si="3"/>
        <v>1.1099999999999999E-2</v>
      </c>
      <c r="J28" s="3">
        <f t="shared" si="4"/>
        <v>6.1564059900166383E-2</v>
      </c>
      <c r="K28">
        <f t="shared" si="5"/>
        <v>6.1564059900166383E-2</v>
      </c>
      <c r="M28">
        <v>0.1003</v>
      </c>
      <c r="N28">
        <v>0.1026</v>
      </c>
      <c r="O28" s="3">
        <f t="shared" si="6"/>
        <v>2.2999999999999965E-3</v>
      </c>
      <c r="P28" s="3">
        <f t="shared" si="7"/>
        <v>-2.2417153996101332E-2</v>
      </c>
      <c r="Q28">
        <f t="shared" si="8"/>
        <v>2.2417153996101332E-2</v>
      </c>
      <c r="S28">
        <v>6.1499999999999999E-2</v>
      </c>
      <c r="T28">
        <v>6.3700000000000007E-2</v>
      </c>
      <c r="U28" s="3">
        <f t="shared" si="9"/>
        <v>2.2000000000000075E-3</v>
      </c>
      <c r="V28" s="3">
        <f t="shared" si="10"/>
        <v>-3.4536891679748938E-2</v>
      </c>
      <c r="W28">
        <f t="shared" si="11"/>
        <v>3.4536891679748938E-2</v>
      </c>
      <c r="Y28" t="s">
        <v>5</v>
      </c>
      <c r="Z28" t="s">
        <v>4</v>
      </c>
      <c r="AA28" s="7">
        <v>42981</v>
      </c>
    </row>
    <row r="29" spans="1:27" x14ac:dyDescent="0.35">
      <c r="A29">
        <v>0.22509999999999999</v>
      </c>
      <c r="B29">
        <v>0.23799999999999999</v>
      </c>
      <c r="C29" s="3">
        <f t="shared" si="0"/>
        <v>1.2899999999999995E-2</v>
      </c>
      <c r="D29" s="3">
        <f t="shared" si="1"/>
        <v>-5.4201680672268888E-2</v>
      </c>
      <c r="E29">
        <f t="shared" si="2"/>
        <v>5.4201680672268888E-2</v>
      </c>
      <c r="G29">
        <v>0.18090000000000001</v>
      </c>
      <c r="H29">
        <v>0.17749999999999999</v>
      </c>
      <c r="I29" s="3">
        <f t="shared" si="3"/>
        <v>3.4000000000000141E-3</v>
      </c>
      <c r="J29" s="3">
        <f t="shared" si="4"/>
        <v>1.9154929577464869E-2</v>
      </c>
      <c r="K29">
        <f t="shared" si="5"/>
        <v>1.9154929577464869E-2</v>
      </c>
      <c r="M29">
        <v>9.8000000000000004E-2</v>
      </c>
      <c r="N29">
        <v>0.10059999999999999</v>
      </c>
      <c r="O29" s="3">
        <f t="shared" si="6"/>
        <v>2.5999999999999912E-3</v>
      </c>
      <c r="P29" s="3">
        <f t="shared" si="7"/>
        <v>-2.5844930417494943E-2</v>
      </c>
      <c r="Q29">
        <f t="shared" si="8"/>
        <v>2.5844930417494943E-2</v>
      </c>
      <c r="S29">
        <v>6.1100000000000002E-2</v>
      </c>
      <c r="T29">
        <v>6.2399999999999997E-2</v>
      </c>
      <c r="U29" s="3">
        <f t="shared" si="9"/>
        <v>1.2999999999999956E-3</v>
      </c>
      <c r="V29" s="3">
        <f t="shared" si="10"/>
        <v>-2.0833333333333263E-2</v>
      </c>
      <c r="W29">
        <f t="shared" si="11"/>
        <v>2.0833333333333263E-2</v>
      </c>
      <c r="Y29" t="s">
        <v>5</v>
      </c>
      <c r="Z29" t="s">
        <v>4</v>
      </c>
      <c r="AA29" s="7">
        <v>42981</v>
      </c>
    </row>
    <row r="30" spans="1:27" ht="15" thickBot="1" x14ac:dyDescent="0.4">
      <c r="A30" s="2">
        <v>0.2379</v>
      </c>
      <c r="B30" s="2">
        <v>0.248</v>
      </c>
      <c r="C30" s="3">
        <f t="shared" si="0"/>
        <v>1.0099999999999998E-2</v>
      </c>
      <c r="D30" s="3">
        <f t="shared" si="1"/>
        <v>-4.0725806451612896E-2</v>
      </c>
      <c r="E30">
        <f t="shared" si="2"/>
        <v>4.0725806451612896E-2</v>
      </c>
      <c r="G30" s="2">
        <v>0.1799</v>
      </c>
      <c r="H30" s="2">
        <v>0.18490000000000001</v>
      </c>
      <c r="I30" s="3">
        <f t="shared" si="3"/>
        <v>5.0000000000000044E-3</v>
      </c>
      <c r="J30" s="3">
        <f t="shared" si="4"/>
        <v>-2.7041644131963246E-2</v>
      </c>
      <c r="K30">
        <f t="shared" si="5"/>
        <v>2.7041644131963246E-2</v>
      </c>
      <c r="M30" s="2">
        <v>0.1038</v>
      </c>
      <c r="N30" s="2">
        <v>0.10539999999999999</v>
      </c>
      <c r="O30" s="3">
        <f t="shared" si="6"/>
        <v>1.5999999999999903E-3</v>
      </c>
      <c r="P30" s="3">
        <f t="shared" si="7"/>
        <v>-1.5180265654648865E-2</v>
      </c>
      <c r="Q30">
        <f t="shared" si="8"/>
        <v>1.5180265654648865E-2</v>
      </c>
      <c r="S30" s="2">
        <v>6.3500000000000001E-2</v>
      </c>
      <c r="T30" s="2">
        <v>6.5299999999999997E-2</v>
      </c>
      <c r="U30" s="3">
        <f t="shared" si="9"/>
        <v>1.799999999999996E-3</v>
      </c>
      <c r="V30" s="3">
        <f t="shared" si="10"/>
        <v>-2.7565084226646188E-2</v>
      </c>
      <c r="W30">
        <f t="shared" si="11"/>
        <v>2.7565084226646188E-2</v>
      </c>
      <c r="Y30" s="2" t="s">
        <v>5</v>
      </c>
      <c r="Z30" s="2" t="s">
        <v>4</v>
      </c>
      <c r="AA30" s="9">
        <v>42981</v>
      </c>
    </row>
    <row r="31" spans="1:27" x14ac:dyDescent="0.35">
      <c r="A31">
        <v>0.22700000000000001</v>
      </c>
      <c r="B31">
        <v>0.21609999999999999</v>
      </c>
      <c r="C31" s="3">
        <f t="shared" si="0"/>
        <v>1.0900000000000021E-2</v>
      </c>
      <c r="D31" s="3">
        <f t="shared" si="1"/>
        <v>5.0439611291069046E-2</v>
      </c>
      <c r="E31">
        <f t="shared" si="2"/>
        <v>5.0439611291069046E-2</v>
      </c>
      <c r="G31">
        <v>0.183</v>
      </c>
      <c r="H31">
        <v>0.161</v>
      </c>
      <c r="I31" s="3">
        <f t="shared" si="3"/>
        <v>2.1999999999999992E-2</v>
      </c>
      <c r="J31" s="3">
        <f t="shared" si="4"/>
        <v>0.13664596273291921</v>
      </c>
      <c r="K31">
        <f t="shared" si="5"/>
        <v>0.13664596273291921</v>
      </c>
      <c r="M31">
        <v>9.0300000000000005E-2</v>
      </c>
      <c r="N31">
        <v>9.0300000000000005E-2</v>
      </c>
      <c r="O31" s="3">
        <f t="shared" si="6"/>
        <v>0</v>
      </c>
      <c r="P31" s="3">
        <f t="shared" si="7"/>
        <v>0</v>
      </c>
      <c r="Q31">
        <f t="shared" si="8"/>
        <v>0</v>
      </c>
      <c r="S31">
        <v>5.3800000000000001E-2</v>
      </c>
      <c r="T31">
        <v>5.6800000000000003E-2</v>
      </c>
      <c r="U31" s="3">
        <f t="shared" si="9"/>
        <v>3.0000000000000027E-3</v>
      </c>
      <c r="V31" s="3">
        <f t="shared" si="10"/>
        <v>-5.2816901408450745E-2</v>
      </c>
      <c r="W31">
        <f t="shared" si="11"/>
        <v>5.2816901408450745E-2</v>
      </c>
      <c r="Y31" t="s">
        <v>5</v>
      </c>
      <c r="Z31" s="5" t="s">
        <v>6</v>
      </c>
      <c r="AA31" s="7">
        <v>42981</v>
      </c>
    </row>
    <row r="32" spans="1:27" x14ac:dyDescent="0.35">
      <c r="A32">
        <v>0.23250000000000001</v>
      </c>
      <c r="B32">
        <v>0.21779999999999999</v>
      </c>
      <c r="C32" s="3">
        <f t="shared" si="0"/>
        <v>1.4700000000000019E-2</v>
      </c>
      <c r="D32" s="3">
        <f t="shared" si="1"/>
        <v>6.7493112947658487E-2</v>
      </c>
      <c r="E32">
        <f t="shared" si="2"/>
        <v>6.7493112947658487E-2</v>
      </c>
      <c r="G32">
        <v>0.1923</v>
      </c>
      <c r="H32">
        <v>0.16289999999999999</v>
      </c>
      <c r="I32" s="3">
        <f t="shared" si="3"/>
        <v>2.9400000000000009E-2</v>
      </c>
      <c r="J32" s="3">
        <f t="shared" si="4"/>
        <v>0.18047882136279933</v>
      </c>
      <c r="K32">
        <f t="shared" si="5"/>
        <v>0.18047882136279933</v>
      </c>
      <c r="M32">
        <v>0.1011</v>
      </c>
      <c r="N32">
        <v>9.1399999999999995E-2</v>
      </c>
      <c r="O32" s="3">
        <f t="shared" si="6"/>
        <v>9.7000000000000003E-3</v>
      </c>
      <c r="P32" s="3">
        <f t="shared" si="7"/>
        <v>0.10612691466083152</v>
      </c>
      <c r="Q32">
        <f t="shared" si="8"/>
        <v>0.10612691466083152</v>
      </c>
      <c r="S32">
        <v>5.6800000000000003E-2</v>
      </c>
      <c r="T32">
        <v>5.6800000000000003E-2</v>
      </c>
      <c r="U32" s="3">
        <f t="shared" si="9"/>
        <v>0</v>
      </c>
      <c r="V32" s="3">
        <f t="shared" si="10"/>
        <v>0</v>
      </c>
      <c r="W32">
        <f t="shared" si="11"/>
        <v>0</v>
      </c>
      <c r="Y32" t="s">
        <v>5</v>
      </c>
      <c r="Z32" s="5" t="s">
        <v>6</v>
      </c>
      <c r="AA32" s="7">
        <v>42981</v>
      </c>
    </row>
    <row r="33" spans="1:27" x14ac:dyDescent="0.35">
      <c r="A33">
        <v>0.2336</v>
      </c>
      <c r="B33">
        <v>0.22450000000000001</v>
      </c>
      <c r="C33" s="3">
        <f t="shared" si="0"/>
        <v>9.099999999999997E-3</v>
      </c>
      <c r="D33" s="3">
        <f t="shared" si="1"/>
        <v>4.053452115812916E-2</v>
      </c>
      <c r="E33">
        <f t="shared" si="2"/>
        <v>4.053452115812916E-2</v>
      </c>
      <c r="G33">
        <v>0.18990000000000001</v>
      </c>
      <c r="H33">
        <v>0.1678</v>
      </c>
      <c r="I33" s="3">
        <f t="shared" si="3"/>
        <v>2.2100000000000009E-2</v>
      </c>
      <c r="J33" s="3">
        <f t="shared" si="4"/>
        <v>0.13170441001191899</v>
      </c>
      <c r="K33">
        <f t="shared" si="5"/>
        <v>0.13170441001191899</v>
      </c>
      <c r="M33">
        <v>9.4E-2</v>
      </c>
      <c r="N33">
        <v>9.4399999999999998E-2</v>
      </c>
      <c r="O33" s="3">
        <f t="shared" si="6"/>
        <v>3.9999999999999758E-4</v>
      </c>
      <c r="P33" s="3">
        <f t="shared" si="7"/>
        <v>-4.2372881355931952E-3</v>
      </c>
      <c r="Q33">
        <f t="shared" si="8"/>
        <v>4.2372881355931952E-3</v>
      </c>
      <c r="S33">
        <v>5.2600000000000001E-2</v>
      </c>
      <c r="T33">
        <v>5.9299999999999999E-2</v>
      </c>
      <c r="U33" s="3">
        <f t="shared" si="9"/>
        <v>6.6999999999999976E-3</v>
      </c>
      <c r="V33" s="3">
        <f t="shared" si="10"/>
        <v>-0.11298482293423268</v>
      </c>
      <c r="W33">
        <f t="shared" si="11"/>
        <v>0.11298482293423268</v>
      </c>
      <c r="Y33" t="s">
        <v>5</v>
      </c>
      <c r="Z33" s="5" t="s">
        <v>6</v>
      </c>
      <c r="AA33" s="7">
        <v>42981</v>
      </c>
    </row>
    <row r="34" spans="1:27" x14ac:dyDescent="0.35">
      <c r="A34">
        <v>0.2389</v>
      </c>
      <c r="B34">
        <v>0.22289999999999999</v>
      </c>
      <c r="C34" s="3">
        <f t="shared" si="0"/>
        <v>1.6000000000000014E-2</v>
      </c>
      <c r="D34" s="3">
        <f t="shared" si="1"/>
        <v>7.1781067743382748E-2</v>
      </c>
      <c r="E34">
        <f t="shared" si="2"/>
        <v>7.1781067743382748E-2</v>
      </c>
      <c r="G34">
        <v>0.1893</v>
      </c>
      <c r="H34">
        <v>0.16689999999999999</v>
      </c>
      <c r="I34" s="3">
        <f t="shared" si="3"/>
        <v>2.2400000000000003E-2</v>
      </c>
      <c r="J34" s="3">
        <f t="shared" si="4"/>
        <v>0.13421210305572201</v>
      </c>
      <c r="K34">
        <f t="shared" si="5"/>
        <v>0.13421210305572201</v>
      </c>
      <c r="M34">
        <v>9.3299999999999994E-2</v>
      </c>
      <c r="N34">
        <v>9.4299999999999995E-2</v>
      </c>
      <c r="O34" s="3">
        <f t="shared" si="6"/>
        <v>1.0000000000000009E-3</v>
      </c>
      <c r="P34" s="3">
        <f t="shared" si="7"/>
        <v>-1.0604453870625672E-2</v>
      </c>
      <c r="Q34">
        <f t="shared" si="8"/>
        <v>1.0604453870625672E-2</v>
      </c>
      <c r="S34">
        <v>5.4199999999999998E-2</v>
      </c>
      <c r="T34">
        <v>5.9499999999999997E-2</v>
      </c>
      <c r="U34" s="3">
        <f t="shared" si="9"/>
        <v>5.2999999999999992E-3</v>
      </c>
      <c r="V34" s="3">
        <f t="shared" si="10"/>
        <v>-8.9075630252100829E-2</v>
      </c>
      <c r="W34">
        <f t="shared" si="11"/>
        <v>8.9075630252100829E-2</v>
      </c>
      <c r="Y34" t="s">
        <v>5</v>
      </c>
      <c r="Z34" s="5" t="s">
        <v>6</v>
      </c>
      <c r="AA34" s="7">
        <v>42981</v>
      </c>
    </row>
    <row r="35" spans="1:27" x14ac:dyDescent="0.35">
      <c r="A35">
        <v>0.2545</v>
      </c>
      <c r="B35">
        <v>0.23649999999999999</v>
      </c>
      <c r="C35" s="3">
        <f t="shared" si="0"/>
        <v>1.8000000000000016E-2</v>
      </c>
      <c r="D35" s="3">
        <f t="shared" si="1"/>
        <v>7.6109936575052925E-2</v>
      </c>
      <c r="E35">
        <f t="shared" si="2"/>
        <v>7.6109936575052925E-2</v>
      </c>
      <c r="G35">
        <v>0.19600000000000001</v>
      </c>
      <c r="H35">
        <v>0.17680000000000001</v>
      </c>
      <c r="I35" s="3">
        <f t="shared" si="3"/>
        <v>1.9199999999999995E-2</v>
      </c>
      <c r="J35" s="3">
        <f t="shared" si="4"/>
        <v>0.10859728506787326</v>
      </c>
      <c r="K35">
        <f t="shared" si="5"/>
        <v>0.10859728506787326</v>
      </c>
      <c r="M35">
        <v>9.6100000000000005E-2</v>
      </c>
      <c r="N35">
        <v>0.10009999999999999</v>
      </c>
      <c r="O35" s="3">
        <f t="shared" si="6"/>
        <v>3.9999999999999897E-3</v>
      </c>
      <c r="P35" s="3">
        <f t="shared" si="7"/>
        <v>-3.9960039960039856E-2</v>
      </c>
      <c r="Q35">
        <f t="shared" si="8"/>
        <v>3.9960039960039856E-2</v>
      </c>
      <c r="S35">
        <v>5.8999999999999997E-2</v>
      </c>
      <c r="T35">
        <v>6.3100000000000003E-2</v>
      </c>
      <c r="U35" s="3">
        <f t="shared" si="9"/>
        <v>4.1000000000000064E-3</v>
      </c>
      <c r="V35" s="3">
        <f t="shared" si="10"/>
        <v>-6.4976228209191855E-2</v>
      </c>
      <c r="W35">
        <f t="shared" si="11"/>
        <v>6.4976228209191855E-2</v>
      </c>
      <c r="Y35" t="s">
        <v>5</v>
      </c>
      <c r="Z35" s="5" t="s">
        <v>6</v>
      </c>
      <c r="AA35" s="7">
        <v>42981</v>
      </c>
    </row>
    <row r="36" spans="1:27" x14ac:dyDescent="0.35">
      <c r="A36">
        <v>0.24410000000000001</v>
      </c>
      <c r="B36">
        <v>0.2298</v>
      </c>
      <c r="C36" s="3">
        <f t="shared" si="0"/>
        <v>1.4300000000000007E-2</v>
      </c>
      <c r="D36" s="3">
        <f t="shared" si="1"/>
        <v>6.2228024369016567E-2</v>
      </c>
      <c r="E36">
        <f t="shared" si="2"/>
        <v>6.2228024369016567E-2</v>
      </c>
      <c r="G36">
        <v>0.19209999999999999</v>
      </c>
      <c r="H36">
        <v>0.17119999999999999</v>
      </c>
      <c r="I36" s="3">
        <f t="shared" si="3"/>
        <v>2.0900000000000002E-2</v>
      </c>
      <c r="J36" s="3">
        <f t="shared" si="4"/>
        <v>0.12207943925233647</v>
      </c>
      <c r="K36">
        <f t="shared" si="5"/>
        <v>0.12207943925233647</v>
      </c>
      <c r="M36">
        <v>9.1499999999999998E-2</v>
      </c>
      <c r="N36">
        <v>9.64E-2</v>
      </c>
      <c r="O36" s="3">
        <f t="shared" si="6"/>
        <v>4.9000000000000016E-3</v>
      </c>
      <c r="P36" s="3">
        <f t="shared" si="7"/>
        <v>-5.0829875518672213E-2</v>
      </c>
      <c r="Q36">
        <f t="shared" si="8"/>
        <v>5.0829875518672213E-2</v>
      </c>
      <c r="S36">
        <v>5.4199999999999998E-2</v>
      </c>
      <c r="T36">
        <v>0.06</v>
      </c>
      <c r="U36" s="3">
        <f t="shared" si="9"/>
        <v>5.7999999999999996E-3</v>
      </c>
      <c r="V36" s="3">
        <f t="shared" si="10"/>
        <v>-9.6666666666666665E-2</v>
      </c>
      <c r="W36">
        <f t="shared" si="11"/>
        <v>9.6666666666666665E-2</v>
      </c>
      <c r="Y36" t="s">
        <v>5</v>
      </c>
      <c r="Z36" s="5" t="s">
        <v>6</v>
      </c>
      <c r="AA36" s="7">
        <v>42981</v>
      </c>
    </row>
    <row r="37" spans="1:27" x14ac:dyDescent="0.35">
      <c r="A37">
        <v>0.25440000000000002</v>
      </c>
      <c r="B37">
        <v>0.23019999999999999</v>
      </c>
      <c r="C37" s="3">
        <f t="shared" si="0"/>
        <v>2.4200000000000027E-2</v>
      </c>
      <c r="D37" s="3">
        <f t="shared" si="1"/>
        <v>0.10512597741094712</v>
      </c>
      <c r="E37">
        <f t="shared" si="2"/>
        <v>0.10512597741094712</v>
      </c>
      <c r="G37">
        <v>0.19900000000000001</v>
      </c>
      <c r="H37">
        <v>0.1716</v>
      </c>
      <c r="I37" s="3">
        <f t="shared" si="3"/>
        <v>2.7400000000000008E-2</v>
      </c>
      <c r="J37" s="3">
        <f t="shared" si="4"/>
        <v>0.15967365967365971</v>
      </c>
      <c r="K37">
        <f t="shared" si="5"/>
        <v>0.15967365967365971</v>
      </c>
      <c r="M37">
        <v>9.98E-2</v>
      </c>
      <c r="N37">
        <v>9.6500000000000002E-2</v>
      </c>
      <c r="O37" s="3">
        <f t="shared" si="6"/>
        <v>3.2999999999999974E-3</v>
      </c>
      <c r="P37" s="3">
        <f t="shared" si="7"/>
        <v>3.4196891191709815E-2</v>
      </c>
      <c r="Q37">
        <f t="shared" si="8"/>
        <v>3.4196891191709815E-2</v>
      </c>
      <c r="S37">
        <v>5.6000000000000001E-2</v>
      </c>
      <c r="T37">
        <v>6.0499999999999998E-2</v>
      </c>
      <c r="U37" s="3">
        <f t="shared" si="9"/>
        <v>4.4999999999999971E-3</v>
      </c>
      <c r="V37" s="3">
        <f t="shared" si="10"/>
        <v>-7.4380165289256159E-2</v>
      </c>
      <c r="W37">
        <f t="shared" si="11"/>
        <v>7.4380165289256159E-2</v>
      </c>
      <c r="Y37" t="s">
        <v>5</v>
      </c>
      <c r="Z37" s="5" t="s">
        <v>6</v>
      </c>
      <c r="AA37" s="7">
        <v>42981</v>
      </c>
    </row>
    <row r="38" spans="1:27" x14ac:dyDescent="0.35">
      <c r="A38">
        <v>0.2487</v>
      </c>
      <c r="B38">
        <v>0.2359</v>
      </c>
      <c r="C38" s="3">
        <f t="shared" si="0"/>
        <v>1.2800000000000006E-2</v>
      </c>
      <c r="D38" s="3">
        <f t="shared" si="1"/>
        <v>5.4260279779567641E-2</v>
      </c>
      <c r="E38">
        <f t="shared" si="2"/>
        <v>5.4260279779567641E-2</v>
      </c>
      <c r="G38">
        <v>0.1943</v>
      </c>
      <c r="H38">
        <v>0.17630000000000001</v>
      </c>
      <c r="I38" s="3">
        <f t="shared" si="3"/>
        <v>1.7999999999999988E-2</v>
      </c>
      <c r="J38" s="3">
        <f t="shared" si="4"/>
        <v>0.10209869540555863</v>
      </c>
      <c r="K38">
        <f t="shared" si="5"/>
        <v>0.10209869540555863</v>
      </c>
      <c r="M38">
        <v>9.8100000000000007E-2</v>
      </c>
      <c r="N38">
        <v>0.1002</v>
      </c>
      <c r="O38" s="3">
        <f t="shared" si="6"/>
        <v>2.0999999999999908E-3</v>
      </c>
      <c r="P38" s="3">
        <f t="shared" si="7"/>
        <v>-2.0958083832335238E-2</v>
      </c>
      <c r="Q38">
        <f t="shared" si="8"/>
        <v>2.0958083832335238E-2</v>
      </c>
      <c r="S38">
        <v>5.6599999999999998E-2</v>
      </c>
      <c r="T38">
        <v>6.3299999999999995E-2</v>
      </c>
      <c r="U38" s="3">
        <f t="shared" si="9"/>
        <v>6.6999999999999976E-3</v>
      </c>
      <c r="V38" s="3">
        <f t="shared" si="10"/>
        <v>-0.10584518167456552</v>
      </c>
      <c r="W38">
        <f t="shared" si="11"/>
        <v>0.10584518167456552</v>
      </c>
      <c r="Y38" t="s">
        <v>5</v>
      </c>
      <c r="Z38" s="5" t="s">
        <v>6</v>
      </c>
      <c r="AA38" s="7">
        <v>42981</v>
      </c>
    </row>
    <row r="39" spans="1:27" x14ac:dyDescent="0.35">
      <c r="A39">
        <v>0.24310000000000001</v>
      </c>
      <c r="B39">
        <v>0.2341</v>
      </c>
      <c r="C39" s="3">
        <f t="shared" si="0"/>
        <v>9.000000000000008E-3</v>
      </c>
      <c r="D39" s="3">
        <f t="shared" si="1"/>
        <v>3.8445108927808662E-2</v>
      </c>
      <c r="E39">
        <f t="shared" si="2"/>
        <v>3.8445108927808662E-2</v>
      </c>
      <c r="G39">
        <v>0.1978</v>
      </c>
      <c r="H39">
        <v>0.17510000000000001</v>
      </c>
      <c r="I39" s="3">
        <f t="shared" si="3"/>
        <v>2.2699999999999998E-2</v>
      </c>
      <c r="J39" s="3">
        <f t="shared" si="4"/>
        <v>0.12964020559680181</v>
      </c>
      <c r="K39">
        <f t="shared" si="5"/>
        <v>0.12964020559680181</v>
      </c>
      <c r="M39">
        <v>0.1048</v>
      </c>
      <c r="N39">
        <v>9.9699999999999997E-2</v>
      </c>
      <c r="O39" s="3">
        <f t="shared" si="6"/>
        <v>5.1000000000000073E-3</v>
      </c>
      <c r="P39" s="3">
        <f t="shared" si="7"/>
        <v>5.1153460381143503E-2</v>
      </c>
      <c r="Q39">
        <f t="shared" si="8"/>
        <v>5.1153460381143503E-2</v>
      </c>
      <c r="S39">
        <v>5.91E-2</v>
      </c>
      <c r="T39">
        <v>6.3100000000000003E-2</v>
      </c>
      <c r="U39" s="3">
        <f t="shared" si="9"/>
        <v>4.0000000000000036E-3</v>
      </c>
      <c r="V39" s="3">
        <f t="shared" si="10"/>
        <v>-6.3391442155309091E-2</v>
      </c>
      <c r="W39">
        <f t="shared" si="11"/>
        <v>6.3391442155309091E-2</v>
      </c>
      <c r="Y39" t="s">
        <v>5</v>
      </c>
      <c r="Z39" s="5" t="s">
        <v>6</v>
      </c>
      <c r="AA39" s="7">
        <v>42981</v>
      </c>
    </row>
    <row r="40" spans="1:27" x14ac:dyDescent="0.35">
      <c r="A40">
        <v>0.23530000000000001</v>
      </c>
      <c r="B40">
        <v>0.2316</v>
      </c>
      <c r="C40" s="3">
        <f t="shared" si="0"/>
        <v>3.7000000000000088E-3</v>
      </c>
      <c r="D40" s="3">
        <f t="shared" si="1"/>
        <v>1.5975820379965495E-2</v>
      </c>
      <c r="E40">
        <f t="shared" si="2"/>
        <v>1.5975820379965495E-2</v>
      </c>
      <c r="G40">
        <v>0.18690000000000001</v>
      </c>
      <c r="H40">
        <v>0.1726</v>
      </c>
      <c r="I40" s="3">
        <f t="shared" si="3"/>
        <v>1.4300000000000007E-2</v>
      </c>
      <c r="J40" s="3">
        <f t="shared" si="4"/>
        <v>8.2850521436848248E-2</v>
      </c>
      <c r="K40">
        <f t="shared" si="5"/>
        <v>8.2850521436848248E-2</v>
      </c>
      <c r="M40">
        <v>9.4700000000000006E-2</v>
      </c>
      <c r="N40">
        <v>9.7799999999999998E-2</v>
      </c>
      <c r="O40" s="3">
        <f t="shared" si="6"/>
        <v>3.0999999999999917E-3</v>
      </c>
      <c r="P40" s="3">
        <f t="shared" si="7"/>
        <v>-3.169734151329235E-2</v>
      </c>
      <c r="Q40">
        <f t="shared" si="8"/>
        <v>3.169734151329235E-2</v>
      </c>
      <c r="S40">
        <v>5.2299999999999999E-2</v>
      </c>
      <c r="T40">
        <v>6.1499999999999999E-2</v>
      </c>
      <c r="U40" s="3">
        <f t="shared" si="9"/>
        <v>9.1999999999999998E-3</v>
      </c>
      <c r="V40" s="3">
        <f t="shared" si="10"/>
        <v>-0.14959349593495935</v>
      </c>
      <c r="W40">
        <f t="shared" si="11"/>
        <v>0.14959349593495935</v>
      </c>
      <c r="Y40" t="s">
        <v>5</v>
      </c>
      <c r="Z40" s="5" t="s">
        <v>6</v>
      </c>
      <c r="AA40" s="7">
        <v>42981</v>
      </c>
    </row>
    <row r="41" spans="1:27" x14ac:dyDescent="0.35">
      <c r="A41">
        <v>0.23250000000000001</v>
      </c>
      <c r="B41">
        <v>0.23</v>
      </c>
      <c r="C41" s="3">
        <f t="shared" si="0"/>
        <v>2.5000000000000022E-3</v>
      </c>
      <c r="D41" s="3">
        <f t="shared" si="1"/>
        <v>1.0869565217391313E-2</v>
      </c>
      <c r="E41">
        <f t="shared" si="2"/>
        <v>1.0869565217391313E-2</v>
      </c>
      <c r="G41">
        <v>0.19120000000000001</v>
      </c>
      <c r="H41">
        <v>0.17199999999999999</v>
      </c>
      <c r="I41" s="3">
        <f t="shared" si="3"/>
        <v>1.9200000000000023E-2</v>
      </c>
      <c r="J41" s="3">
        <f t="shared" si="4"/>
        <v>0.11162790697674432</v>
      </c>
      <c r="K41">
        <f t="shared" si="5"/>
        <v>0.11162790697674432</v>
      </c>
      <c r="M41">
        <v>9.74E-2</v>
      </c>
      <c r="N41">
        <v>9.7500000000000003E-2</v>
      </c>
      <c r="O41" s="3">
        <f t="shared" si="6"/>
        <v>1.0000000000000286E-4</v>
      </c>
      <c r="P41" s="3">
        <f t="shared" si="7"/>
        <v>-1.0256410256410549E-3</v>
      </c>
      <c r="Q41">
        <f t="shared" si="8"/>
        <v>1.0256410256410549E-3</v>
      </c>
      <c r="S41">
        <v>5.1200000000000002E-2</v>
      </c>
      <c r="T41">
        <v>6.1499999999999999E-2</v>
      </c>
      <c r="U41" s="3">
        <f t="shared" si="9"/>
        <v>1.0299999999999997E-2</v>
      </c>
      <c r="V41" s="3">
        <f t="shared" si="10"/>
        <v>-0.16747967479674791</v>
      </c>
      <c r="W41">
        <f t="shared" si="11"/>
        <v>0.16747967479674791</v>
      </c>
      <c r="Y41" t="s">
        <v>5</v>
      </c>
      <c r="Z41" s="5" t="s">
        <v>6</v>
      </c>
      <c r="AA41" s="7">
        <v>42981</v>
      </c>
    </row>
    <row r="42" spans="1:27" x14ac:dyDescent="0.35">
      <c r="A42">
        <v>0.23300000000000001</v>
      </c>
      <c r="B42">
        <v>0.23080000000000001</v>
      </c>
      <c r="C42" s="3">
        <f t="shared" si="0"/>
        <v>2.2000000000000075E-3</v>
      </c>
      <c r="D42" s="3">
        <f t="shared" si="1"/>
        <v>9.5320623916811415E-3</v>
      </c>
      <c r="E42">
        <f t="shared" si="2"/>
        <v>9.5320623916811415E-3</v>
      </c>
      <c r="G42">
        <v>0.18940000000000001</v>
      </c>
      <c r="H42">
        <v>0.17280000000000001</v>
      </c>
      <c r="I42" s="3">
        <f t="shared" si="3"/>
        <v>1.6600000000000004E-2</v>
      </c>
      <c r="J42" s="3">
        <f t="shared" si="4"/>
        <v>9.6064814814814825E-2</v>
      </c>
      <c r="K42">
        <f t="shared" si="5"/>
        <v>9.6064814814814825E-2</v>
      </c>
      <c r="M42">
        <v>9.2899999999999996E-2</v>
      </c>
      <c r="N42">
        <v>9.7799999999999998E-2</v>
      </c>
      <c r="O42" s="3">
        <f t="shared" si="6"/>
        <v>4.9000000000000016E-3</v>
      </c>
      <c r="P42" s="3">
        <f t="shared" si="7"/>
        <v>-5.0102249488752575E-2</v>
      </c>
      <c r="Q42">
        <f t="shared" si="8"/>
        <v>5.0102249488752575E-2</v>
      </c>
      <c r="S42">
        <v>5.3999999999999999E-2</v>
      </c>
      <c r="T42">
        <v>6.25E-2</v>
      </c>
      <c r="U42" s="3">
        <f t="shared" si="9"/>
        <v>8.5000000000000006E-3</v>
      </c>
      <c r="V42" s="3">
        <f t="shared" si="10"/>
        <v>-0.13600000000000001</v>
      </c>
      <c r="W42">
        <f t="shared" si="11"/>
        <v>0.13600000000000001</v>
      </c>
      <c r="Y42" t="s">
        <v>5</v>
      </c>
      <c r="Z42" s="5" t="s">
        <v>6</v>
      </c>
      <c r="AA42" s="7">
        <v>42981</v>
      </c>
    </row>
    <row r="43" spans="1:27" x14ac:dyDescent="0.35">
      <c r="A43">
        <v>0.21</v>
      </c>
      <c r="B43">
        <v>0.22520000000000001</v>
      </c>
      <c r="C43" s="3">
        <f t="shared" si="0"/>
        <v>1.5200000000000019E-2</v>
      </c>
      <c r="D43" s="3">
        <f t="shared" si="1"/>
        <v>-6.7495559502664379E-2</v>
      </c>
      <c r="E43">
        <f t="shared" si="2"/>
        <v>6.7495559502664379E-2</v>
      </c>
      <c r="G43">
        <v>0.18029999999999999</v>
      </c>
      <c r="H43">
        <v>0.16830000000000001</v>
      </c>
      <c r="I43" s="3">
        <f t="shared" si="3"/>
        <v>1.1999999999999983E-2</v>
      </c>
      <c r="J43" s="3">
        <f t="shared" si="4"/>
        <v>7.1301247771835899E-2</v>
      </c>
      <c r="K43">
        <f t="shared" si="5"/>
        <v>7.1301247771835899E-2</v>
      </c>
      <c r="M43">
        <v>0.1003</v>
      </c>
      <c r="N43">
        <v>9.5000000000000001E-2</v>
      </c>
      <c r="O43" s="3">
        <f t="shared" si="6"/>
        <v>5.2999999999999992E-3</v>
      </c>
      <c r="P43" s="3">
        <f t="shared" si="7"/>
        <v>5.5789473684210514E-2</v>
      </c>
      <c r="Q43">
        <f t="shared" si="8"/>
        <v>5.5789473684210514E-2</v>
      </c>
      <c r="S43">
        <v>5.3199999999999997E-2</v>
      </c>
      <c r="T43">
        <v>6.0199999999999997E-2</v>
      </c>
      <c r="U43" s="3">
        <f t="shared" si="9"/>
        <v>6.9999999999999993E-3</v>
      </c>
      <c r="V43" s="3">
        <f t="shared" si="10"/>
        <v>-0.11627906976744186</v>
      </c>
      <c r="W43">
        <f t="shared" si="11"/>
        <v>0.11627906976744186</v>
      </c>
      <c r="Y43" t="s">
        <v>5</v>
      </c>
      <c r="Z43" s="5" t="s">
        <v>6</v>
      </c>
      <c r="AA43" s="7">
        <v>42981</v>
      </c>
    </row>
    <row r="44" spans="1:27" x14ac:dyDescent="0.35">
      <c r="A44">
        <v>0.22720000000000001</v>
      </c>
      <c r="B44">
        <v>0.21840000000000001</v>
      </c>
      <c r="C44" s="3">
        <f t="shared" si="0"/>
        <v>8.8000000000000023E-3</v>
      </c>
      <c r="D44" s="3">
        <f t="shared" si="1"/>
        <v>4.0293040293040303E-2</v>
      </c>
      <c r="E44">
        <f t="shared" si="2"/>
        <v>4.0293040293040303E-2</v>
      </c>
      <c r="G44">
        <v>0.17549999999999999</v>
      </c>
      <c r="H44">
        <v>0.16289999999999999</v>
      </c>
      <c r="I44" s="3">
        <f t="shared" si="3"/>
        <v>1.26E-2</v>
      </c>
      <c r="J44" s="3">
        <f t="shared" si="4"/>
        <v>7.7348066298342552E-2</v>
      </c>
      <c r="K44">
        <f t="shared" si="5"/>
        <v>7.7348066298342552E-2</v>
      </c>
      <c r="M44">
        <v>9.3200000000000005E-2</v>
      </c>
      <c r="N44">
        <v>9.1999999999999998E-2</v>
      </c>
      <c r="O44" s="3">
        <f t="shared" si="6"/>
        <v>1.2000000000000066E-3</v>
      </c>
      <c r="P44" s="3">
        <f t="shared" si="7"/>
        <v>1.3043478260869637E-2</v>
      </c>
      <c r="Q44">
        <f t="shared" si="8"/>
        <v>1.3043478260869637E-2</v>
      </c>
      <c r="S44">
        <v>5.0299999999999997E-2</v>
      </c>
      <c r="T44">
        <v>5.7799999999999997E-2</v>
      </c>
      <c r="U44" s="3">
        <f t="shared" si="9"/>
        <v>7.4999999999999997E-3</v>
      </c>
      <c r="V44" s="3">
        <f t="shared" si="10"/>
        <v>-0.12975778546712802</v>
      </c>
      <c r="W44">
        <f t="shared" si="11"/>
        <v>0.12975778546712802</v>
      </c>
      <c r="Y44" t="s">
        <v>5</v>
      </c>
      <c r="Z44" s="5" t="s">
        <v>6</v>
      </c>
      <c r="AA44" s="7">
        <v>42981</v>
      </c>
    </row>
    <row r="45" spans="1:27" x14ac:dyDescent="0.35">
      <c r="A45">
        <v>0.22389999999999999</v>
      </c>
      <c r="B45">
        <v>0.2261</v>
      </c>
      <c r="C45" s="3">
        <f t="shared" si="0"/>
        <v>2.2000000000000075E-3</v>
      </c>
      <c r="D45" s="3">
        <f t="shared" si="1"/>
        <v>-9.7302078726227668E-3</v>
      </c>
      <c r="E45">
        <f t="shared" si="2"/>
        <v>9.7302078726227668E-3</v>
      </c>
      <c r="G45">
        <v>0.19550000000000001</v>
      </c>
      <c r="H45">
        <v>0.16819999999999999</v>
      </c>
      <c r="I45" s="3">
        <f t="shared" si="3"/>
        <v>2.7300000000000019E-2</v>
      </c>
      <c r="J45" s="3">
        <f t="shared" si="4"/>
        <v>0.16230677764566004</v>
      </c>
      <c r="K45">
        <f t="shared" si="5"/>
        <v>0.16230677764566004</v>
      </c>
      <c r="M45">
        <v>9.7100000000000006E-2</v>
      </c>
      <c r="N45">
        <v>9.5200000000000007E-2</v>
      </c>
      <c r="O45" s="3">
        <f t="shared" si="6"/>
        <v>1.8999999999999989E-3</v>
      </c>
      <c r="P45" s="3">
        <f t="shared" si="7"/>
        <v>1.9957983193277299E-2</v>
      </c>
      <c r="Q45">
        <f t="shared" si="8"/>
        <v>1.9957983193277299E-2</v>
      </c>
      <c r="S45">
        <v>5.1700000000000003E-2</v>
      </c>
      <c r="T45">
        <v>5.9400000000000001E-2</v>
      </c>
      <c r="U45" s="3">
        <f t="shared" si="9"/>
        <v>7.6999999999999985E-3</v>
      </c>
      <c r="V45" s="3">
        <f t="shared" si="10"/>
        <v>-0.12962962962962959</v>
      </c>
      <c r="W45">
        <f t="shared" si="11"/>
        <v>0.12962962962962959</v>
      </c>
      <c r="Y45" t="s">
        <v>5</v>
      </c>
      <c r="Z45" s="5" t="s">
        <v>6</v>
      </c>
      <c r="AA45" s="7">
        <v>42981</v>
      </c>
    </row>
    <row r="46" spans="1:27" x14ac:dyDescent="0.35">
      <c r="A46">
        <v>0.2177</v>
      </c>
      <c r="B46">
        <v>0.218</v>
      </c>
      <c r="C46" s="3">
        <f t="shared" si="0"/>
        <v>2.9999999999999472E-4</v>
      </c>
      <c r="D46" s="3">
        <f t="shared" si="1"/>
        <v>-1.3761467889908015E-3</v>
      </c>
      <c r="E46">
        <f t="shared" si="2"/>
        <v>1.3761467889908015E-3</v>
      </c>
      <c r="G46">
        <v>0.18149999999999999</v>
      </c>
      <c r="H46">
        <v>0.16259999999999999</v>
      </c>
      <c r="I46" s="3">
        <f t="shared" si="3"/>
        <v>1.89E-2</v>
      </c>
      <c r="J46" s="3">
        <f t="shared" si="4"/>
        <v>0.11623616236162362</v>
      </c>
      <c r="K46">
        <f t="shared" si="5"/>
        <v>0.11623616236162362</v>
      </c>
      <c r="M46">
        <v>9.6199999999999994E-2</v>
      </c>
      <c r="N46">
        <v>9.2200000000000004E-2</v>
      </c>
      <c r="O46" s="3">
        <f t="shared" si="6"/>
        <v>3.9999999999999897E-3</v>
      </c>
      <c r="P46" s="3">
        <f t="shared" si="7"/>
        <v>4.3383947939262361E-2</v>
      </c>
      <c r="Q46">
        <f t="shared" si="8"/>
        <v>4.3383947939262361E-2</v>
      </c>
      <c r="S46">
        <v>6.5699999999999995E-2</v>
      </c>
      <c r="T46">
        <v>5.8500000000000003E-2</v>
      </c>
      <c r="U46" s="3">
        <f t="shared" si="9"/>
        <v>7.1999999999999911E-3</v>
      </c>
      <c r="V46" s="3">
        <f t="shared" si="10"/>
        <v>0.12307692307692292</v>
      </c>
      <c r="W46">
        <f t="shared" si="11"/>
        <v>0.12307692307692292</v>
      </c>
      <c r="Y46" t="s">
        <v>5</v>
      </c>
      <c r="Z46" s="5" t="s">
        <v>6</v>
      </c>
      <c r="AA46" s="7">
        <v>42981</v>
      </c>
    </row>
    <row r="47" spans="1:27" x14ac:dyDescent="0.35">
      <c r="A47">
        <v>0.2208</v>
      </c>
      <c r="B47">
        <v>0.22020000000000001</v>
      </c>
      <c r="C47" s="3">
        <f t="shared" si="0"/>
        <v>5.9999999999998943E-4</v>
      </c>
      <c r="D47" s="3">
        <f t="shared" si="1"/>
        <v>2.7247956403269272E-3</v>
      </c>
      <c r="E47">
        <f t="shared" si="2"/>
        <v>2.7247956403269272E-3</v>
      </c>
      <c r="G47">
        <v>0.14230000000000001</v>
      </c>
      <c r="H47">
        <v>0.1641</v>
      </c>
      <c r="I47" s="3">
        <f t="shared" si="3"/>
        <v>2.1799999999999986E-2</v>
      </c>
      <c r="J47" s="3">
        <f t="shared" si="4"/>
        <v>-0.13284582571602674</v>
      </c>
      <c r="K47">
        <f t="shared" si="5"/>
        <v>0.13284582571602674</v>
      </c>
      <c r="M47">
        <v>0.1048</v>
      </c>
      <c r="N47">
        <v>9.2600000000000002E-2</v>
      </c>
      <c r="O47" s="3">
        <f t="shared" si="6"/>
        <v>1.2200000000000003E-2</v>
      </c>
      <c r="P47" s="3">
        <f t="shared" si="7"/>
        <v>0.13174946004319657</v>
      </c>
      <c r="Q47">
        <f t="shared" si="8"/>
        <v>0.13174946004319657</v>
      </c>
      <c r="S47">
        <v>7.0199999999999999E-2</v>
      </c>
      <c r="T47">
        <v>5.8799999999999998E-2</v>
      </c>
      <c r="U47" s="3">
        <f t="shared" si="9"/>
        <v>1.14E-2</v>
      </c>
      <c r="V47" s="3">
        <f t="shared" si="10"/>
        <v>0.19387755102040818</v>
      </c>
      <c r="W47">
        <f t="shared" si="11"/>
        <v>0.19387755102040818</v>
      </c>
      <c r="Y47" t="s">
        <v>5</v>
      </c>
      <c r="Z47" s="5" t="s">
        <v>6</v>
      </c>
      <c r="AA47" s="7">
        <v>42981</v>
      </c>
    </row>
    <row r="48" spans="1:27" x14ac:dyDescent="0.35">
      <c r="A48">
        <v>0.2074</v>
      </c>
      <c r="B48">
        <v>0.21290000000000001</v>
      </c>
      <c r="C48" s="3">
        <f t="shared" si="0"/>
        <v>5.5000000000000049E-3</v>
      </c>
      <c r="D48" s="3">
        <f t="shared" si="1"/>
        <v>-2.5833724753405375E-2</v>
      </c>
      <c r="E48">
        <f t="shared" si="2"/>
        <v>2.5833724753405375E-2</v>
      </c>
      <c r="G48">
        <v>0.1331</v>
      </c>
      <c r="H48">
        <v>0.15840000000000001</v>
      </c>
      <c r="I48" s="3">
        <f t="shared" si="3"/>
        <v>2.5300000000000017E-2</v>
      </c>
      <c r="J48" s="3">
        <f t="shared" si="4"/>
        <v>-0.15972222222222232</v>
      </c>
      <c r="K48">
        <f t="shared" si="5"/>
        <v>0.15972222222222232</v>
      </c>
      <c r="M48">
        <v>9.4E-2</v>
      </c>
      <c r="N48">
        <v>8.9499999999999996E-2</v>
      </c>
      <c r="O48" s="3">
        <f t="shared" si="6"/>
        <v>4.500000000000004E-3</v>
      </c>
      <c r="P48" s="3">
        <f t="shared" si="7"/>
        <v>5.0279329608938592E-2</v>
      </c>
      <c r="Q48">
        <f t="shared" si="8"/>
        <v>5.0279329608938592E-2</v>
      </c>
      <c r="S48">
        <v>6.2600000000000003E-2</v>
      </c>
      <c r="T48">
        <v>5.6000000000000001E-2</v>
      </c>
      <c r="U48" s="3">
        <f t="shared" si="9"/>
        <v>6.6000000000000017E-3</v>
      </c>
      <c r="V48" s="3">
        <f t="shared" si="10"/>
        <v>0.11785714285714288</v>
      </c>
      <c r="W48">
        <f t="shared" si="11"/>
        <v>0.11785714285714288</v>
      </c>
      <c r="Y48" t="s">
        <v>5</v>
      </c>
      <c r="Z48" s="5" t="s">
        <v>6</v>
      </c>
      <c r="AA48" s="7">
        <v>42981</v>
      </c>
    </row>
    <row r="49" spans="1:27" x14ac:dyDescent="0.35">
      <c r="A49">
        <v>0.21049999999999999</v>
      </c>
      <c r="B49">
        <v>0.2142</v>
      </c>
      <c r="C49" s="3">
        <f t="shared" si="0"/>
        <v>3.7000000000000088E-3</v>
      </c>
      <c r="D49" s="3">
        <f t="shared" si="1"/>
        <v>-1.7273576097105552E-2</v>
      </c>
      <c r="E49">
        <f t="shared" si="2"/>
        <v>1.7273576097105552E-2</v>
      </c>
      <c r="G49">
        <v>0.17979999999999999</v>
      </c>
      <c r="H49">
        <v>0.15970000000000001</v>
      </c>
      <c r="I49" s="3">
        <f t="shared" si="3"/>
        <v>2.0099999999999979E-2</v>
      </c>
      <c r="J49" s="3">
        <f t="shared" si="4"/>
        <v>0.12586098935504056</v>
      </c>
      <c r="K49">
        <f t="shared" si="5"/>
        <v>0.12586098935504056</v>
      </c>
      <c r="M49">
        <v>9.35E-2</v>
      </c>
      <c r="N49">
        <v>9.0200000000000002E-2</v>
      </c>
      <c r="O49" s="3">
        <f t="shared" si="6"/>
        <v>3.2999999999999974E-3</v>
      </c>
      <c r="P49" s="3">
        <f t="shared" si="7"/>
        <v>3.6585365853658507E-2</v>
      </c>
      <c r="Q49">
        <f t="shared" si="8"/>
        <v>3.6585365853658507E-2</v>
      </c>
      <c r="S49">
        <v>6.2899999999999998E-2</v>
      </c>
      <c r="T49">
        <v>5.6800000000000003E-2</v>
      </c>
      <c r="U49" s="3">
        <f t="shared" si="9"/>
        <v>6.0999999999999943E-3</v>
      </c>
      <c r="V49" s="3">
        <f t="shared" si="10"/>
        <v>0.107394366197183</v>
      </c>
      <c r="W49">
        <f t="shared" si="11"/>
        <v>0.107394366197183</v>
      </c>
      <c r="Y49" t="s">
        <v>5</v>
      </c>
      <c r="Z49" s="5" t="s">
        <v>6</v>
      </c>
      <c r="AA49" s="7">
        <v>42981</v>
      </c>
    </row>
    <row r="50" spans="1:27" x14ac:dyDescent="0.35">
      <c r="A50">
        <v>0.1953</v>
      </c>
      <c r="B50">
        <v>0.20880000000000001</v>
      </c>
      <c r="C50" s="3">
        <f t="shared" si="0"/>
        <v>1.3500000000000012E-2</v>
      </c>
      <c r="D50" s="3">
        <f t="shared" si="1"/>
        <v>-6.4655172413793163E-2</v>
      </c>
      <c r="E50">
        <f t="shared" si="2"/>
        <v>6.4655172413793163E-2</v>
      </c>
      <c r="G50">
        <v>0.1552</v>
      </c>
      <c r="H50">
        <v>0.15509999999999999</v>
      </c>
      <c r="I50" s="3">
        <f t="shared" si="3"/>
        <v>1.0000000000001674E-4</v>
      </c>
      <c r="J50" s="3">
        <f t="shared" si="4"/>
        <v>6.4474532559649742E-4</v>
      </c>
      <c r="K50">
        <f t="shared" si="5"/>
        <v>6.4474532559649742E-4</v>
      </c>
      <c r="M50">
        <v>8.4900000000000003E-2</v>
      </c>
      <c r="N50">
        <v>8.7900000000000006E-2</v>
      </c>
      <c r="O50" s="3">
        <f t="shared" si="6"/>
        <v>3.0000000000000027E-3</v>
      </c>
      <c r="P50" s="3">
        <f t="shared" si="7"/>
        <v>-3.4129692832764534E-2</v>
      </c>
      <c r="Q50">
        <f t="shared" si="8"/>
        <v>3.4129692832764534E-2</v>
      </c>
      <c r="S50">
        <v>5.74E-2</v>
      </c>
      <c r="T50">
        <v>5.5E-2</v>
      </c>
      <c r="U50" s="3">
        <f t="shared" si="9"/>
        <v>2.3999999999999994E-3</v>
      </c>
      <c r="V50" s="3">
        <f t="shared" si="10"/>
        <v>4.3636363636363626E-2</v>
      </c>
      <c r="W50">
        <f t="shared" si="11"/>
        <v>4.3636363636363626E-2</v>
      </c>
      <c r="Y50" t="s">
        <v>5</v>
      </c>
      <c r="Z50" s="5" t="s">
        <v>6</v>
      </c>
      <c r="AA50" s="7">
        <v>42981</v>
      </c>
    </row>
    <row r="51" spans="1:27" x14ac:dyDescent="0.35">
      <c r="A51">
        <v>0.2089</v>
      </c>
      <c r="B51">
        <v>0.21110000000000001</v>
      </c>
      <c r="C51" s="3">
        <f t="shared" si="0"/>
        <v>2.2000000000000075E-3</v>
      </c>
      <c r="D51" s="3">
        <f t="shared" si="1"/>
        <v>-1.0421601136901977E-2</v>
      </c>
      <c r="E51">
        <f t="shared" si="2"/>
        <v>1.0421601136901977E-2</v>
      </c>
      <c r="G51">
        <v>0.17219999999999999</v>
      </c>
      <c r="H51">
        <v>0.15740000000000001</v>
      </c>
      <c r="I51" s="3">
        <f t="shared" si="3"/>
        <v>1.479999999999998E-2</v>
      </c>
      <c r="J51" s="3">
        <f t="shared" si="4"/>
        <v>9.4027954256670765E-2</v>
      </c>
      <c r="K51">
        <f t="shared" si="5"/>
        <v>9.4027954256670765E-2</v>
      </c>
      <c r="M51">
        <v>9.1899999999999996E-2</v>
      </c>
      <c r="N51">
        <v>8.8599999999999998E-2</v>
      </c>
      <c r="O51" s="3">
        <f t="shared" si="6"/>
        <v>3.2999999999999974E-3</v>
      </c>
      <c r="P51" s="3">
        <f t="shared" si="7"/>
        <v>3.7246049661399522E-2</v>
      </c>
      <c r="Q51">
        <f t="shared" si="8"/>
        <v>3.7246049661399522E-2</v>
      </c>
      <c r="S51">
        <v>6.2199999999999998E-2</v>
      </c>
      <c r="T51">
        <v>5.5599999999999997E-2</v>
      </c>
      <c r="U51" s="3">
        <f t="shared" si="9"/>
        <v>6.6000000000000017E-3</v>
      </c>
      <c r="V51" s="3">
        <f t="shared" si="10"/>
        <v>0.11870503597122306</v>
      </c>
      <c r="W51">
        <f t="shared" si="11"/>
        <v>0.11870503597122306</v>
      </c>
      <c r="Y51" t="s">
        <v>5</v>
      </c>
      <c r="Z51" s="5" t="s">
        <v>6</v>
      </c>
      <c r="AA51" s="7">
        <v>42981</v>
      </c>
    </row>
    <row r="52" spans="1:27" x14ac:dyDescent="0.35">
      <c r="A52">
        <v>0.21479999999999999</v>
      </c>
      <c r="B52">
        <v>0.2137</v>
      </c>
      <c r="C52" s="3">
        <f t="shared" si="0"/>
        <v>1.0999999999999899E-3</v>
      </c>
      <c r="D52" s="3">
        <f t="shared" si="1"/>
        <v>5.1474029012634056E-3</v>
      </c>
      <c r="E52">
        <f t="shared" si="2"/>
        <v>5.1474029012634056E-3</v>
      </c>
      <c r="G52">
        <v>0.1757</v>
      </c>
      <c r="H52">
        <v>0.1593</v>
      </c>
      <c r="I52" s="3">
        <f t="shared" si="3"/>
        <v>1.6399999999999998E-2</v>
      </c>
      <c r="J52" s="3">
        <f t="shared" si="4"/>
        <v>0.10295040803515379</v>
      </c>
      <c r="K52">
        <f t="shared" si="5"/>
        <v>0.10295040803515379</v>
      </c>
      <c r="M52">
        <v>9.2299999999999993E-2</v>
      </c>
      <c r="N52">
        <v>9.0200000000000002E-2</v>
      </c>
      <c r="O52" s="3">
        <f t="shared" si="6"/>
        <v>2.0999999999999908E-3</v>
      </c>
      <c r="P52" s="3">
        <f t="shared" si="7"/>
        <v>2.3281596452328055E-2</v>
      </c>
      <c r="Q52">
        <f t="shared" si="8"/>
        <v>2.3281596452328055E-2</v>
      </c>
      <c r="S52">
        <v>6.1600000000000002E-2</v>
      </c>
      <c r="T52">
        <v>5.6599999999999998E-2</v>
      </c>
      <c r="U52" s="3">
        <f t="shared" si="9"/>
        <v>5.0000000000000044E-3</v>
      </c>
      <c r="V52" s="3">
        <f t="shared" si="10"/>
        <v>8.8339222614841076E-2</v>
      </c>
      <c r="W52">
        <f t="shared" si="11"/>
        <v>8.8339222614841076E-2</v>
      </c>
      <c r="Y52" t="s">
        <v>5</v>
      </c>
      <c r="Z52" s="5" t="s">
        <v>6</v>
      </c>
      <c r="AA52" s="7">
        <v>42981</v>
      </c>
    </row>
    <row r="53" spans="1:27" x14ac:dyDescent="0.35">
      <c r="A53">
        <v>0.219</v>
      </c>
      <c r="B53">
        <v>0.22140000000000001</v>
      </c>
      <c r="C53" s="3">
        <f t="shared" si="0"/>
        <v>2.4000000000000132E-3</v>
      </c>
      <c r="D53" s="3">
        <f t="shared" si="1"/>
        <v>-1.084010840108407E-2</v>
      </c>
      <c r="E53">
        <f t="shared" si="2"/>
        <v>1.084010840108407E-2</v>
      </c>
      <c r="G53">
        <v>0.1789</v>
      </c>
      <c r="H53">
        <v>0.1653</v>
      </c>
      <c r="I53" s="3">
        <f t="shared" si="3"/>
        <v>1.3600000000000001E-2</v>
      </c>
      <c r="J53" s="3">
        <f t="shared" si="4"/>
        <v>8.2274652147610414E-2</v>
      </c>
      <c r="K53">
        <f t="shared" si="5"/>
        <v>8.2274652147610414E-2</v>
      </c>
      <c r="M53">
        <v>9.64E-2</v>
      </c>
      <c r="N53">
        <v>9.3100000000000002E-2</v>
      </c>
      <c r="O53" s="3">
        <f t="shared" si="6"/>
        <v>3.2999999999999974E-3</v>
      </c>
      <c r="P53" s="3">
        <f t="shared" si="7"/>
        <v>3.5445757250268502E-2</v>
      </c>
      <c r="Q53">
        <f t="shared" si="8"/>
        <v>3.5445757250268502E-2</v>
      </c>
      <c r="S53">
        <v>6.4199999999999993E-2</v>
      </c>
      <c r="T53">
        <v>5.8400000000000001E-2</v>
      </c>
      <c r="U53" s="3">
        <f t="shared" si="9"/>
        <v>5.7999999999999927E-3</v>
      </c>
      <c r="V53" s="3">
        <f t="shared" si="10"/>
        <v>9.9315068493150555E-2</v>
      </c>
      <c r="W53">
        <f t="shared" si="11"/>
        <v>9.9315068493150555E-2</v>
      </c>
      <c r="Y53" t="s">
        <v>5</v>
      </c>
      <c r="Z53" s="5" t="s">
        <v>6</v>
      </c>
      <c r="AA53" s="7">
        <v>42981</v>
      </c>
    </row>
    <row r="54" spans="1:27" x14ac:dyDescent="0.35">
      <c r="A54">
        <v>0.22420000000000001</v>
      </c>
      <c r="B54">
        <v>0.23169999999999999</v>
      </c>
      <c r="C54" s="3">
        <f t="shared" si="0"/>
        <v>7.4999999999999789E-3</v>
      </c>
      <c r="D54" s="3">
        <f t="shared" si="1"/>
        <v>-3.2369443245576085E-2</v>
      </c>
      <c r="E54">
        <f t="shared" si="2"/>
        <v>3.2369443245576085E-2</v>
      </c>
      <c r="G54">
        <v>0.186</v>
      </c>
      <c r="H54">
        <v>0.17280000000000001</v>
      </c>
      <c r="I54" s="3">
        <f t="shared" si="3"/>
        <v>1.319999999999999E-2</v>
      </c>
      <c r="J54" s="3">
        <f t="shared" si="4"/>
        <v>7.6388888888888826E-2</v>
      </c>
      <c r="K54">
        <f t="shared" si="5"/>
        <v>7.6388888888888826E-2</v>
      </c>
      <c r="M54">
        <v>9.9199999999999997E-2</v>
      </c>
      <c r="N54">
        <v>9.8000000000000004E-2</v>
      </c>
      <c r="O54" s="3">
        <f t="shared" si="6"/>
        <v>1.1999999999999927E-3</v>
      </c>
      <c r="P54" s="3">
        <f t="shared" si="7"/>
        <v>1.2244897959183598E-2</v>
      </c>
      <c r="Q54">
        <f t="shared" si="8"/>
        <v>1.2244897959183598E-2</v>
      </c>
      <c r="S54">
        <v>6.5199999999999994E-2</v>
      </c>
      <c r="T54">
        <v>6.1199999999999997E-2</v>
      </c>
      <c r="U54" s="3">
        <f t="shared" si="9"/>
        <v>3.9999999999999966E-3</v>
      </c>
      <c r="V54" s="3">
        <f t="shared" si="10"/>
        <v>6.5359477124182955E-2</v>
      </c>
      <c r="W54">
        <f t="shared" si="11"/>
        <v>6.5359477124182955E-2</v>
      </c>
      <c r="Y54" t="s">
        <v>5</v>
      </c>
      <c r="Z54" s="5" t="s">
        <v>6</v>
      </c>
      <c r="AA54" s="7">
        <v>42981</v>
      </c>
    </row>
    <row r="55" spans="1:27" x14ac:dyDescent="0.35">
      <c r="A55">
        <v>0.23599999999999999</v>
      </c>
      <c r="B55">
        <v>0.23799999999999999</v>
      </c>
      <c r="C55" s="3">
        <f t="shared" si="0"/>
        <v>2.0000000000000018E-3</v>
      </c>
      <c r="D55" s="3">
        <f t="shared" si="1"/>
        <v>-8.4033613445378234E-3</v>
      </c>
      <c r="E55">
        <f t="shared" si="2"/>
        <v>8.4033613445378234E-3</v>
      </c>
      <c r="G55">
        <v>0.19189999999999999</v>
      </c>
      <c r="H55">
        <v>0.1779</v>
      </c>
      <c r="I55" s="3">
        <f t="shared" si="3"/>
        <v>1.3999999999999985E-2</v>
      </c>
      <c r="J55" s="3">
        <f t="shared" si="4"/>
        <v>7.8695896571107274E-2</v>
      </c>
      <c r="K55">
        <f t="shared" si="5"/>
        <v>7.8695896571107274E-2</v>
      </c>
      <c r="M55">
        <v>0.10299999999999999</v>
      </c>
      <c r="N55">
        <v>0.1009</v>
      </c>
      <c r="O55" s="3">
        <f t="shared" si="6"/>
        <v>2.0999999999999908E-3</v>
      </c>
      <c r="P55" s="3">
        <f t="shared" si="7"/>
        <v>2.0812685827551941E-2</v>
      </c>
      <c r="Q55">
        <f t="shared" si="8"/>
        <v>2.0812685827551941E-2</v>
      </c>
      <c r="S55">
        <v>6.7400000000000002E-2</v>
      </c>
      <c r="T55">
        <v>6.3299999999999995E-2</v>
      </c>
      <c r="U55" s="3">
        <f t="shared" si="9"/>
        <v>4.1000000000000064E-3</v>
      </c>
      <c r="V55" s="3">
        <f t="shared" si="10"/>
        <v>6.4770932069510373E-2</v>
      </c>
      <c r="W55">
        <f t="shared" si="11"/>
        <v>6.4770932069510373E-2</v>
      </c>
      <c r="Y55" t="s">
        <v>5</v>
      </c>
      <c r="Z55" s="5" t="s">
        <v>6</v>
      </c>
      <c r="AA55" s="7">
        <v>42981</v>
      </c>
    </row>
    <row r="56" spans="1:27" x14ac:dyDescent="0.35">
      <c r="A56">
        <v>0.22750000000000001</v>
      </c>
      <c r="B56">
        <v>0.23810000000000001</v>
      </c>
      <c r="C56" s="3">
        <f t="shared" si="0"/>
        <v>1.0599999999999998E-2</v>
      </c>
      <c r="D56" s="3">
        <f t="shared" si="1"/>
        <v>-4.4519109617807633E-2</v>
      </c>
      <c r="E56">
        <f t="shared" si="2"/>
        <v>4.4519109617807633E-2</v>
      </c>
      <c r="G56">
        <v>0.1885</v>
      </c>
      <c r="H56">
        <v>0.1769</v>
      </c>
      <c r="I56" s="3">
        <f t="shared" si="3"/>
        <v>1.1599999999999999E-2</v>
      </c>
      <c r="J56" s="3">
        <f t="shared" si="4"/>
        <v>6.5573770491803268E-2</v>
      </c>
      <c r="K56">
        <f t="shared" si="5"/>
        <v>6.5573770491803268E-2</v>
      </c>
      <c r="M56">
        <v>0.10390000000000001</v>
      </c>
      <c r="N56">
        <v>0.1002</v>
      </c>
      <c r="O56" s="3">
        <f t="shared" si="6"/>
        <v>3.7000000000000088E-3</v>
      </c>
      <c r="P56" s="3">
        <f t="shared" si="7"/>
        <v>3.6926147704590906E-2</v>
      </c>
      <c r="Q56">
        <f t="shared" si="8"/>
        <v>3.6926147704590906E-2</v>
      </c>
      <c r="S56">
        <v>6.5500000000000003E-2</v>
      </c>
      <c r="T56">
        <v>6.2399999999999997E-2</v>
      </c>
      <c r="U56" s="3">
        <f t="shared" si="9"/>
        <v>3.1000000000000055E-3</v>
      </c>
      <c r="V56" s="3">
        <f t="shared" si="10"/>
        <v>4.9679487179487274E-2</v>
      </c>
      <c r="W56">
        <f t="shared" si="11"/>
        <v>4.9679487179487274E-2</v>
      </c>
      <c r="Y56" t="s">
        <v>5</v>
      </c>
      <c r="Z56" s="5" t="s">
        <v>6</v>
      </c>
      <c r="AA56" s="7">
        <v>42981</v>
      </c>
    </row>
    <row r="57" spans="1:27" x14ac:dyDescent="0.35">
      <c r="A57">
        <v>0.22289999999999999</v>
      </c>
      <c r="B57">
        <v>0.2379</v>
      </c>
      <c r="C57" s="3">
        <f t="shared" si="0"/>
        <v>1.5000000000000013E-2</v>
      </c>
      <c r="D57" s="3">
        <f t="shared" si="1"/>
        <v>-6.3051702395964748E-2</v>
      </c>
      <c r="E57">
        <f t="shared" si="2"/>
        <v>6.3051702395964748E-2</v>
      </c>
      <c r="G57">
        <v>0.1865</v>
      </c>
      <c r="H57">
        <v>0.1774</v>
      </c>
      <c r="I57" s="3">
        <f t="shared" si="3"/>
        <v>9.099999999999997E-3</v>
      </c>
      <c r="J57" s="3">
        <f t="shared" si="4"/>
        <v>5.1296505073280707E-2</v>
      </c>
      <c r="K57">
        <f t="shared" si="5"/>
        <v>5.1296505073280707E-2</v>
      </c>
      <c r="M57">
        <v>9.4700000000000006E-2</v>
      </c>
      <c r="N57">
        <v>0.10050000000000001</v>
      </c>
      <c r="O57" s="3">
        <f t="shared" si="6"/>
        <v>5.7999999999999996E-3</v>
      </c>
      <c r="P57" s="3">
        <f t="shared" si="7"/>
        <v>-5.7711442786069642E-2</v>
      </c>
      <c r="Q57">
        <f t="shared" si="8"/>
        <v>5.7711442786069642E-2</v>
      </c>
      <c r="S57">
        <v>6.4500000000000002E-2</v>
      </c>
      <c r="T57">
        <v>6.2799999999999995E-2</v>
      </c>
      <c r="U57" s="3">
        <f t="shared" si="9"/>
        <v>1.7000000000000071E-3</v>
      </c>
      <c r="V57" s="3">
        <f t="shared" si="10"/>
        <v>2.7070063694267631E-2</v>
      </c>
      <c r="W57">
        <f t="shared" si="11"/>
        <v>2.7070063694267631E-2</v>
      </c>
      <c r="Y57" t="s">
        <v>5</v>
      </c>
      <c r="Z57" s="5" t="s">
        <v>6</v>
      </c>
      <c r="AA57" s="7">
        <v>42981</v>
      </c>
    </row>
    <row r="58" spans="1:27" x14ac:dyDescent="0.35">
      <c r="A58">
        <v>0.2288</v>
      </c>
      <c r="B58">
        <v>0.23599999999999999</v>
      </c>
      <c r="C58" s="3">
        <f t="shared" si="0"/>
        <v>7.1999999999999842E-3</v>
      </c>
      <c r="D58" s="3">
        <f t="shared" si="1"/>
        <v>-3.0508474576271122E-2</v>
      </c>
      <c r="E58">
        <f t="shared" si="2"/>
        <v>3.0508474576271122E-2</v>
      </c>
      <c r="G58">
        <v>0.19040000000000001</v>
      </c>
      <c r="H58">
        <v>0.1757</v>
      </c>
      <c r="I58" s="3">
        <f t="shared" si="3"/>
        <v>1.4700000000000019E-2</v>
      </c>
      <c r="J58" s="3">
        <f t="shared" si="4"/>
        <v>8.3665338645418433E-2</v>
      </c>
      <c r="K58">
        <f t="shared" si="5"/>
        <v>8.3665338645418433E-2</v>
      </c>
      <c r="M58">
        <v>0.1037</v>
      </c>
      <c r="N58">
        <v>9.9400000000000002E-2</v>
      </c>
      <c r="O58" s="3">
        <f t="shared" si="6"/>
        <v>4.2999999999999983E-3</v>
      </c>
      <c r="P58" s="3">
        <f t="shared" si="7"/>
        <v>4.3259557344064371E-2</v>
      </c>
      <c r="Q58">
        <f t="shared" si="8"/>
        <v>4.3259557344064371E-2</v>
      </c>
      <c r="S58">
        <v>6.4899999999999999E-2</v>
      </c>
      <c r="T58">
        <v>6.1899999999999997E-2</v>
      </c>
      <c r="U58" s="3">
        <f t="shared" si="9"/>
        <v>3.0000000000000027E-3</v>
      </c>
      <c r="V58" s="3">
        <f t="shared" si="10"/>
        <v>4.8465266558966123E-2</v>
      </c>
      <c r="W58">
        <f t="shared" si="11"/>
        <v>4.8465266558966123E-2</v>
      </c>
      <c r="Y58" t="s">
        <v>5</v>
      </c>
      <c r="Z58" s="5" t="s">
        <v>6</v>
      </c>
      <c r="AA58" s="7">
        <v>42981</v>
      </c>
    </row>
    <row r="59" spans="1:27" x14ac:dyDescent="0.35">
      <c r="A59">
        <v>0.23150000000000001</v>
      </c>
      <c r="B59">
        <v>0.24179999999999999</v>
      </c>
      <c r="C59" s="3">
        <f t="shared" si="0"/>
        <v>1.0299999999999976E-2</v>
      </c>
      <c r="D59" s="3">
        <f t="shared" si="1"/>
        <v>-4.2597187758477983E-2</v>
      </c>
      <c r="E59">
        <f t="shared" si="2"/>
        <v>4.2597187758477983E-2</v>
      </c>
      <c r="G59">
        <v>0.192</v>
      </c>
      <c r="H59">
        <v>0.18029999999999999</v>
      </c>
      <c r="I59" s="3">
        <f t="shared" si="3"/>
        <v>1.1700000000000016E-2</v>
      </c>
      <c r="J59" s="3">
        <f t="shared" si="4"/>
        <v>6.48918469217971E-2</v>
      </c>
      <c r="K59">
        <f t="shared" si="5"/>
        <v>6.48918469217971E-2</v>
      </c>
      <c r="M59">
        <v>0.1037</v>
      </c>
      <c r="N59">
        <v>0.1026</v>
      </c>
      <c r="O59" s="3">
        <f t="shared" si="6"/>
        <v>1.1000000000000038E-3</v>
      </c>
      <c r="P59" s="3">
        <f t="shared" si="7"/>
        <v>1.0721247563352864E-2</v>
      </c>
      <c r="Q59">
        <f t="shared" si="8"/>
        <v>1.0721247563352864E-2</v>
      </c>
      <c r="S59">
        <v>6.5500000000000003E-2</v>
      </c>
      <c r="T59">
        <v>6.3700000000000007E-2</v>
      </c>
      <c r="U59" s="3">
        <f t="shared" si="9"/>
        <v>1.799999999999996E-3</v>
      </c>
      <c r="V59" s="3">
        <f t="shared" si="10"/>
        <v>2.8257456828885336E-2</v>
      </c>
      <c r="W59">
        <f t="shared" si="11"/>
        <v>2.8257456828885336E-2</v>
      </c>
      <c r="Y59" t="s">
        <v>5</v>
      </c>
      <c r="Z59" s="5" t="s">
        <v>6</v>
      </c>
      <c r="AA59" s="7">
        <v>42981</v>
      </c>
    </row>
    <row r="60" spans="1:27" x14ac:dyDescent="0.35">
      <c r="A60">
        <v>0.2296</v>
      </c>
      <c r="B60">
        <v>0.23799999999999999</v>
      </c>
      <c r="C60" s="3">
        <f t="shared" si="0"/>
        <v>8.3999999999999908E-3</v>
      </c>
      <c r="D60" s="3">
        <f t="shared" si="1"/>
        <v>-3.5294117647058788E-2</v>
      </c>
      <c r="E60">
        <f t="shared" si="2"/>
        <v>3.5294117647058788E-2</v>
      </c>
      <c r="G60">
        <v>0.1915</v>
      </c>
      <c r="H60">
        <v>0.17749999999999999</v>
      </c>
      <c r="I60" s="3">
        <f t="shared" si="3"/>
        <v>1.4000000000000012E-2</v>
      </c>
      <c r="J60" s="3">
        <f t="shared" si="4"/>
        <v>7.8873239436619794E-2</v>
      </c>
      <c r="K60">
        <f t="shared" si="5"/>
        <v>7.8873239436619794E-2</v>
      </c>
      <c r="M60">
        <v>0.1022</v>
      </c>
      <c r="N60">
        <v>0.10059999999999999</v>
      </c>
      <c r="O60" s="3">
        <f t="shared" si="6"/>
        <v>1.6000000000000042E-3</v>
      </c>
      <c r="P60" s="3">
        <f t="shared" si="7"/>
        <v>1.590457256461237E-2</v>
      </c>
      <c r="Q60">
        <f t="shared" si="8"/>
        <v>1.590457256461237E-2</v>
      </c>
      <c r="S60">
        <v>6.5699999999999995E-2</v>
      </c>
      <c r="T60">
        <v>6.2399999999999997E-2</v>
      </c>
      <c r="U60" s="3">
        <f t="shared" si="9"/>
        <v>3.2999999999999974E-3</v>
      </c>
      <c r="V60" s="3">
        <f t="shared" si="10"/>
        <v>5.2884615384615342E-2</v>
      </c>
      <c r="W60">
        <f t="shared" si="11"/>
        <v>5.2884615384615342E-2</v>
      </c>
      <c r="Y60" t="s">
        <v>5</v>
      </c>
      <c r="Z60" s="5" t="s">
        <v>6</v>
      </c>
      <c r="AA60" s="7">
        <v>42981</v>
      </c>
    </row>
    <row r="61" spans="1:27" ht="15" thickBot="1" x14ac:dyDescent="0.4">
      <c r="A61" s="2">
        <v>0.23810000000000001</v>
      </c>
      <c r="B61" s="2">
        <v>0.248</v>
      </c>
      <c r="C61" s="3">
        <f t="shared" si="0"/>
        <v>9.8999999999999921E-3</v>
      </c>
      <c r="D61" s="3">
        <f t="shared" si="1"/>
        <v>-3.9919354838709648E-2</v>
      </c>
      <c r="E61">
        <f t="shared" si="2"/>
        <v>3.9919354838709648E-2</v>
      </c>
      <c r="G61" s="2">
        <v>0.19869999999999999</v>
      </c>
      <c r="H61" s="2">
        <v>0.18490000000000001</v>
      </c>
      <c r="I61" s="3">
        <f t="shared" si="3"/>
        <v>1.3799999999999979E-2</v>
      </c>
      <c r="J61" s="3">
        <f t="shared" si="4"/>
        <v>7.4634937804218385E-2</v>
      </c>
      <c r="K61">
        <f t="shared" si="5"/>
        <v>7.4634937804218385E-2</v>
      </c>
      <c r="M61" s="2">
        <v>0.107</v>
      </c>
      <c r="N61" s="2">
        <v>0.10539999999999999</v>
      </c>
      <c r="O61" s="3">
        <f t="shared" si="6"/>
        <v>1.6000000000000042E-3</v>
      </c>
      <c r="P61" s="3">
        <f t="shared" si="7"/>
        <v>1.5180265654648997E-2</v>
      </c>
      <c r="Q61">
        <f t="shared" si="8"/>
        <v>1.5180265654648997E-2</v>
      </c>
      <c r="S61" s="2">
        <v>6.8900000000000003E-2</v>
      </c>
      <c r="T61" s="2">
        <v>6.5299999999999997E-2</v>
      </c>
      <c r="U61" s="3">
        <f t="shared" si="9"/>
        <v>3.600000000000006E-3</v>
      </c>
      <c r="V61" s="3">
        <f t="shared" si="10"/>
        <v>5.5130168453292591E-2</v>
      </c>
      <c r="W61">
        <f t="shared" si="11"/>
        <v>5.5130168453292591E-2</v>
      </c>
      <c r="Y61" s="2" t="s">
        <v>5</v>
      </c>
      <c r="Z61" s="6" t="s">
        <v>6</v>
      </c>
      <c r="AA61" s="9">
        <v>42981</v>
      </c>
    </row>
    <row r="62" spans="1:27" x14ac:dyDescent="0.35">
      <c r="A62">
        <v>3.3599999999999998E-2</v>
      </c>
      <c r="B62">
        <v>3.0499999999999999E-2</v>
      </c>
      <c r="C62" s="3">
        <f t="shared" si="0"/>
        <v>3.0999999999999986E-3</v>
      </c>
      <c r="D62" s="3">
        <f t="shared" si="1"/>
        <v>0.10163934426229504</v>
      </c>
      <c r="E62">
        <f t="shared" si="2"/>
        <v>0.10163934426229504</v>
      </c>
      <c r="G62">
        <v>2.2700000000000001E-2</v>
      </c>
      <c r="H62">
        <v>2.24E-2</v>
      </c>
      <c r="I62" s="3">
        <f t="shared" si="3"/>
        <v>3.0000000000000165E-4</v>
      </c>
      <c r="J62" s="3">
        <f t="shared" si="4"/>
        <v>1.3392857142857217E-2</v>
      </c>
      <c r="K62">
        <f t="shared" si="5"/>
        <v>1.3392857142857217E-2</v>
      </c>
      <c r="M62">
        <v>1.44E-2</v>
      </c>
      <c r="N62">
        <v>1.5299999999999999E-2</v>
      </c>
      <c r="O62" s="3">
        <f t="shared" si="6"/>
        <v>8.9999999999999976E-4</v>
      </c>
      <c r="P62" s="3">
        <f t="shared" si="7"/>
        <v>-5.8823529411764691E-2</v>
      </c>
      <c r="Q62">
        <f t="shared" si="8"/>
        <v>5.8823529411764691E-2</v>
      </c>
      <c r="S62">
        <v>1.14E-2</v>
      </c>
      <c r="T62">
        <v>1.61E-2</v>
      </c>
      <c r="U62" s="3">
        <f t="shared" si="9"/>
        <v>4.6999999999999993E-3</v>
      </c>
      <c r="V62" s="3">
        <f t="shared" si="10"/>
        <v>-0.29192546583850926</v>
      </c>
      <c r="W62">
        <f t="shared" si="11"/>
        <v>0.29192546583850926</v>
      </c>
      <c r="Y62" s="5" t="s">
        <v>7</v>
      </c>
      <c r="Z62" s="5" t="s">
        <v>8</v>
      </c>
      <c r="AA62" s="7">
        <v>43057</v>
      </c>
    </row>
    <row r="63" spans="1:27" x14ac:dyDescent="0.35">
      <c r="A63">
        <v>3.27E-2</v>
      </c>
      <c r="B63">
        <v>2.8899999999999999E-2</v>
      </c>
      <c r="C63" s="3">
        <f t="shared" si="0"/>
        <v>3.8000000000000013E-3</v>
      </c>
      <c r="D63" s="3">
        <f t="shared" si="1"/>
        <v>0.13148788927335645</v>
      </c>
      <c r="E63">
        <f t="shared" si="2"/>
        <v>0.13148788927335645</v>
      </c>
      <c r="G63">
        <v>2.3400000000000001E-2</v>
      </c>
      <c r="H63">
        <v>2.1700000000000001E-2</v>
      </c>
      <c r="I63" s="3">
        <f t="shared" si="3"/>
        <v>1.7000000000000001E-3</v>
      </c>
      <c r="J63" s="3">
        <f t="shared" si="4"/>
        <v>7.83410138248848E-2</v>
      </c>
      <c r="K63">
        <f t="shared" si="5"/>
        <v>7.83410138248848E-2</v>
      </c>
      <c r="M63">
        <v>1.4500000000000001E-2</v>
      </c>
      <c r="N63">
        <v>1.3899999999999999E-2</v>
      </c>
      <c r="O63" s="3">
        <f t="shared" si="6"/>
        <v>6.0000000000000157E-4</v>
      </c>
      <c r="P63" s="3">
        <f t="shared" si="7"/>
        <v>4.3165467625899394E-2</v>
      </c>
      <c r="Q63">
        <f t="shared" si="8"/>
        <v>4.3165467625899394E-2</v>
      </c>
      <c r="S63">
        <v>1.24E-2</v>
      </c>
      <c r="T63">
        <v>1.4800000000000001E-2</v>
      </c>
      <c r="U63" s="3">
        <f t="shared" si="9"/>
        <v>2.4000000000000011E-3</v>
      </c>
      <c r="V63" s="3">
        <f t="shared" si="10"/>
        <v>-0.16216216216216223</v>
      </c>
      <c r="W63">
        <f t="shared" si="11"/>
        <v>0.16216216216216223</v>
      </c>
      <c r="Y63" s="5" t="s">
        <v>7</v>
      </c>
      <c r="Z63" s="5" t="s">
        <v>8</v>
      </c>
      <c r="AA63" s="7">
        <v>43057</v>
      </c>
    </row>
    <row r="64" spans="1:27" x14ac:dyDescent="0.35">
      <c r="A64">
        <v>3.2300000000000002E-2</v>
      </c>
      <c r="B64">
        <v>2.7199999999999998E-2</v>
      </c>
      <c r="C64" s="3">
        <f t="shared" si="0"/>
        <v>5.1000000000000038E-3</v>
      </c>
      <c r="D64" s="3">
        <f t="shared" si="1"/>
        <v>0.18750000000000014</v>
      </c>
      <c r="E64">
        <f t="shared" si="2"/>
        <v>0.18750000000000014</v>
      </c>
      <c r="G64">
        <v>2.2800000000000001E-2</v>
      </c>
      <c r="H64">
        <v>2.06E-2</v>
      </c>
      <c r="I64" s="3">
        <f t="shared" si="3"/>
        <v>2.2000000000000006E-3</v>
      </c>
      <c r="J64" s="3">
        <f t="shared" si="4"/>
        <v>0.10679611650485439</v>
      </c>
      <c r="K64">
        <f t="shared" si="5"/>
        <v>0.10679611650485439</v>
      </c>
      <c r="M64">
        <v>1.47E-2</v>
      </c>
      <c r="N64">
        <v>1.3899999999999999E-2</v>
      </c>
      <c r="O64" s="3">
        <f t="shared" si="6"/>
        <v>8.0000000000000036E-4</v>
      </c>
      <c r="P64" s="3">
        <f t="shared" si="7"/>
        <v>5.7553956834532405E-2</v>
      </c>
      <c r="Q64">
        <f t="shared" si="8"/>
        <v>5.7553956834532405E-2</v>
      </c>
      <c r="S64">
        <v>1.26E-2</v>
      </c>
      <c r="T64">
        <v>1.4200000000000001E-2</v>
      </c>
      <c r="U64" s="3">
        <f t="shared" si="9"/>
        <v>1.6000000000000007E-3</v>
      </c>
      <c r="V64" s="3">
        <f t="shared" si="10"/>
        <v>-0.11267605633802821</v>
      </c>
      <c r="W64">
        <f t="shared" si="11"/>
        <v>0.11267605633802821</v>
      </c>
      <c r="Y64" s="5" t="s">
        <v>7</v>
      </c>
      <c r="Z64" s="5" t="s">
        <v>8</v>
      </c>
      <c r="AA64" s="7">
        <v>43057</v>
      </c>
    </row>
    <row r="65" spans="1:27" x14ac:dyDescent="0.35">
      <c r="A65">
        <v>3.1600000000000003E-2</v>
      </c>
      <c r="B65">
        <v>2.6700000000000002E-2</v>
      </c>
      <c r="C65" s="3">
        <f t="shared" si="0"/>
        <v>4.9000000000000016E-3</v>
      </c>
      <c r="D65" s="3">
        <f t="shared" si="1"/>
        <v>0.18352059925093639</v>
      </c>
      <c r="E65">
        <f t="shared" si="2"/>
        <v>0.18352059925093639</v>
      </c>
      <c r="G65">
        <v>2.23E-2</v>
      </c>
      <c r="H65">
        <v>2.0199999999999999E-2</v>
      </c>
      <c r="I65" s="3">
        <f t="shared" si="3"/>
        <v>2.1000000000000012E-3</v>
      </c>
      <c r="J65" s="3">
        <f t="shared" si="4"/>
        <v>0.10396039603960402</v>
      </c>
      <c r="K65">
        <f t="shared" si="5"/>
        <v>0.10396039603960402</v>
      </c>
      <c r="M65">
        <v>1.4E-2</v>
      </c>
      <c r="N65">
        <v>1.37E-2</v>
      </c>
      <c r="O65" s="3">
        <f t="shared" si="6"/>
        <v>2.9999999999999992E-4</v>
      </c>
      <c r="P65" s="3">
        <f t="shared" si="7"/>
        <v>2.1897810218978096E-2</v>
      </c>
      <c r="Q65">
        <f t="shared" si="8"/>
        <v>2.1897810218978096E-2</v>
      </c>
      <c r="S65">
        <v>1.1900000000000001E-2</v>
      </c>
      <c r="T65">
        <v>1.46E-2</v>
      </c>
      <c r="U65" s="3">
        <f t="shared" si="9"/>
        <v>2.6999999999999993E-3</v>
      </c>
      <c r="V65" s="3">
        <f t="shared" si="10"/>
        <v>-0.18493150684931503</v>
      </c>
      <c r="W65">
        <f t="shared" si="11"/>
        <v>0.18493150684931503</v>
      </c>
      <c r="Y65" s="5" t="s">
        <v>7</v>
      </c>
      <c r="Z65" s="5" t="s">
        <v>8</v>
      </c>
      <c r="AA65" s="7">
        <v>43057</v>
      </c>
    </row>
    <row r="66" spans="1:27" x14ac:dyDescent="0.35">
      <c r="A66">
        <v>3.0200000000000001E-2</v>
      </c>
      <c r="B66">
        <v>2.6700000000000002E-2</v>
      </c>
      <c r="C66" s="3">
        <f t="shared" si="0"/>
        <v>3.4999999999999996E-3</v>
      </c>
      <c r="D66" s="3">
        <f t="shared" si="1"/>
        <v>0.13108614232209737</v>
      </c>
      <c r="E66">
        <f t="shared" si="2"/>
        <v>0.13108614232209737</v>
      </c>
      <c r="G66">
        <v>2.1100000000000001E-2</v>
      </c>
      <c r="H66">
        <v>0.02</v>
      </c>
      <c r="I66" s="3">
        <f t="shared" si="3"/>
        <v>1.1000000000000003E-3</v>
      </c>
      <c r="J66" s="3">
        <f t="shared" si="4"/>
        <v>5.5000000000000014E-2</v>
      </c>
      <c r="K66">
        <f t="shared" si="5"/>
        <v>5.5000000000000014E-2</v>
      </c>
      <c r="M66">
        <v>1.35E-2</v>
      </c>
      <c r="N66">
        <v>1.4E-2</v>
      </c>
      <c r="O66" s="3">
        <f t="shared" si="6"/>
        <v>5.0000000000000044E-4</v>
      </c>
      <c r="P66" s="3">
        <f t="shared" si="7"/>
        <v>-3.5714285714285747E-2</v>
      </c>
      <c r="Q66">
        <f t="shared" si="8"/>
        <v>3.5714285714285747E-2</v>
      </c>
      <c r="S66">
        <v>1.09E-2</v>
      </c>
      <c r="T66">
        <v>1.44E-2</v>
      </c>
      <c r="U66" s="3">
        <f t="shared" si="9"/>
        <v>3.4999999999999996E-3</v>
      </c>
      <c r="V66" s="3">
        <f t="shared" si="10"/>
        <v>-0.24305555555555552</v>
      </c>
      <c r="W66">
        <f t="shared" si="11"/>
        <v>0.24305555555555552</v>
      </c>
      <c r="Y66" s="5" t="s">
        <v>7</v>
      </c>
      <c r="Z66" s="5" t="s">
        <v>8</v>
      </c>
      <c r="AA66" s="7">
        <v>43057</v>
      </c>
    </row>
    <row r="67" spans="1:27" x14ac:dyDescent="0.35">
      <c r="A67">
        <v>2.9100000000000001E-2</v>
      </c>
      <c r="B67">
        <v>2.7799999999999998E-2</v>
      </c>
      <c r="C67" s="3">
        <f t="shared" ref="C67:C130" si="12">ABS(A67-B67)</f>
        <v>1.3000000000000025E-3</v>
      </c>
      <c r="D67" s="3">
        <f t="shared" ref="D67:D130" si="13">(A67-B67)/B67</f>
        <v>4.6762589928057645E-2</v>
      </c>
      <c r="E67">
        <f t="shared" ref="E67:E130" si="14">ABS(D67)</f>
        <v>4.6762589928057645E-2</v>
      </c>
      <c r="G67">
        <v>2.1100000000000001E-2</v>
      </c>
      <c r="H67">
        <v>2.18E-2</v>
      </c>
      <c r="I67" s="3">
        <f t="shared" ref="I67:I130" si="15">ABS(G67-H67)</f>
        <v>6.9999999999999923E-4</v>
      </c>
      <c r="J67" s="3">
        <f t="shared" ref="J67:J130" si="16">(G67-H67)/H67</f>
        <v>-3.2110091743119233E-2</v>
      </c>
      <c r="K67">
        <f t="shared" ref="K67:K130" si="17">ABS(J67)</f>
        <v>3.2110091743119233E-2</v>
      </c>
      <c r="M67">
        <v>1.4E-2</v>
      </c>
      <c r="N67">
        <v>1.4200000000000001E-2</v>
      </c>
      <c r="O67" s="3">
        <f t="shared" ref="O67:O130" si="18">ABS(M67-N67)</f>
        <v>2.0000000000000052E-4</v>
      </c>
      <c r="P67" s="3">
        <f t="shared" ref="P67:P130" si="19">(M67-N67)/N67</f>
        <v>-1.4084507042253558E-2</v>
      </c>
      <c r="Q67">
        <f t="shared" ref="Q67:Q130" si="20">ABS(P67)</f>
        <v>1.4084507042253558E-2</v>
      </c>
      <c r="S67">
        <v>1.24E-2</v>
      </c>
      <c r="T67">
        <v>1.46E-2</v>
      </c>
      <c r="U67" s="3">
        <f t="shared" ref="U67:U130" si="21">ABS(S67-T67)</f>
        <v>2.2000000000000006E-3</v>
      </c>
      <c r="V67" s="3">
        <f t="shared" ref="V67:V130" si="22">(S67-T67)/T67</f>
        <v>-0.15068493150684936</v>
      </c>
      <c r="W67">
        <f t="shared" ref="W67:W130" si="23">ABS(V67)</f>
        <v>0.15068493150684936</v>
      </c>
      <c r="Y67" s="5" t="s">
        <v>7</v>
      </c>
      <c r="Z67" s="5" t="s">
        <v>8</v>
      </c>
      <c r="AA67" s="7">
        <v>43057</v>
      </c>
    </row>
    <row r="68" spans="1:27" x14ac:dyDescent="0.35">
      <c r="A68">
        <v>3.0599999999999999E-2</v>
      </c>
      <c r="B68">
        <v>2.7699999999999999E-2</v>
      </c>
      <c r="C68" s="3">
        <f t="shared" si="12"/>
        <v>2.8999999999999998E-3</v>
      </c>
      <c r="D68" s="3">
        <f t="shared" si="13"/>
        <v>0.10469314079422383</v>
      </c>
      <c r="E68">
        <f t="shared" si="14"/>
        <v>0.10469314079422383</v>
      </c>
      <c r="G68">
        <v>2.1600000000000001E-2</v>
      </c>
      <c r="H68">
        <v>2.0500000000000001E-2</v>
      </c>
      <c r="I68" s="3">
        <f t="shared" si="15"/>
        <v>1.1000000000000003E-3</v>
      </c>
      <c r="J68" s="3">
        <f t="shared" si="16"/>
        <v>5.3658536585365867E-2</v>
      </c>
      <c r="K68">
        <f t="shared" si="17"/>
        <v>5.3658536585365867E-2</v>
      </c>
      <c r="M68">
        <v>1.41E-2</v>
      </c>
      <c r="N68">
        <v>1.37E-2</v>
      </c>
      <c r="O68" s="3">
        <f t="shared" si="18"/>
        <v>3.9999999999999931E-4</v>
      </c>
      <c r="P68" s="3">
        <f t="shared" si="19"/>
        <v>2.9197080291970753E-2</v>
      </c>
      <c r="Q68">
        <f t="shared" si="20"/>
        <v>2.9197080291970753E-2</v>
      </c>
      <c r="S68">
        <v>1.2800000000000001E-2</v>
      </c>
      <c r="T68">
        <v>1.3599999999999999E-2</v>
      </c>
      <c r="U68" s="3">
        <f t="shared" si="21"/>
        <v>7.9999999999999863E-4</v>
      </c>
      <c r="V68" s="3">
        <f t="shared" si="22"/>
        <v>-5.8823529411764608E-2</v>
      </c>
      <c r="W68">
        <f t="shared" si="23"/>
        <v>5.8823529411764608E-2</v>
      </c>
      <c r="Y68" s="5" t="s">
        <v>7</v>
      </c>
      <c r="Z68" s="5" t="s">
        <v>8</v>
      </c>
      <c r="AA68" s="7">
        <v>43057</v>
      </c>
    </row>
    <row r="69" spans="1:27" x14ac:dyDescent="0.35">
      <c r="A69">
        <v>2.7400000000000001E-2</v>
      </c>
      <c r="B69">
        <v>2.6800000000000001E-2</v>
      </c>
      <c r="C69" s="3">
        <f t="shared" si="12"/>
        <v>5.9999999999999984E-4</v>
      </c>
      <c r="D69" s="3">
        <f t="shared" si="13"/>
        <v>2.2388059701492529E-2</v>
      </c>
      <c r="E69">
        <f t="shared" si="14"/>
        <v>2.2388059701492529E-2</v>
      </c>
      <c r="G69">
        <v>1.9699999999999999E-2</v>
      </c>
      <c r="H69">
        <v>2.0799999999999999E-2</v>
      </c>
      <c r="I69" s="3">
        <f t="shared" si="15"/>
        <v>1.1000000000000003E-3</v>
      </c>
      <c r="J69" s="3">
        <f t="shared" si="16"/>
        <v>-5.2884615384615398E-2</v>
      </c>
      <c r="K69">
        <f t="shared" si="17"/>
        <v>5.2884615384615398E-2</v>
      </c>
      <c r="M69">
        <v>1.34E-2</v>
      </c>
      <c r="N69">
        <v>1.3599999999999999E-2</v>
      </c>
      <c r="O69" s="3">
        <f t="shared" si="18"/>
        <v>1.9999999999999879E-4</v>
      </c>
      <c r="P69" s="3">
        <f t="shared" si="19"/>
        <v>-1.4705882352941088E-2</v>
      </c>
      <c r="Q69">
        <f t="shared" si="20"/>
        <v>1.4705882352941088E-2</v>
      </c>
      <c r="S69">
        <v>1.18E-2</v>
      </c>
      <c r="T69">
        <v>1.4E-2</v>
      </c>
      <c r="U69" s="3">
        <f t="shared" si="21"/>
        <v>2.2000000000000006E-3</v>
      </c>
      <c r="V69" s="3">
        <f t="shared" si="22"/>
        <v>-0.15714285714285717</v>
      </c>
      <c r="W69">
        <f t="shared" si="23"/>
        <v>0.15714285714285717</v>
      </c>
      <c r="Y69" s="5" t="s">
        <v>7</v>
      </c>
      <c r="Z69" s="5" t="s">
        <v>8</v>
      </c>
      <c r="AA69" s="7">
        <v>43057</v>
      </c>
    </row>
    <row r="70" spans="1:27" x14ac:dyDescent="0.35">
      <c r="A70">
        <v>2.7E-2</v>
      </c>
      <c r="B70">
        <v>2.7199999999999998E-2</v>
      </c>
      <c r="C70" s="3">
        <f t="shared" si="12"/>
        <v>1.9999999999999879E-4</v>
      </c>
      <c r="D70" s="3">
        <f t="shared" si="13"/>
        <v>-7.3529411764705439E-3</v>
      </c>
      <c r="E70">
        <f t="shared" si="14"/>
        <v>7.3529411764705439E-3</v>
      </c>
      <c r="G70">
        <v>2.0500000000000001E-2</v>
      </c>
      <c r="H70">
        <v>2.0500000000000001E-2</v>
      </c>
      <c r="I70" s="3">
        <f t="shared" si="15"/>
        <v>0</v>
      </c>
      <c r="J70" s="3">
        <f t="shared" si="16"/>
        <v>0</v>
      </c>
      <c r="K70">
        <f t="shared" si="17"/>
        <v>0</v>
      </c>
      <c r="M70">
        <v>1.3899999999999999E-2</v>
      </c>
      <c r="N70">
        <v>1.37E-2</v>
      </c>
      <c r="O70" s="3">
        <f t="shared" si="18"/>
        <v>1.9999999999999879E-4</v>
      </c>
      <c r="P70" s="3">
        <f t="shared" si="19"/>
        <v>1.4598540145985313E-2</v>
      </c>
      <c r="Q70">
        <f t="shared" si="20"/>
        <v>1.4598540145985313E-2</v>
      </c>
      <c r="S70">
        <v>1.2999999999999999E-2</v>
      </c>
      <c r="T70">
        <v>1.32E-2</v>
      </c>
      <c r="U70" s="3">
        <f t="shared" si="21"/>
        <v>2.0000000000000052E-4</v>
      </c>
      <c r="V70" s="3">
        <f t="shared" si="22"/>
        <v>-1.5151515151515192E-2</v>
      </c>
      <c r="W70">
        <f t="shared" si="23"/>
        <v>1.5151515151515192E-2</v>
      </c>
      <c r="Y70" s="5" t="s">
        <v>7</v>
      </c>
      <c r="Z70" s="5" t="s">
        <v>8</v>
      </c>
      <c r="AA70" s="7">
        <v>43057</v>
      </c>
    </row>
    <row r="71" spans="1:27" x14ac:dyDescent="0.35">
      <c r="A71">
        <v>2.4299999999999999E-2</v>
      </c>
      <c r="B71">
        <v>2.8400000000000002E-2</v>
      </c>
      <c r="C71" s="3">
        <f t="shared" si="12"/>
        <v>4.1000000000000029E-3</v>
      </c>
      <c r="D71" s="3">
        <f t="shared" si="13"/>
        <v>-0.14436619718309868</v>
      </c>
      <c r="E71">
        <f t="shared" si="14"/>
        <v>0.14436619718309868</v>
      </c>
      <c r="G71">
        <v>1.78E-2</v>
      </c>
      <c r="H71">
        <v>2.23E-2</v>
      </c>
      <c r="I71" s="3">
        <f t="shared" si="15"/>
        <v>4.5000000000000005E-3</v>
      </c>
      <c r="J71" s="3">
        <f t="shared" si="16"/>
        <v>-0.2017937219730942</v>
      </c>
      <c r="K71">
        <f t="shared" si="17"/>
        <v>0.2017937219730942</v>
      </c>
      <c r="M71">
        <v>1.29E-2</v>
      </c>
      <c r="N71">
        <v>1.4999999999999999E-2</v>
      </c>
      <c r="O71" s="3">
        <f t="shared" si="18"/>
        <v>2.0999999999999994E-3</v>
      </c>
      <c r="P71" s="3">
        <f t="shared" si="19"/>
        <v>-0.13999999999999996</v>
      </c>
      <c r="Q71">
        <f t="shared" si="20"/>
        <v>0.13999999999999996</v>
      </c>
      <c r="S71">
        <v>1.2E-2</v>
      </c>
      <c r="T71">
        <v>1.4800000000000001E-2</v>
      </c>
      <c r="U71" s="3">
        <f t="shared" si="21"/>
        <v>2.8000000000000004E-3</v>
      </c>
      <c r="V71" s="3">
        <f t="shared" si="22"/>
        <v>-0.1891891891891892</v>
      </c>
      <c r="W71">
        <f t="shared" si="23"/>
        <v>0.1891891891891892</v>
      </c>
      <c r="Y71" s="5" t="s">
        <v>7</v>
      </c>
      <c r="Z71" s="5" t="s">
        <v>8</v>
      </c>
      <c r="AA71" s="7">
        <v>43057</v>
      </c>
    </row>
    <row r="72" spans="1:27" x14ac:dyDescent="0.35">
      <c r="A72">
        <v>2.5600000000000001E-2</v>
      </c>
      <c r="B72">
        <v>2.8000000000000001E-2</v>
      </c>
      <c r="C72" s="3">
        <f t="shared" si="12"/>
        <v>2.3999999999999994E-3</v>
      </c>
      <c r="D72" s="3">
        <f t="shared" si="13"/>
        <v>-8.5714285714285687E-2</v>
      </c>
      <c r="E72">
        <f t="shared" si="14"/>
        <v>8.5714285714285687E-2</v>
      </c>
      <c r="G72">
        <v>1.9099999999999999E-2</v>
      </c>
      <c r="H72">
        <v>2.1700000000000001E-2</v>
      </c>
      <c r="I72" s="3">
        <f t="shared" si="15"/>
        <v>2.6000000000000016E-3</v>
      </c>
      <c r="J72" s="3">
        <f t="shared" si="16"/>
        <v>-0.11981566820276505</v>
      </c>
      <c r="K72">
        <f t="shared" si="17"/>
        <v>0.11981566820276505</v>
      </c>
      <c r="M72">
        <v>1.35E-2</v>
      </c>
      <c r="N72">
        <v>1.3899999999999999E-2</v>
      </c>
      <c r="O72" s="3">
        <f t="shared" si="18"/>
        <v>3.9999999999999931E-4</v>
      </c>
      <c r="P72" s="3">
        <f t="shared" si="19"/>
        <v>-2.877697841726614E-2</v>
      </c>
      <c r="Q72">
        <f t="shared" si="20"/>
        <v>2.877697841726614E-2</v>
      </c>
      <c r="S72">
        <v>1.1299999999999999E-2</v>
      </c>
      <c r="T72">
        <v>1.43E-2</v>
      </c>
      <c r="U72" s="3">
        <f t="shared" si="21"/>
        <v>3.0000000000000009E-3</v>
      </c>
      <c r="V72" s="3">
        <f t="shared" si="22"/>
        <v>-0.20979020979020985</v>
      </c>
      <c r="W72">
        <f t="shared" si="23"/>
        <v>0.20979020979020985</v>
      </c>
      <c r="Y72" s="5" t="s">
        <v>7</v>
      </c>
      <c r="Z72" s="5" t="s">
        <v>8</v>
      </c>
      <c r="AA72" s="7">
        <v>43057</v>
      </c>
    </row>
    <row r="73" spans="1:27" x14ac:dyDescent="0.35">
      <c r="A73">
        <v>2.46E-2</v>
      </c>
      <c r="B73">
        <v>2.8799999999999999E-2</v>
      </c>
      <c r="C73" s="3">
        <f t="shared" si="12"/>
        <v>4.1999999999999989E-3</v>
      </c>
      <c r="D73" s="3">
        <f t="shared" si="13"/>
        <v>-0.14583333333333329</v>
      </c>
      <c r="E73">
        <f t="shared" si="14"/>
        <v>0.14583333333333329</v>
      </c>
      <c r="G73">
        <v>1.95E-2</v>
      </c>
      <c r="H73">
        <v>2.2200000000000001E-2</v>
      </c>
      <c r="I73" s="3">
        <f t="shared" si="15"/>
        <v>2.700000000000001E-3</v>
      </c>
      <c r="J73" s="3">
        <f t="shared" si="16"/>
        <v>-0.12162162162162166</v>
      </c>
      <c r="K73">
        <f t="shared" si="17"/>
        <v>0.12162162162162166</v>
      </c>
      <c r="M73">
        <v>1.44E-2</v>
      </c>
      <c r="N73">
        <v>1.46E-2</v>
      </c>
      <c r="O73" s="3">
        <f t="shared" si="18"/>
        <v>2.0000000000000052E-4</v>
      </c>
      <c r="P73" s="3">
        <f t="shared" si="19"/>
        <v>-1.3698630136986337E-2</v>
      </c>
      <c r="Q73">
        <f t="shared" si="20"/>
        <v>1.3698630136986337E-2</v>
      </c>
      <c r="S73">
        <v>1.29E-2</v>
      </c>
      <c r="T73">
        <v>1.43E-2</v>
      </c>
      <c r="U73" s="3">
        <f t="shared" si="21"/>
        <v>1.4000000000000002E-3</v>
      </c>
      <c r="V73" s="3">
        <f t="shared" si="22"/>
        <v>-9.7902097902097918E-2</v>
      </c>
      <c r="W73">
        <f t="shared" si="23"/>
        <v>9.7902097902097918E-2</v>
      </c>
      <c r="Y73" s="5" t="s">
        <v>7</v>
      </c>
      <c r="Z73" s="5" t="s">
        <v>8</v>
      </c>
      <c r="AA73" s="7">
        <v>43057</v>
      </c>
    </row>
    <row r="74" spans="1:27" x14ac:dyDescent="0.35">
      <c r="A74">
        <v>2.3400000000000001E-2</v>
      </c>
      <c r="B74">
        <v>2.86E-2</v>
      </c>
      <c r="C74" s="3">
        <f t="shared" si="12"/>
        <v>5.1999999999999998E-3</v>
      </c>
      <c r="D74" s="3">
        <f t="shared" si="13"/>
        <v>-0.1818181818181818</v>
      </c>
      <c r="E74">
        <f t="shared" si="14"/>
        <v>0.1818181818181818</v>
      </c>
      <c r="G74">
        <v>1.78E-2</v>
      </c>
      <c r="H74">
        <v>2.2200000000000001E-2</v>
      </c>
      <c r="I74" s="3">
        <f t="shared" si="15"/>
        <v>4.4000000000000011E-3</v>
      </c>
      <c r="J74" s="3">
        <f t="shared" si="16"/>
        <v>-0.19819819819819823</v>
      </c>
      <c r="K74">
        <f t="shared" si="17"/>
        <v>0.19819819819819823</v>
      </c>
      <c r="M74">
        <v>1.3299999999999999E-2</v>
      </c>
      <c r="N74">
        <v>1.46E-2</v>
      </c>
      <c r="O74" s="3">
        <f t="shared" si="18"/>
        <v>1.3000000000000008E-3</v>
      </c>
      <c r="P74" s="3">
        <f t="shared" si="19"/>
        <v>-8.9041095890411009E-2</v>
      </c>
      <c r="Q74">
        <f t="shared" si="20"/>
        <v>8.9041095890411009E-2</v>
      </c>
      <c r="S74">
        <v>1.2500000000000001E-2</v>
      </c>
      <c r="T74">
        <v>1.43E-2</v>
      </c>
      <c r="U74" s="3">
        <f t="shared" si="21"/>
        <v>1.7999999999999995E-3</v>
      </c>
      <c r="V74" s="3">
        <f t="shared" si="22"/>
        <v>-0.12587412587412583</v>
      </c>
      <c r="W74">
        <f t="shared" si="23"/>
        <v>0.12587412587412583</v>
      </c>
      <c r="Y74" s="5" t="s">
        <v>7</v>
      </c>
      <c r="Z74" s="5" t="s">
        <v>8</v>
      </c>
      <c r="AA74" s="7">
        <v>43057</v>
      </c>
    </row>
    <row r="75" spans="1:27" ht="15" thickBot="1" x14ac:dyDescent="0.4">
      <c r="A75" s="2">
        <v>2.06E-2</v>
      </c>
      <c r="B75" s="2">
        <v>2.81E-2</v>
      </c>
      <c r="C75" s="3">
        <f t="shared" si="12"/>
        <v>7.4999999999999997E-3</v>
      </c>
      <c r="D75" s="3">
        <f t="shared" si="13"/>
        <v>-0.2669039145907473</v>
      </c>
      <c r="E75">
        <f t="shared" si="14"/>
        <v>0.2669039145907473</v>
      </c>
      <c r="G75" s="2">
        <v>1.7899999999999999E-2</v>
      </c>
      <c r="H75" s="2">
        <v>2.1700000000000001E-2</v>
      </c>
      <c r="I75" s="3">
        <f t="shared" si="15"/>
        <v>3.8000000000000013E-3</v>
      </c>
      <c r="J75" s="3">
        <f t="shared" si="16"/>
        <v>-0.17511520737327194</v>
      </c>
      <c r="K75">
        <f t="shared" si="17"/>
        <v>0.17511520737327194</v>
      </c>
      <c r="M75" s="2">
        <v>1.21E-2</v>
      </c>
      <c r="N75" s="2">
        <v>1.4E-2</v>
      </c>
      <c r="O75" s="3">
        <f t="shared" si="18"/>
        <v>1.9000000000000006E-3</v>
      </c>
      <c r="P75" s="3">
        <f t="shared" si="19"/>
        <v>-0.13571428571428576</v>
      </c>
      <c r="Q75">
        <f t="shared" si="20"/>
        <v>0.13571428571428576</v>
      </c>
      <c r="S75" s="2">
        <v>1.1599999999999999E-2</v>
      </c>
      <c r="T75" s="2">
        <v>1.34E-2</v>
      </c>
      <c r="U75" s="3">
        <f t="shared" si="21"/>
        <v>1.8000000000000013E-3</v>
      </c>
      <c r="V75" s="3">
        <f t="shared" si="22"/>
        <v>-0.13432835820895531</v>
      </c>
      <c r="W75">
        <f t="shared" si="23"/>
        <v>0.13432835820895531</v>
      </c>
      <c r="Y75" s="6" t="s">
        <v>7</v>
      </c>
      <c r="Z75" s="6" t="s">
        <v>8</v>
      </c>
      <c r="AA75" s="9">
        <v>43057</v>
      </c>
    </row>
    <row r="76" spans="1:27" x14ac:dyDescent="0.35">
      <c r="A76">
        <v>3.2399999999999998E-2</v>
      </c>
      <c r="B76">
        <v>3.0499999999999999E-2</v>
      </c>
      <c r="C76" s="3">
        <f t="shared" si="12"/>
        <v>1.8999999999999989E-3</v>
      </c>
      <c r="D76" s="3">
        <f t="shared" si="13"/>
        <v>6.2295081967213083E-2</v>
      </c>
      <c r="E76">
        <f t="shared" si="14"/>
        <v>6.2295081967213083E-2</v>
      </c>
      <c r="G76">
        <v>1.9099999999999999E-2</v>
      </c>
      <c r="H76">
        <v>2.24E-2</v>
      </c>
      <c r="I76" s="3">
        <f t="shared" si="15"/>
        <v>3.3000000000000008E-3</v>
      </c>
      <c r="J76" s="3">
        <f t="shared" si="16"/>
        <v>-0.1473214285714286</v>
      </c>
      <c r="K76">
        <f t="shared" si="17"/>
        <v>0.1473214285714286</v>
      </c>
      <c r="M76">
        <v>1.24E-2</v>
      </c>
      <c r="N76">
        <v>1.5299999999999999E-2</v>
      </c>
      <c r="O76" s="3">
        <f t="shared" si="18"/>
        <v>2.8999999999999998E-3</v>
      </c>
      <c r="P76" s="3">
        <f t="shared" si="19"/>
        <v>-0.18954248366013071</v>
      </c>
      <c r="Q76">
        <f t="shared" si="20"/>
        <v>0.18954248366013071</v>
      </c>
      <c r="S76">
        <v>9.2999999999999992E-3</v>
      </c>
      <c r="T76">
        <v>1.61E-2</v>
      </c>
      <c r="U76" s="3">
        <f t="shared" si="21"/>
        <v>6.8000000000000005E-3</v>
      </c>
      <c r="V76" s="3">
        <f t="shared" si="22"/>
        <v>-0.42236024844720499</v>
      </c>
      <c r="W76">
        <f t="shared" si="23"/>
        <v>0.42236024844720499</v>
      </c>
      <c r="Y76" s="5" t="s">
        <v>7</v>
      </c>
      <c r="Z76" s="5" t="s">
        <v>10</v>
      </c>
      <c r="AA76" s="7">
        <v>43057</v>
      </c>
    </row>
    <row r="77" spans="1:27" x14ac:dyDescent="0.35">
      <c r="A77">
        <v>3.3399999999999999E-2</v>
      </c>
      <c r="B77">
        <v>2.8899999999999999E-2</v>
      </c>
      <c r="C77" s="3">
        <f t="shared" si="12"/>
        <v>4.5000000000000005E-3</v>
      </c>
      <c r="D77" s="3">
        <f t="shared" si="13"/>
        <v>0.15570934256055366</v>
      </c>
      <c r="E77">
        <f t="shared" si="14"/>
        <v>0.15570934256055366</v>
      </c>
      <c r="G77">
        <v>1.95E-2</v>
      </c>
      <c r="H77">
        <v>2.1700000000000001E-2</v>
      </c>
      <c r="I77" s="3">
        <f t="shared" si="15"/>
        <v>2.2000000000000006E-3</v>
      </c>
      <c r="J77" s="3">
        <f t="shared" si="16"/>
        <v>-0.10138248847926269</v>
      </c>
      <c r="K77">
        <f t="shared" si="17"/>
        <v>0.10138248847926269</v>
      </c>
      <c r="M77">
        <v>1.2699999999999999E-2</v>
      </c>
      <c r="N77">
        <v>1.3899999999999999E-2</v>
      </c>
      <c r="O77" s="3">
        <f t="shared" si="18"/>
        <v>1.1999999999999997E-3</v>
      </c>
      <c r="P77" s="3">
        <f t="shared" si="19"/>
        <v>-8.6330935251798538E-2</v>
      </c>
      <c r="Q77">
        <f t="shared" si="20"/>
        <v>8.6330935251798538E-2</v>
      </c>
      <c r="S77">
        <v>0.01</v>
      </c>
      <c r="T77">
        <v>1.4800000000000001E-2</v>
      </c>
      <c r="U77" s="3">
        <f t="shared" si="21"/>
        <v>4.8000000000000004E-3</v>
      </c>
      <c r="V77" s="3">
        <f t="shared" si="22"/>
        <v>-0.32432432432432434</v>
      </c>
      <c r="W77">
        <f t="shared" si="23"/>
        <v>0.32432432432432434</v>
      </c>
      <c r="Y77" s="5" t="s">
        <v>7</v>
      </c>
      <c r="Z77" s="5" t="s">
        <v>10</v>
      </c>
      <c r="AA77" s="7">
        <v>43057</v>
      </c>
    </row>
    <row r="78" spans="1:27" x14ac:dyDescent="0.35">
      <c r="A78">
        <v>3.1199999999999999E-2</v>
      </c>
      <c r="B78">
        <v>2.7199999999999998E-2</v>
      </c>
      <c r="C78" s="3">
        <f t="shared" si="12"/>
        <v>4.0000000000000001E-3</v>
      </c>
      <c r="D78" s="3">
        <f t="shared" si="13"/>
        <v>0.14705882352941177</v>
      </c>
      <c r="E78">
        <f t="shared" si="14"/>
        <v>0.14705882352941177</v>
      </c>
      <c r="G78">
        <v>1.7500000000000002E-2</v>
      </c>
      <c r="H78">
        <v>2.06E-2</v>
      </c>
      <c r="I78" s="3">
        <f t="shared" si="15"/>
        <v>3.0999999999999986E-3</v>
      </c>
      <c r="J78" s="3">
        <f t="shared" si="16"/>
        <v>-0.15048543689320382</v>
      </c>
      <c r="K78">
        <f t="shared" si="17"/>
        <v>0.15048543689320382</v>
      </c>
      <c r="M78">
        <v>1.3100000000000001E-2</v>
      </c>
      <c r="N78">
        <v>1.3899999999999999E-2</v>
      </c>
      <c r="O78" s="3">
        <f t="shared" si="18"/>
        <v>7.9999999999999863E-4</v>
      </c>
      <c r="P78" s="3">
        <f t="shared" si="19"/>
        <v>-5.755395683453228E-2</v>
      </c>
      <c r="Q78">
        <f t="shared" si="20"/>
        <v>5.755395683453228E-2</v>
      </c>
      <c r="S78">
        <v>9.5999999999999992E-3</v>
      </c>
      <c r="T78">
        <v>1.4200000000000001E-2</v>
      </c>
      <c r="U78" s="3">
        <f t="shared" si="21"/>
        <v>4.6000000000000017E-3</v>
      </c>
      <c r="V78" s="3">
        <f t="shared" si="22"/>
        <v>-0.32394366197183111</v>
      </c>
      <c r="W78">
        <f t="shared" si="23"/>
        <v>0.32394366197183111</v>
      </c>
      <c r="Y78" s="5" t="s">
        <v>7</v>
      </c>
      <c r="Z78" s="5" t="s">
        <v>10</v>
      </c>
      <c r="AA78" s="7">
        <v>43057</v>
      </c>
    </row>
    <row r="79" spans="1:27" x14ac:dyDescent="0.35">
      <c r="A79">
        <v>3.0200000000000001E-2</v>
      </c>
      <c r="B79">
        <v>2.6700000000000002E-2</v>
      </c>
      <c r="C79" s="3">
        <f t="shared" si="12"/>
        <v>3.4999999999999996E-3</v>
      </c>
      <c r="D79" s="3">
        <f t="shared" si="13"/>
        <v>0.13108614232209737</v>
      </c>
      <c r="E79">
        <f t="shared" si="14"/>
        <v>0.13108614232209737</v>
      </c>
      <c r="G79">
        <v>1.8499999999999999E-2</v>
      </c>
      <c r="H79">
        <v>2.0199999999999999E-2</v>
      </c>
      <c r="I79" s="3">
        <f t="shared" si="15"/>
        <v>1.7000000000000001E-3</v>
      </c>
      <c r="J79" s="3">
        <f t="shared" si="16"/>
        <v>-8.4158415841584164E-2</v>
      </c>
      <c r="K79">
        <f t="shared" si="17"/>
        <v>8.4158415841584164E-2</v>
      </c>
      <c r="M79">
        <v>1.2500000000000001E-2</v>
      </c>
      <c r="N79">
        <v>1.37E-2</v>
      </c>
      <c r="O79" s="3">
        <f t="shared" si="18"/>
        <v>1.1999999999999997E-3</v>
      </c>
      <c r="P79" s="3">
        <f t="shared" si="19"/>
        <v>-8.7591240875912385E-2</v>
      </c>
      <c r="Q79">
        <f t="shared" si="20"/>
        <v>8.7591240875912385E-2</v>
      </c>
      <c r="S79">
        <v>1.0800000000000001E-2</v>
      </c>
      <c r="T79">
        <v>1.46E-2</v>
      </c>
      <c r="U79" s="3">
        <f t="shared" si="21"/>
        <v>3.7999999999999996E-3</v>
      </c>
      <c r="V79" s="3">
        <f t="shared" si="22"/>
        <v>-0.26027397260273971</v>
      </c>
      <c r="W79">
        <f t="shared" si="23"/>
        <v>0.26027397260273971</v>
      </c>
      <c r="Y79" s="5" t="s">
        <v>7</v>
      </c>
      <c r="Z79" s="5" t="s">
        <v>10</v>
      </c>
      <c r="AA79" s="7">
        <v>43057</v>
      </c>
    </row>
    <row r="80" spans="1:27" x14ac:dyDescent="0.35">
      <c r="A80">
        <v>3.0099999999999998E-2</v>
      </c>
      <c r="B80">
        <v>2.6700000000000002E-2</v>
      </c>
      <c r="C80" s="3">
        <f t="shared" si="12"/>
        <v>3.3999999999999968E-3</v>
      </c>
      <c r="D80" s="3">
        <f t="shared" si="13"/>
        <v>0.12734082397003732</v>
      </c>
      <c r="E80">
        <f t="shared" si="14"/>
        <v>0.12734082397003732</v>
      </c>
      <c r="G80">
        <v>1.77E-2</v>
      </c>
      <c r="H80">
        <v>0.02</v>
      </c>
      <c r="I80" s="3">
        <f t="shared" si="15"/>
        <v>2.3E-3</v>
      </c>
      <c r="J80" s="3">
        <f t="shared" si="16"/>
        <v>-0.11499999999999999</v>
      </c>
      <c r="K80">
        <f t="shared" si="17"/>
        <v>0.11499999999999999</v>
      </c>
      <c r="M80">
        <v>1.12E-2</v>
      </c>
      <c r="N80">
        <v>1.4E-2</v>
      </c>
      <c r="O80" s="3">
        <f t="shared" si="18"/>
        <v>2.8000000000000004E-3</v>
      </c>
      <c r="P80" s="3">
        <f t="shared" si="19"/>
        <v>-0.2</v>
      </c>
      <c r="Q80">
        <f t="shared" si="20"/>
        <v>0.2</v>
      </c>
      <c r="S80">
        <v>8.8000000000000005E-3</v>
      </c>
      <c r="T80">
        <v>1.44E-2</v>
      </c>
      <c r="U80" s="3">
        <f t="shared" si="21"/>
        <v>5.5999999999999991E-3</v>
      </c>
      <c r="V80" s="3">
        <f t="shared" si="22"/>
        <v>-0.38888888888888884</v>
      </c>
      <c r="W80">
        <f t="shared" si="23"/>
        <v>0.38888888888888884</v>
      </c>
      <c r="Y80" s="5" t="s">
        <v>7</v>
      </c>
      <c r="Z80" s="5" t="s">
        <v>10</v>
      </c>
      <c r="AA80" s="7">
        <v>43057</v>
      </c>
    </row>
    <row r="81" spans="1:27" x14ac:dyDescent="0.35">
      <c r="A81">
        <v>2.9100000000000001E-2</v>
      </c>
      <c r="B81">
        <v>2.7799999999999998E-2</v>
      </c>
      <c r="C81" s="3">
        <f t="shared" si="12"/>
        <v>1.3000000000000025E-3</v>
      </c>
      <c r="D81" s="3">
        <f t="shared" si="13"/>
        <v>4.6762589928057645E-2</v>
      </c>
      <c r="E81">
        <f t="shared" si="14"/>
        <v>4.6762589928057645E-2</v>
      </c>
      <c r="G81">
        <v>1.7600000000000001E-2</v>
      </c>
      <c r="H81">
        <v>2.18E-2</v>
      </c>
      <c r="I81" s="3">
        <f t="shared" si="15"/>
        <v>4.1999999999999989E-3</v>
      </c>
      <c r="J81" s="3">
        <f t="shared" si="16"/>
        <v>-0.19266055045871555</v>
      </c>
      <c r="K81">
        <f t="shared" si="17"/>
        <v>0.19266055045871555</v>
      </c>
      <c r="M81">
        <v>1.3100000000000001E-2</v>
      </c>
      <c r="N81">
        <v>1.4200000000000001E-2</v>
      </c>
      <c r="O81" s="3">
        <f t="shared" si="18"/>
        <v>1.1000000000000003E-3</v>
      </c>
      <c r="P81" s="3">
        <f t="shared" si="19"/>
        <v>-7.7464788732394388E-2</v>
      </c>
      <c r="Q81">
        <f t="shared" si="20"/>
        <v>7.7464788732394388E-2</v>
      </c>
      <c r="S81">
        <v>9.4000000000000004E-3</v>
      </c>
      <c r="T81">
        <v>1.46E-2</v>
      </c>
      <c r="U81" s="3">
        <f t="shared" si="21"/>
        <v>5.1999999999999998E-3</v>
      </c>
      <c r="V81" s="3">
        <f t="shared" si="22"/>
        <v>-0.35616438356164382</v>
      </c>
      <c r="W81">
        <f t="shared" si="23"/>
        <v>0.35616438356164382</v>
      </c>
      <c r="Y81" s="5" t="s">
        <v>7</v>
      </c>
      <c r="Z81" s="5" t="s">
        <v>10</v>
      </c>
      <c r="AA81" s="7">
        <v>43057</v>
      </c>
    </row>
    <row r="82" spans="1:27" x14ac:dyDescent="0.35">
      <c r="A82">
        <v>3.2599999999999997E-2</v>
      </c>
      <c r="B82">
        <v>2.7699999999999999E-2</v>
      </c>
      <c r="C82" s="3">
        <f t="shared" si="12"/>
        <v>4.8999999999999981E-3</v>
      </c>
      <c r="D82" s="3">
        <f t="shared" si="13"/>
        <v>0.17689530685920571</v>
      </c>
      <c r="E82">
        <f t="shared" si="14"/>
        <v>0.17689530685920571</v>
      </c>
      <c r="G82">
        <v>0.02</v>
      </c>
      <c r="H82">
        <v>2.0500000000000001E-2</v>
      </c>
      <c r="I82" s="3">
        <f t="shared" si="15"/>
        <v>5.0000000000000044E-4</v>
      </c>
      <c r="J82" s="3">
        <f t="shared" si="16"/>
        <v>-2.4390243902439046E-2</v>
      </c>
      <c r="K82">
        <f t="shared" si="17"/>
        <v>2.4390243902439046E-2</v>
      </c>
      <c r="M82">
        <v>1.2999999999999999E-2</v>
      </c>
      <c r="N82">
        <v>1.37E-2</v>
      </c>
      <c r="O82" s="3">
        <f t="shared" si="18"/>
        <v>7.0000000000000097E-4</v>
      </c>
      <c r="P82" s="3">
        <f t="shared" si="19"/>
        <v>-5.1094890510948975E-2</v>
      </c>
      <c r="Q82">
        <f t="shared" si="20"/>
        <v>5.1094890510948975E-2</v>
      </c>
      <c r="S82">
        <v>1.0500000000000001E-2</v>
      </c>
      <c r="T82">
        <v>1.3599999999999999E-2</v>
      </c>
      <c r="U82" s="3">
        <f t="shared" si="21"/>
        <v>3.0999999999999986E-3</v>
      </c>
      <c r="V82" s="3">
        <f t="shared" si="22"/>
        <v>-0.22794117647058815</v>
      </c>
      <c r="W82">
        <f t="shared" si="23"/>
        <v>0.22794117647058815</v>
      </c>
      <c r="Y82" s="5" t="s">
        <v>7</v>
      </c>
      <c r="Z82" s="5" t="s">
        <v>10</v>
      </c>
      <c r="AA82" s="7">
        <v>43057</v>
      </c>
    </row>
    <row r="83" spans="1:27" x14ac:dyDescent="0.35">
      <c r="A83">
        <v>2.92E-2</v>
      </c>
      <c r="B83">
        <v>2.6800000000000001E-2</v>
      </c>
      <c r="C83" s="3">
        <f t="shared" si="12"/>
        <v>2.3999999999999994E-3</v>
      </c>
      <c r="D83" s="3">
        <f t="shared" si="13"/>
        <v>8.9552238805970116E-2</v>
      </c>
      <c r="E83">
        <f t="shared" si="14"/>
        <v>8.9552238805970116E-2</v>
      </c>
      <c r="G83">
        <v>1.89E-2</v>
      </c>
      <c r="H83">
        <v>2.0799999999999999E-2</v>
      </c>
      <c r="I83" s="3">
        <f t="shared" si="15"/>
        <v>1.8999999999999989E-3</v>
      </c>
      <c r="J83" s="3">
        <f t="shared" si="16"/>
        <v>-9.1346153846153799E-2</v>
      </c>
      <c r="K83">
        <f t="shared" si="17"/>
        <v>9.1346153846153799E-2</v>
      </c>
      <c r="M83">
        <v>1.32E-2</v>
      </c>
      <c r="N83">
        <v>1.3599999999999999E-2</v>
      </c>
      <c r="O83" s="3">
        <f t="shared" si="18"/>
        <v>3.9999999999999931E-4</v>
      </c>
      <c r="P83" s="3">
        <f t="shared" si="19"/>
        <v>-2.9411764705882304E-2</v>
      </c>
      <c r="Q83">
        <f t="shared" si="20"/>
        <v>2.9411764705882304E-2</v>
      </c>
      <c r="S83">
        <v>1.03E-2</v>
      </c>
      <c r="T83">
        <v>1.4E-2</v>
      </c>
      <c r="U83" s="3">
        <f t="shared" si="21"/>
        <v>3.7000000000000002E-3</v>
      </c>
      <c r="V83" s="3">
        <f t="shared" si="22"/>
        <v>-0.26428571428571429</v>
      </c>
      <c r="W83">
        <f t="shared" si="23"/>
        <v>0.26428571428571429</v>
      </c>
      <c r="Y83" s="5" t="s">
        <v>7</v>
      </c>
      <c r="Z83" s="5" t="s">
        <v>10</v>
      </c>
      <c r="AA83" s="7">
        <v>43057</v>
      </c>
    </row>
    <row r="84" spans="1:27" x14ac:dyDescent="0.35">
      <c r="A84">
        <v>2.6800000000000001E-2</v>
      </c>
      <c r="B84">
        <v>2.7199999999999998E-2</v>
      </c>
      <c r="C84" s="3">
        <f t="shared" si="12"/>
        <v>3.9999999999999758E-4</v>
      </c>
      <c r="D84" s="3">
        <f t="shared" si="13"/>
        <v>-1.4705882352941088E-2</v>
      </c>
      <c r="E84">
        <f t="shared" si="14"/>
        <v>1.4705882352941088E-2</v>
      </c>
      <c r="G84">
        <v>1.7399999999999999E-2</v>
      </c>
      <c r="H84">
        <v>2.0500000000000001E-2</v>
      </c>
      <c r="I84" s="3">
        <f t="shared" si="15"/>
        <v>3.1000000000000021E-3</v>
      </c>
      <c r="J84" s="3">
        <f t="shared" si="16"/>
        <v>-0.15121951219512206</v>
      </c>
      <c r="K84">
        <f t="shared" si="17"/>
        <v>0.15121951219512206</v>
      </c>
      <c r="M84">
        <v>1.24E-2</v>
      </c>
      <c r="N84">
        <v>1.37E-2</v>
      </c>
      <c r="O84" s="3">
        <f t="shared" si="18"/>
        <v>1.3000000000000008E-3</v>
      </c>
      <c r="P84" s="3">
        <f t="shared" si="19"/>
        <v>-9.489051094890516E-2</v>
      </c>
      <c r="Q84">
        <f t="shared" si="20"/>
        <v>9.489051094890516E-2</v>
      </c>
      <c r="S84">
        <v>9.7000000000000003E-3</v>
      </c>
      <c r="T84">
        <v>1.32E-2</v>
      </c>
      <c r="U84" s="3">
        <f t="shared" si="21"/>
        <v>3.4999999999999996E-3</v>
      </c>
      <c r="V84" s="3">
        <f t="shared" si="22"/>
        <v>-0.26515151515151514</v>
      </c>
      <c r="W84">
        <f t="shared" si="23"/>
        <v>0.26515151515151514</v>
      </c>
      <c r="Y84" s="5" t="s">
        <v>7</v>
      </c>
      <c r="Z84" s="5" t="s">
        <v>10</v>
      </c>
      <c r="AA84" s="7">
        <v>43057</v>
      </c>
    </row>
    <row r="85" spans="1:27" x14ac:dyDescent="0.35">
      <c r="A85">
        <v>2.75E-2</v>
      </c>
      <c r="B85">
        <v>2.8400000000000002E-2</v>
      </c>
      <c r="C85" s="3">
        <f t="shared" si="12"/>
        <v>9.0000000000000149E-4</v>
      </c>
      <c r="D85" s="3">
        <f t="shared" si="13"/>
        <v>-3.1690140845070471E-2</v>
      </c>
      <c r="E85">
        <f t="shared" si="14"/>
        <v>3.1690140845070471E-2</v>
      </c>
      <c r="G85">
        <v>1.78E-2</v>
      </c>
      <c r="H85">
        <v>2.23E-2</v>
      </c>
      <c r="I85" s="3">
        <f t="shared" si="15"/>
        <v>4.5000000000000005E-3</v>
      </c>
      <c r="J85" s="3">
        <f t="shared" si="16"/>
        <v>-0.2017937219730942</v>
      </c>
      <c r="K85">
        <f t="shared" si="17"/>
        <v>0.2017937219730942</v>
      </c>
      <c r="M85">
        <v>1.24E-2</v>
      </c>
      <c r="N85">
        <v>1.4999999999999999E-2</v>
      </c>
      <c r="O85" s="3">
        <f t="shared" si="18"/>
        <v>2.5999999999999999E-3</v>
      </c>
      <c r="P85" s="3">
        <f t="shared" si="19"/>
        <v>-0.17333333333333334</v>
      </c>
      <c r="Q85">
        <f t="shared" si="20"/>
        <v>0.17333333333333334</v>
      </c>
      <c r="S85">
        <v>1.0800000000000001E-2</v>
      </c>
      <c r="T85">
        <v>1.4800000000000001E-2</v>
      </c>
      <c r="U85" s="3">
        <f t="shared" si="21"/>
        <v>4.0000000000000001E-3</v>
      </c>
      <c r="V85" s="3">
        <f t="shared" si="22"/>
        <v>-0.27027027027027029</v>
      </c>
      <c r="W85">
        <f t="shared" si="23"/>
        <v>0.27027027027027029</v>
      </c>
      <c r="Y85" s="5" t="s">
        <v>7</v>
      </c>
      <c r="Z85" s="5" t="s">
        <v>10</v>
      </c>
      <c r="AA85" s="7">
        <v>43057</v>
      </c>
    </row>
    <row r="86" spans="1:27" x14ac:dyDescent="0.35">
      <c r="A86">
        <v>2.6800000000000001E-2</v>
      </c>
      <c r="B86">
        <v>2.8000000000000001E-2</v>
      </c>
      <c r="C86" s="3">
        <f t="shared" si="12"/>
        <v>1.1999999999999997E-3</v>
      </c>
      <c r="D86" s="3">
        <f t="shared" si="13"/>
        <v>-4.2857142857142844E-2</v>
      </c>
      <c r="E86">
        <f t="shared" si="14"/>
        <v>4.2857142857142844E-2</v>
      </c>
      <c r="G86">
        <v>1.7500000000000002E-2</v>
      </c>
      <c r="H86">
        <v>2.1700000000000001E-2</v>
      </c>
      <c r="I86" s="3">
        <f t="shared" si="15"/>
        <v>4.1999999999999989E-3</v>
      </c>
      <c r="J86" s="3">
        <f t="shared" si="16"/>
        <v>-0.19354838709677413</v>
      </c>
      <c r="K86">
        <f t="shared" si="17"/>
        <v>0.19354838709677413</v>
      </c>
      <c r="M86">
        <v>1.29E-2</v>
      </c>
      <c r="N86">
        <v>1.3899999999999999E-2</v>
      </c>
      <c r="O86" s="3">
        <f t="shared" si="18"/>
        <v>9.9999999999999915E-4</v>
      </c>
      <c r="P86" s="3">
        <f t="shared" si="19"/>
        <v>-7.1942446043165409E-2</v>
      </c>
      <c r="Q86">
        <f t="shared" si="20"/>
        <v>7.1942446043165409E-2</v>
      </c>
      <c r="S86">
        <v>1.14E-2</v>
      </c>
      <c r="T86">
        <v>1.43E-2</v>
      </c>
      <c r="U86" s="3">
        <f t="shared" si="21"/>
        <v>2.8999999999999998E-3</v>
      </c>
      <c r="V86" s="3">
        <f t="shared" si="22"/>
        <v>-0.20279720279720279</v>
      </c>
      <c r="W86">
        <f t="shared" si="23"/>
        <v>0.20279720279720279</v>
      </c>
      <c r="Y86" s="5" t="s">
        <v>7</v>
      </c>
      <c r="Z86" s="5" t="s">
        <v>10</v>
      </c>
      <c r="AA86" s="7">
        <v>43057</v>
      </c>
    </row>
    <row r="87" spans="1:27" x14ac:dyDescent="0.35">
      <c r="A87">
        <v>2.7E-2</v>
      </c>
      <c r="B87">
        <v>2.8799999999999999E-2</v>
      </c>
      <c r="C87" s="3">
        <f t="shared" si="12"/>
        <v>1.7999999999999995E-3</v>
      </c>
      <c r="D87" s="3">
        <f t="shared" si="13"/>
        <v>-6.2499999999999986E-2</v>
      </c>
      <c r="E87">
        <f t="shared" si="14"/>
        <v>6.2499999999999986E-2</v>
      </c>
      <c r="G87">
        <v>1.7500000000000002E-2</v>
      </c>
      <c r="H87">
        <v>2.2200000000000001E-2</v>
      </c>
      <c r="I87" s="3">
        <f t="shared" si="15"/>
        <v>4.6999999999999993E-3</v>
      </c>
      <c r="J87" s="3">
        <f t="shared" si="16"/>
        <v>-0.21171171171171166</v>
      </c>
      <c r="K87">
        <f t="shared" si="17"/>
        <v>0.21171171171171166</v>
      </c>
      <c r="M87">
        <v>1.24E-2</v>
      </c>
      <c r="N87">
        <v>1.46E-2</v>
      </c>
      <c r="O87" s="3">
        <f t="shared" si="18"/>
        <v>2.2000000000000006E-3</v>
      </c>
      <c r="P87" s="3">
        <f t="shared" si="19"/>
        <v>-0.15068493150684936</v>
      </c>
      <c r="Q87">
        <f t="shared" si="20"/>
        <v>0.15068493150684936</v>
      </c>
      <c r="S87">
        <v>1.18E-2</v>
      </c>
      <c r="T87">
        <v>1.43E-2</v>
      </c>
      <c r="U87" s="3">
        <f t="shared" si="21"/>
        <v>2.5000000000000005E-3</v>
      </c>
      <c r="V87" s="3">
        <f t="shared" si="22"/>
        <v>-0.17482517482517484</v>
      </c>
      <c r="W87">
        <f t="shared" si="23"/>
        <v>0.17482517482517484</v>
      </c>
      <c r="Y87" s="5" t="s">
        <v>7</v>
      </c>
      <c r="Z87" s="5" t="s">
        <v>10</v>
      </c>
      <c r="AA87" s="7">
        <v>43057</v>
      </c>
    </row>
    <row r="88" spans="1:27" x14ac:dyDescent="0.35">
      <c r="A88">
        <v>2.5100000000000001E-2</v>
      </c>
      <c r="B88">
        <v>2.86E-2</v>
      </c>
      <c r="C88" s="3">
        <f t="shared" si="12"/>
        <v>3.4999999999999996E-3</v>
      </c>
      <c r="D88" s="3">
        <f t="shared" si="13"/>
        <v>-0.12237762237762237</v>
      </c>
      <c r="E88">
        <f t="shared" si="14"/>
        <v>0.12237762237762237</v>
      </c>
      <c r="G88">
        <v>1.7000000000000001E-2</v>
      </c>
      <c r="H88">
        <v>2.2200000000000001E-2</v>
      </c>
      <c r="I88" s="3">
        <f t="shared" si="15"/>
        <v>5.1999999999999998E-3</v>
      </c>
      <c r="J88" s="3">
        <f t="shared" si="16"/>
        <v>-0.2342342342342342</v>
      </c>
      <c r="K88">
        <f t="shared" si="17"/>
        <v>0.2342342342342342</v>
      </c>
      <c r="M88">
        <v>1.2200000000000001E-2</v>
      </c>
      <c r="N88">
        <v>1.46E-2</v>
      </c>
      <c r="O88" s="3">
        <f t="shared" si="18"/>
        <v>2.3999999999999994E-3</v>
      </c>
      <c r="P88" s="3">
        <f t="shared" si="19"/>
        <v>-0.16438356164383558</v>
      </c>
      <c r="Q88">
        <f t="shared" si="20"/>
        <v>0.16438356164383558</v>
      </c>
      <c r="S88">
        <v>1.09E-2</v>
      </c>
      <c r="T88">
        <v>1.43E-2</v>
      </c>
      <c r="U88" s="3">
        <f t="shared" si="21"/>
        <v>3.4000000000000002E-3</v>
      </c>
      <c r="V88" s="3">
        <f t="shared" si="22"/>
        <v>-0.23776223776223779</v>
      </c>
      <c r="W88">
        <f t="shared" si="23"/>
        <v>0.23776223776223779</v>
      </c>
      <c r="Y88" s="5" t="s">
        <v>7</v>
      </c>
      <c r="Z88" s="5" t="s">
        <v>10</v>
      </c>
      <c r="AA88" s="7">
        <v>43057</v>
      </c>
    </row>
    <row r="89" spans="1:27" ht="15" thickBot="1" x14ac:dyDescent="0.4">
      <c r="A89" s="2">
        <v>2.46E-2</v>
      </c>
      <c r="B89" s="2">
        <v>2.81E-2</v>
      </c>
      <c r="C89" s="3">
        <f t="shared" si="12"/>
        <v>3.4999999999999996E-3</v>
      </c>
      <c r="D89" s="3">
        <f t="shared" si="13"/>
        <v>-0.12455516014234874</v>
      </c>
      <c r="E89">
        <f t="shared" si="14"/>
        <v>0.12455516014234874</v>
      </c>
      <c r="G89" s="2">
        <v>1.7100000000000001E-2</v>
      </c>
      <c r="H89" s="2">
        <v>2.1700000000000001E-2</v>
      </c>
      <c r="I89" s="3">
        <f t="shared" si="15"/>
        <v>4.5999999999999999E-3</v>
      </c>
      <c r="J89" s="3">
        <f t="shared" si="16"/>
        <v>-0.2119815668202765</v>
      </c>
      <c r="K89">
        <f t="shared" si="17"/>
        <v>0.2119815668202765</v>
      </c>
      <c r="M89" s="2">
        <v>1.18E-2</v>
      </c>
      <c r="N89" s="2">
        <v>1.4E-2</v>
      </c>
      <c r="O89" s="3">
        <f t="shared" si="18"/>
        <v>2.2000000000000006E-3</v>
      </c>
      <c r="P89" s="3">
        <f t="shared" si="19"/>
        <v>-0.15714285714285717</v>
      </c>
      <c r="Q89">
        <f t="shared" si="20"/>
        <v>0.15714285714285717</v>
      </c>
      <c r="S89" s="2">
        <v>1.0999999999999999E-2</v>
      </c>
      <c r="T89" s="2">
        <v>1.34E-2</v>
      </c>
      <c r="U89" s="3">
        <f t="shared" si="21"/>
        <v>2.4000000000000011E-3</v>
      </c>
      <c r="V89" s="3">
        <f t="shared" si="22"/>
        <v>-0.17910447761194037</v>
      </c>
      <c r="W89">
        <f t="shared" si="23"/>
        <v>0.17910447761194037</v>
      </c>
      <c r="Y89" s="6" t="s">
        <v>7</v>
      </c>
      <c r="Z89" s="6" t="s">
        <v>10</v>
      </c>
      <c r="AA89" s="9">
        <v>43057</v>
      </c>
    </row>
    <row r="90" spans="1:27" x14ac:dyDescent="0.35">
      <c r="A90">
        <v>2.3900000000000001E-2</v>
      </c>
      <c r="B90">
        <v>3.0499999999999999E-2</v>
      </c>
      <c r="C90" s="3">
        <f t="shared" si="12"/>
        <v>6.5999999999999982E-3</v>
      </c>
      <c r="D90" s="3">
        <f t="shared" si="13"/>
        <v>-0.21639344262295077</v>
      </c>
      <c r="E90">
        <f t="shared" si="14"/>
        <v>0.21639344262295077</v>
      </c>
      <c r="G90">
        <v>2.3300000000000001E-2</v>
      </c>
      <c r="H90">
        <v>2.24E-2</v>
      </c>
      <c r="I90" s="3">
        <f t="shared" si="15"/>
        <v>9.0000000000000149E-4</v>
      </c>
      <c r="J90" s="3">
        <f t="shared" si="16"/>
        <v>4.0178571428571494E-2</v>
      </c>
      <c r="K90">
        <f t="shared" si="17"/>
        <v>4.0178571428571494E-2</v>
      </c>
      <c r="M90">
        <v>1.4E-2</v>
      </c>
      <c r="N90">
        <v>1.5299999999999999E-2</v>
      </c>
      <c r="O90" s="3">
        <f t="shared" si="18"/>
        <v>1.2999999999999991E-3</v>
      </c>
      <c r="P90" s="3">
        <f t="shared" si="19"/>
        <v>-8.4967320261437856E-2</v>
      </c>
      <c r="Q90">
        <f t="shared" si="20"/>
        <v>8.4967320261437856E-2</v>
      </c>
      <c r="S90">
        <v>1.0800000000000001E-2</v>
      </c>
      <c r="T90">
        <v>1.61E-2</v>
      </c>
      <c r="U90" s="3">
        <f t="shared" si="21"/>
        <v>5.2999999999999992E-3</v>
      </c>
      <c r="V90" s="3">
        <f t="shared" si="22"/>
        <v>-0.32919254658385089</v>
      </c>
      <c r="W90">
        <f t="shared" si="23"/>
        <v>0.32919254658385089</v>
      </c>
      <c r="Y90" s="5" t="s">
        <v>7</v>
      </c>
      <c r="Z90" s="5" t="s">
        <v>11</v>
      </c>
      <c r="AA90" s="7">
        <v>43057</v>
      </c>
    </row>
    <row r="91" spans="1:27" x14ac:dyDescent="0.35">
      <c r="A91">
        <v>2.4799999999999999E-2</v>
      </c>
      <c r="B91">
        <v>2.8899999999999999E-2</v>
      </c>
      <c r="C91" s="3">
        <f t="shared" si="12"/>
        <v>4.0999999999999995E-3</v>
      </c>
      <c r="D91" s="3">
        <f t="shared" si="13"/>
        <v>-0.14186851211072662</v>
      </c>
      <c r="E91">
        <f t="shared" si="14"/>
        <v>0.14186851211072662</v>
      </c>
      <c r="G91">
        <v>2.2100000000000002E-2</v>
      </c>
      <c r="H91">
        <v>2.1700000000000001E-2</v>
      </c>
      <c r="I91" s="3">
        <f t="shared" si="15"/>
        <v>4.0000000000000105E-4</v>
      </c>
      <c r="J91" s="3">
        <f t="shared" si="16"/>
        <v>1.8433179723502353E-2</v>
      </c>
      <c r="K91">
        <f t="shared" si="17"/>
        <v>1.8433179723502353E-2</v>
      </c>
      <c r="M91">
        <v>1.2699999999999999E-2</v>
      </c>
      <c r="N91">
        <v>1.3899999999999999E-2</v>
      </c>
      <c r="O91" s="3">
        <f t="shared" si="18"/>
        <v>1.1999999999999997E-3</v>
      </c>
      <c r="P91" s="3">
        <f t="shared" si="19"/>
        <v>-8.6330935251798538E-2</v>
      </c>
      <c r="Q91">
        <f t="shared" si="20"/>
        <v>8.6330935251798538E-2</v>
      </c>
      <c r="S91">
        <v>9.7999999999999997E-3</v>
      </c>
      <c r="T91">
        <v>1.4800000000000001E-2</v>
      </c>
      <c r="U91" s="3">
        <f t="shared" si="21"/>
        <v>5.000000000000001E-3</v>
      </c>
      <c r="V91" s="3">
        <f t="shared" si="22"/>
        <v>-0.33783783783783788</v>
      </c>
      <c r="W91">
        <f t="shared" si="23"/>
        <v>0.33783783783783788</v>
      </c>
      <c r="Y91" s="5" t="s">
        <v>7</v>
      </c>
      <c r="Z91" s="5" t="s">
        <v>11</v>
      </c>
      <c r="AA91" s="7">
        <v>43057</v>
      </c>
    </row>
    <row r="92" spans="1:27" x14ac:dyDescent="0.35">
      <c r="A92">
        <v>2.3900000000000001E-2</v>
      </c>
      <c r="B92">
        <v>2.7199999999999998E-2</v>
      </c>
      <c r="C92" s="3">
        <f t="shared" si="12"/>
        <v>3.2999999999999974E-3</v>
      </c>
      <c r="D92" s="3">
        <f t="shared" si="13"/>
        <v>-0.12132352941176462</v>
      </c>
      <c r="E92">
        <f t="shared" si="14"/>
        <v>0.12132352941176462</v>
      </c>
      <c r="G92">
        <v>2.3199999999999998E-2</v>
      </c>
      <c r="H92">
        <v>2.06E-2</v>
      </c>
      <c r="I92" s="3">
        <f t="shared" si="15"/>
        <v>2.5999999999999981E-3</v>
      </c>
      <c r="J92" s="3">
        <f t="shared" si="16"/>
        <v>0.12621359223300962</v>
      </c>
      <c r="K92">
        <f t="shared" si="17"/>
        <v>0.12621359223300962</v>
      </c>
      <c r="M92">
        <v>1.44E-2</v>
      </c>
      <c r="N92">
        <v>1.3899999999999999E-2</v>
      </c>
      <c r="O92" s="3">
        <f t="shared" si="18"/>
        <v>5.0000000000000044E-4</v>
      </c>
      <c r="P92" s="3">
        <f t="shared" si="19"/>
        <v>3.5971223021582767E-2</v>
      </c>
      <c r="Q92">
        <f t="shared" si="20"/>
        <v>3.5971223021582767E-2</v>
      </c>
      <c r="S92">
        <v>1.04E-2</v>
      </c>
      <c r="T92">
        <v>1.4200000000000001E-2</v>
      </c>
      <c r="U92" s="3">
        <f t="shared" si="21"/>
        <v>3.8000000000000013E-3</v>
      </c>
      <c r="V92" s="3">
        <f t="shared" si="22"/>
        <v>-0.26760563380281699</v>
      </c>
      <c r="W92">
        <f t="shared" si="23"/>
        <v>0.26760563380281699</v>
      </c>
      <c r="Y92" s="5" t="s">
        <v>7</v>
      </c>
      <c r="Z92" s="5" t="s">
        <v>11</v>
      </c>
      <c r="AA92" s="7">
        <v>43057</v>
      </c>
    </row>
    <row r="93" spans="1:27" x14ac:dyDescent="0.35">
      <c r="A93">
        <v>2.4400000000000002E-2</v>
      </c>
      <c r="B93">
        <v>2.6700000000000002E-2</v>
      </c>
      <c r="C93" s="3">
        <f t="shared" si="12"/>
        <v>2.3E-3</v>
      </c>
      <c r="D93" s="3">
        <f t="shared" si="13"/>
        <v>-8.6142322097378266E-2</v>
      </c>
      <c r="E93">
        <f t="shared" si="14"/>
        <v>8.6142322097378266E-2</v>
      </c>
      <c r="G93">
        <v>2.18E-2</v>
      </c>
      <c r="H93">
        <v>2.0199999999999999E-2</v>
      </c>
      <c r="I93" s="3">
        <f t="shared" si="15"/>
        <v>1.6000000000000007E-3</v>
      </c>
      <c r="J93" s="3">
        <f t="shared" si="16"/>
        <v>7.9207920792079251E-2</v>
      </c>
      <c r="K93">
        <f t="shared" si="17"/>
        <v>7.9207920792079251E-2</v>
      </c>
      <c r="M93">
        <v>1.34E-2</v>
      </c>
      <c r="N93">
        <v>1.37E-2</v>
      </c>
      <c r="O93" s="3">
        <f t="shared" si="18"/>
        <v>2.9999999999999992E-4</v>
      </c>
      <c r="P93" s="3">
        <f t="shared" si="19"/>
        <v>-2.1897810218978096E-2</v>
      </c>
      <c r="Q93">
        <f t="shared" si="20"/>
        <v>2.1897810218978096E-2</v>
      </c>
      <c r="S93">
        <v>1.0200000000000001E-2</v>
      </c>
      <c r="T93">
        <v>1.46E-2</v>
      </c>
      <c r="U93" s="3">
        <f t="shared" si="21"/>
        <v>4.3999999999999994E-3</v>
      </c>
      <c r="V93" s="3">
        <f t="shared" si="22"/>
        <v>-0.30136986301369861</v>
      </c>
      <c r="W93">
        <f t="shared" si="23"/>
        <v>0.30136986301369861</v>
      </c>
      <c r="Y93" s="5" t="s">
        <v>7</v>
      </c>
      <c r="Z93" s="5" t="s">
        <v>11</v>
      </c>
      <c r="AA93" s="7">
        <v>43057</v>
      </c>
    </row>
    <row r="94" spans="1:27" x14ac:dyDescent="0.35">
      <c r="A94">
        <v>1.8800000000000001E-2</v>
      </c>
      <c r="B94">
        <v>2.6700000000000002E-2</v>
      </c>
      <c r="C94" s="3">
        <f t="shared" si="12"/>
        <v>7.9000000000000008E-3</v>
      </c>
      <c r="D94" s="3">
        <f t="shared" si="13"/>
        <v>-0.29588014981273408</v>
      </c>
      <c r="E94">
        <f t="shared" si="14"/>
        <v>0.29588014981273408</v>
      </c>
      <c r="G94">
        <v>2.0500000000000001E-2</v>
      </c>
      <c r="H94">
        <v>0.02</v>
      </c>
      <c r="I94" s="3">
        <f t="shared" si="15"/>
        <v>5.0000000000000044E-4</v>
      </c>
      <c r="J94" s="3">
        <f t="shared" si="16"/>
        <v>2.5000000000000022E-2</v>
      </c>
      <c r="K94">
        <f t="shared" si="17"/>
        <v>2.5000000000000022E-2</v>
      </c>
      <c r="M94">
        <v>1.2200000000000001E-2</v>
      </c>
      <c r="N94">
        <v>1.4E-2</v>
      </c>
      <c r="O94" s="3">
        <f t="shared" si="18"/>
        <v>1.7999999999999995E-3</v>
      </c>
      <c r="P94" s="3">
        <f t="shared" si="19"/>
        <v>-0.12857142857142853</v>
      </c>
      <c r="Q94">
        <f t="shared" si="20"/>
        <v>0.12857142857142853</v>
      </c>
      <c r="S94">
        <v>9.7999999999999997E-3</v>
      </c>
      <c r="T94">
        <v>1.44E-2</v>
      </c>
      <c r="U94" s="3">
        <f t="shared" si="21"/>
        <v>4.5999999999999999E-3</v>
      </c>
      <c r="V94" s="3">
        <f t="shared" si="22"/>
        <v>-0.31944444444444448</v>
      </c>
      <c r="W94">
        <f t="shared" si="23"/>
        <v>0.31944444444444448</v>
      </c>
      <c r="Y94" s="5" t="s">
        <v>7</v>
      </c>
      <c r="Z94" s="5" t="s">
        <v>11</v>
      </c>
      <c r="AA94" s="7">
        <v>43057</v>
      </c>
    </row>
    <row r="95" spans="1:27" x14ac:dyDescent="0.35">
      <c r="A95">
        <v>2.2700000000000001E-2</v>
      </c>
      <c r="B95">
        <v>2.7799999999999998E-2</v>
      </c>
      <c r="C95" s="3">
        <f t="shared" si="12"/>
        <v>5.0999999999999969E-3</v>
      </c>
      <c r="D95" s="3">
        <f t="shared" si="13"/>
        <v>-0.18345323741007183</v>
      </c>
      <c r="E95">
        <f t="shared" si="14"/>
        <v>0.18345323741007183</v>
      </c>
      <c r="G95">
        <v>2.0799999999999999E-2</v>
      </c>
      <c r="H95">
        <v>2.18E-2</v>
      </c>
      <c r="I95" s="3">
        <f t="shared" si="15"/>
        <v>1.0000000000000009E-3</v>
      </c>
      <c r="J95" s="3">
        <f t="shared" si="16"/>
        <v>-4.5871559633027567E-2</v>
      </c>
      <c r="K95">
        <f t="shared" si="17"/>
        <v>4.5871559633027567E-2</v>
      </c>
      <c r="M95">
        <v>1.2699999999999999E-2</v>
      </c>
      <c r="N95">
        <v>1.4200000000000001E-2</v>
      </c>
      <c r="O95" s="3">
        <f t="shared" si="18"/>
        <v>1.5000000000000013E-3</v>
      </c>
      <c r="P95" s="3">
        <f t="shared" si="19"/>
        <v>-0.10563380281690149</v>
      </c>
      <c r="Q95">
        <f t="shared" si="20"/>
        <v>0.10563380281690149</v>
      </c>
      <c r="S95">
        <v>8.5000000000000006E-3</v>
      </c>
      <c r="T95">
        <v>1.46E-2</v>
      </c>
      <c r="U95" s="3">
        <f t="shared" si="21"/>
        <v>6.0999999999999995E-3</v>
      </c>
      <c r="V95" s="3">
        <f t="shared" si="22"/>
        <v>-0.41780821917808214</v>
      </c>
      <c r="W95">
        <f t="shared" si="23"/>
        <v>0.41780821917808214</v>
      </c>
      <c r="Y95" s="5" t="s">
        <v>7</v>
      </c>
      <c r="Z95" s="5" t="s">
        <v>11</v>
      </c>
      <c r="AA95" s="7">
        <v>43057</v>
      </c>
    </row>
    <row r="96" spans="1:27" x14ac:dyDescent="0.35">
      <c r="A96">
        <v>2.23E-2</v>
      </c>
      <c r="B96">
        <v>2.7699999999999999E-2</v>
      </c>
      <c r="C96" s="3">
        <f t="shared" si="12"/>
        <v>5.3999999999999986E-3</v>
      </c>
      <c r="D96" s="3">
        <f t="shared" si="13"/>
        <v>-0.19494584837545123</v>
      </c>
      <c r="E96">
        <f t="shared" si="14"/>
        <v>0.19494584837545123</v>
      </c>
      <c r="G96">
        <v>2.24E-2</v>
      </c>
      <c r="H96">
        <v>2.0500000000000001E-2</v>
      </c>
      <c r="I96" s="3">
        <f t="shared" si="15"/>
        <v>1.8999999999999989E-3</v>
      </c>
      <c r="J96" s="3">
        <f t="shared" si="16"/>
        <v>9.2682926829268236E-2</v>
      </c>
      <c r="K96">
        <f t="shared" si="17"/>
        <v>9.2682926829268236E-2</v>
      </c>
      <c r="M96">
        <v>1.5800000000000002E-2</v>
      </c>
      <c r="N96">
        <v>1.37E-2</v>
      </c>
      <c r="O96" s="3">
        <f t="shared" si="18"/>
        <v>2.1000000000000012E-3</v>
      </c>
      <c r="P96" s="3">
        <f t="shared" si="19"/>
        <v>0.15328467153284681</v>
      </c>
      <c r="Q96">
        <f t="shared" si="20"/>
        <v>0.15328467153284681</v>
      </c>
      <c r="S96">
        <v>1.06E-2</v>
      </c>
      <c r="T96">
        <v>1.3599999999999999E-2</v>
      </c>
      <c r="U96" s="3">
        <f t="shared" si="21"/>
        <v>2.9999999999999992E-3</v>
      </c>
      <c r="V96" s="3">
        <f t="shared" si="22"/>
        <v>-0.22058823529411761</v>
      </c>
      <c r="W96">
        <f t="shared" si="23"/>
        <v>0.22058823529411761</v>
      </c>
      <c r="Y96" s="5" t="s">
        <v>7</v>
      </c>
      <c r="Z96" s="5" t="s">
        <v>11</v>
      </c>
      <c r="AA96" s="7">
        <v>43057</v>
      </c>
    </row>
    <row r="97" spans="1:27" x14ac:dyDescent="0.35">
      <c r="A97">
        <v>2.3699999999999999E-2</v>
      </c>
      <c r="B97">
        <v>2.6800000000000001E-2</v>
      </c>
      <c r="C97" s="3">
        <f t="shared" si="12"/>
        <v>3.1000000000000021E-3</v>
      </c>
      <c r="D97" s="3">
        <f t="shared" si="13"/>
        <v>-0.11567164179104485</v>
      </c>
      <c r="E97">
        <f t="shared" si="14"/>
        <v>0.11567164179104485</v>
      </c>
      <c r="G97">
        <v>2.1299999999999999E-2</v>
      </c>
      <c r="H97">
        <v>2.0799999999999999E-2</v>
      </c>
      <c r="I97" s="3">
        <f t="shared" si="15"/>
        <v>5.0000000000000044E-4</v>
      </c>
      <c r="J97" s="3">
        <f t="shared" si="16"/>
        <v>2.4038461538461561E-2</v>
      </c>
      <c r="K97">
        <f t="shared" si="17"/>
        <v>2.4038461538461561E-2</v>
      </c>
      <c r="M97">
        <v>1.7899999999999999E-2</v>
      </c>
      <c r="N97">
        <v>1.3599999999999999E-2</v>
      </c>
      <c r="O97" s="3">
        <f t="shared" si="18"/>
        <v>4.3E-3</v>
      </c>
      <c r="P97" s="3">
        <f t="shared" si="19"/>
        <v>0.31617647058823534</v>
      </c>
      <c r="Q97">
        <f t="shared" si="20"/>
        <v>0.31617647058823534</v>
      </c>
      <c r="S97">
        <v>1.09E-2</v>
      </c>
      <c r="T97">
        <v>1.4E-2</v>
      </c>
      <c r="U97" s="3">
        <f t="shared" si="21"/>
        <v>3.1000000000000003E-3</v>
      </c>
      <c r="V97" s="3">
        <f t="shared" si="22"/>
        <v>-0.22142857142857145</v>
      </c>
      <c r="W97">
        <f t="shared" si="23"/>
        <v>0.22142857142857145</v>
      </c>
      <c r="Y97" s="5" t="s">
        <v>7</v>
      </c>
      <c r="Z97" s="5" t="s">
        <v>11</v>
      </c>
      <c r="AA97" s="7">
        <v>43057</v>
      </c>
    </row>
    <row r="98" spans="1:27" x14ac:dyDescent="0.35">
      <c r="A98">
        <v>2.2200000000000001E-2</v>
      </c>
      <c r="B98">
        <v>2.7199999999999998E-2</v>
      </c>
      <c r="C98" s="3">
        <f t="shared" si="12"/>
        <v>4.9999999999999975E-3</v>
      </c>
      <c r="D98" s="3">
        <f t="shared" si="13"/>
        <v>-0.18382352941176464</v>
      </c>
      <c r="E98">
        <f t="shared" si="14"/>
        <v>0.18382352941176464</v>
      </c>
      <c r="G98">
        <v>2.0400000000000001E-2</v>
      </c>
      <c r="H98">
        <v>2.0500000000000001E-2</v>
      </c>
      <c r="I98" s="3">
        <f t="shared" si="15"/>
        <v>9.9999999999999395E-5</v>
      </c>
      <c r="J98" s="3">
        <f t="shared" si="16"/>
        <v>-4.8780487804877754E-3</v>
      </c>
      <c r="K98">
        <f t="shared" si="17"/>
        <v>4.8780487804877754E-3</v>
      </c>
      <c r="M98">
        <v>1.2699999999999999E-2</v>
      </c>
      <c r="N98">
        <v>1.37E-2</v>
      </c>
      <c r="O98" s="3">
        <f t="shared" si="18"/>
        <v>1.0000000000000009E-3</v>
      </c>
      <c r="P98" s="3">
        <f t="shared" si="19"/>
        <v>-7.2992700729927071E-2</v>
      </c>
      <c r="Q98">
        <f t="shared" si="20"/>
        <v>7.2992700729927071E-2</v>
      </c>
      <c r="S98">
        <v>1.06E-2</v>
      </c>
      <c r="T98">
        <v>1.32E-2</v>
      </c>
      <c r="U98" s="3">
        <f t="shared" si="21"/>
        <v>2.5999999999999999E-3</v>
      </c>
      <c r="V98" s="3">
        <f t="shared" si="22"/>
        <v>-0.19696969696969696</v>
      </c>
      <c r="W98">
        <f t="shared" si="23"/>
        <v>0.19696969696969696</v>
      </c>
      <c r="Y98" s="5" t="s">
        <v>7</v>
      </c>
      <c r="Z98" s="5" t="s">
        <v>11</v>
      </c>
      <c r="AA98" s="7">
        <v>43057</v>
      </c>
    </row>
    <row r="99" spans="1:27" x14ac:dyDescent="0.35">
      <c r="A99">
        <v>2.2200000000000001E-2</v>
      </c>
      <c r="B99">
        <v>2.8400000000000002E-2</v>
      </c>
      <c r="C99" s="3">
        <f t="shared" si="12"/>
        <v>6.2000000000000006E-3</v>
      </c>
      <c r="D99" s="3">
        <f t="shared" si="13"/>
        <v>-0.21830985915492959</v>
      </c>
      <c r="E99">
        <f t="shared" si="14"/>
        <v>0.21830985915492959</v>
      </c>
      <c r="G99">
        <v>2.35E-2</v>
      </c>
      <c r="H99">
        <v>2.23E-2</v>
      </c>
      <c r="I99" s="3">
        <f t="shared" si="15"/>
        <v>1.1999999999999997E-3</v>
      </c>
      <c r="J99" s="3">
        <f t="shared" si="16"/>
        <v>5.3811659192825094E-2</v>
      </c>
      <c r="K99">
        <f t="shared" si="17"/>
        <v>5.3811659192825094E-2</v>
      </c>
      <c r="M99">
        <v>1.3599999999999999E-2</v>
      </c>
      <c r="N99">
        <v>1.4999999999999999E-2</v>
      </c>
      <c r="O99" s="3">
        <f t="shared" si="18"/>
        <v>1.4000000000000002E-3</v>
      </c>
      <c r="P99" s="3">
        <f t="shared" si="19"/>
        <v>-9.3333333333333351E-2</v>
      </c>
      <c r="Q99">
        <f t="shared" si="20"/>
        <v>9.3333333333333351E-2</v>
      </c>
      <c r="S99">
        <v>0.01</v>
      </c>
      <c r="T99">
        <v>1.4800000000000001E-2</v>
      </c>
      <c r="U99" s="3">
        <f t="shared" si="21"/>
        <v>4.8000000000000004E-3</v>
      </c>
      <c r="V99" s="3">
        <f t="shared" si="22"/>
        <v>-0.32432432432432434</v>
      </c>
      <c r="W99">
        <f t="shared" si="23"/>
        <v>0.32432432432432434</v>
      </c>
      <c r="Y99" s="5" t="s">
        <v>7</v>
      </c>
      <c r="Z99" s="5" t="s">
        <v>11</v>
      </c>
      <c r="AA99" s="7">
        <v>43057</v>
      </c>
    </row>
    <row r="100" spans="1:27" x14ac:dyDescent="0.35">
      <c r="A100">
        <v>2.0799999999999999E-2</v>
      </c>
      <c r="B100">
        <v>2.8000000000000001E-2</v>
      </c>
      <c r="C100" s="3">
        <f t="shared" si="12"/>
        <v>7.2000000000000015E-3</v>
      </c>
      <c r="D100" s="3">
        <f t="shared" si="13"/>
        <v>-0.25714285714285717</v>
      </c>
      <c r="E100">
        <f t="shared" si="14"/>
        <v>0.25714285714285717</v>
      </c>
      <c r="G100">
        <v>2.01E-2</v>
      </c>
      <c r="H100">
        <v>2.1700000000000001E-2</v>
      </c>
      <c r="I100" s="3">
        <f t="shared" si="15"/>
        <v>1.6000000000000007E-3</v>
      </c>
      <c r="J100" s="3">
        <f t="shared" si="16"/>
        <v>-7.3732718894009244E-2</v>
      </c>
      <c r="K100">
        <f t="shared" si="17"/>
        <v>7.3732718894009244E-2</v>
      </c>
      <c r="M100">
        <v>1.29E-2</v>
      </c>
      <c r="N100">
        <v>1.3899999999999999E-2</v>
      </c>
      <c r="O100" s="3">
        <f t="shared" si="18"/>
        <v>9.9999999999999915E-4</v>
      </c>
      <c r="P100" s="3">
        <f t="shared" si="19"/>
        <v>-7.1942446043165409E-2</v>
      </c>
      <c r="Q100">
        <f t="shared" si="20"/>
        <v>7.1942446043165409E-2</v>
      </c>
      <c r="S100">
        <v>9.4000000000000004E-3</v>
      </c>
      <c r="T100">
        <v>1.43E-2</v>
      </c>
      <c r="U100" s="3">
        <f t="shared" si="21"/>
        <v>4.8999999999999998E-3</v>
      </c>
      <c r="V100" s="3">
        <f t="shared" si="22"/>
        <v>-0.34265734265734266</v>
      </c>
      <c r="W100">
        <f t="shared" si="23"/>
        <v>0.34265734265734266</v>
      </c>
      <c r="Y100" s="5" t="s">
        <v>7</v>
      </c>
      <c r="Z100" s="5" t="s">
        <v>11</v>
      </c>
      <c r="AA100" s="7">
        <v>43057</v>
      </c>
    </row>
    <row r="101" spans="1:27" x14ac:dyDescent="0.35">
      <c r="A101">
        <v>2.12E-2</v>
      </c>
      <c r="B101">
        <v>2.8799999999999999E-2</v>
      </c>
      <c r="C101" s="3">
        <f t="shared" si="12"/>
        <v>7.5999999999999991E-3</v>
      </c>
      <c r="D101" s="3">
        <f t="shared" si="13"/>
        <v>-0.26388888888888884</v>
      </c>
      <c r="E101">
        <f t="shared" si="14"/>
        <v>0.26388888888888884</v>
      </c>
      <c r="G101">
        <v>1.9E-2</v>
      </c>
      <c r="H101">
        <v>2.2200000000000001E-2</v>
      </c>
      <c r="I101" s="3">
        <f t="shared" si="15"/>
        <v>3.2000000000000015E-3</v>
      </c>
      <c r="J101" s="3">
        <f t="shared" si="16"/>
        <v>-0.1441441441441442</v>
      </c>
      <c r="K101">
        <f t="shared" si="17"/>
        <v>0.1441441441441442</v>
      </c>
      <c r="M101">
        <v>1.2200000000000001E-2</v>
      </c>
      <c r="N101">
        <v>1.46E-2</v>
      </c>
      <c r="O101" s="3">
        <f t="shared" si="18"/>
        <v>2.3999999999999994E-3</v>
      </c>
      <c r="P101" s="3">
        <f t="shared" si="19"/>
        <v>-0.16438356164383558</v>
      </c>
      <c r="Q101">
        <f t="shared" si="20"/>
        <v>0.16438356164383558</v>
      </c>
      <c r="S101">
        <v>1.0500000000000001E-2</v>
      </c>
      <c r="T101">
        <v>1.43E-2</v>
      </c>
      <c r="U101" s="3">
        <f t="shared" si="21"/>
        <v>3.7999999999999996E-3</v>
      </c>
      <c r="V101" s="3">
        <f t="shared" si="22"/>
        <v>-0.26573426573426567</v>
      </c>
      <c r="W101">
        <f t="shared" si="23"/>
        <v>0.26573426573426567</v>
      </c>
      <c r="Y101" s="5" t="s">
        <v>7</v>
      </c>
      <c r="Z101" s="5" t="s">
        <v>11</v>
      </c>
      <c r="AA101" s="7">
        <v>43057</v>
      </c>
    </row>
    <row r="102" spans="1:27" x14ac:dyDescent="0.35">
      <c r="A102">
        <v>2.0400000000000001E-2</v>
      </c>
      <c r="B102">
        <v>2.86E-2</v>
      </c>
      <c r="C102" s="3">
        <f t="shared" si="12"/>
        <v>8.199999999999999E-3</v>
      </c>
      <c r="D102" s="3">
        <f t="shared" si="13"/>
        <v>-0.28671328671328666</v>
      </c>
      <c r="E102">
        <f t="shared" si="14"/>
        <v>0.28671328671328666</v>
      </c>
      <c r="G102">
        <v>1.7999999999999999E-2</v>
      </c>
      <c r="H102">
        <v>2.2200000000000001E-2</v>
      </c>
      <c r="I102" s="3">
        <f t="shared" si="15"/>
        <v>4.2000000000000023E-3</v>
      </c>
      <c r="J102" s="3">
        <f t="shared" si="16"/>
        <v>-0.18918918918918928</v>
      </c>
      <c r="K102">
        <f t="shared" si="17"/>
        <v>0.18918918918918928</v>
      </c>
      <c r="M102">
        <v>1.24E-2</v>
      </c>
      <c r="N102">
        <v>1.46E-2</v>
      </c>
      <c r="O102" s="3">
        <f t="shared" si="18"/>
        <v>2.2000000000000006E-3</v>
      </c>
      <c r="P102" s="3">
        <f t="shared" si="19"/>
        <v>-0.15068493150684936</v>
      </c>
      <c r="Q102">
        <f t="shared" si="20"/>
        <v>0.15068493150684936</v>
      </c>
      <c r="S102">
        <v>1.11E-2</v>
      </c>
      <c r="T102">
        <v>1.43E-2</v>
      </c>
      <c r="U102" s="3">
        <f t="shared" si="21"/>
        <v>3.1999999999999997E-3</v>
      </c>
      <c r="V102" s="3">
        <f t="shared" si="22"/>
        <v>-0.22377622377622375</v>
      </c>
      <c r="W102">
        <f t="shared" si="23"/>
        <v>0.22377622377622375</v>
      </c>
      <c r="Y102" s="5" t="s">
        <v>7</v>
      </c>
      <c r="Z102" s="5" t="s">
        <v>11</v>
      </c>
      <c r="AA102" s="7">
        <v>43057</v>
      </c>
    </row>
    <row r="103" spans="1:27" ht="15" thickBot="1" x14ac:dyDescent="0.4">
      <c r="A103" s="2">
        <v>1.7999999999999999E-2</v>
      </c>
      <c r="B103" s="2">
        <v>2.81E-2</v>
      </c>
      <c r="C103" s="3">
        <f t="shared" si="12"/>
        <v>1.0100000000000001E-2</v>
      </c>
      <c r="D103" s="3">
        <f t="shared" si="13"/>
        <v>-0.35943060498220647</v>
      </c>
      <c r="E103">
        <f t="shared" si="14"/>
        <v>0.35943060498220647</v>
      </c>
      <c r="G103" s="2">
        <v>1.84E-2</v>
      </c>
      <c r="H103" s="2">
        <v>2.1700000000000001E-2</v>
      </c>
      <c r="I103" s="3">
        <f t="shared" si="15"/>
        <v>3.3000000000000008E-3</v>
      </c>
      <c r="J103" s="3">
        <f t="shared" si="16"/>
        <v>-0.15207373271889404</v>
      </c>
      <c r="K103">
        <f t="shared" si="17"/>
        <v>0.15207373271889404</v>
      </c>
      <c r="M103" s="2">
        <v>1.2699999999999999E-2</v>
      </c>
      <c r="N103" s="2">
        <v>1.4E-2</v>
      </c>
      <c r="O103" s="3">
        <f t="shared" si="18"/>
        <v>1.3000000000000008E-3</v>
      </c>
      <c r="P103" s="3">
        <f t="shared" si="19"/>
        <v>-9.2857142857142916E-2</v>
      </c>
      <c r="Q103">
        <f t="shared" si="20"/>
        <v>9.2857142857142916E-2</v>
      </c>
      <c r="S103" s="2">
        <v>1.2500000000000001E-2</v>
      </c>
      <c r="T103" s="2">
        <v>1.34E-2</v>
      </c>
      <c r="U103" s="3">
        <f t="shared" si="21"/>
        <v>8.9999999999999976E-4</v>
      </c>
      <c r="V103" s="3">
        <f t="shared" si="22"/>
        <v>-6.7164179104477598E-2</v>
      </c>
      <c r="W103">
        <f t="shared" si="23"/>
        <v>6.7164179104477598E-2</v>
      </c>
      <c r="Y103" s="6" t="s">
        <v>7</v>
      </c>
      <c r="Z103" s="6" t="s">
        <v>11</v>
      </c>
      <c r="AA103" s="9">
        <v>43057</v>
      </c>
    </row>
    <row r="104" spans="1:27" x14ac:dyDescent="0.35">
      <c r="A104">
        <v>5.67E-2</v>
      </c>
      <c r="B104">
        <v>6.8500000000000005E-2</v>
      </c>
      <c r="C104" s="3">
        <f t="shared" ref="C104:C110" si="24">ABS(B104-A104)</f>
        <v>1.1800000000000005E-2</v>
      </c>
      <c r="D104" s="3">
        <f t="shared" ref="D104:D110" si="25">(B104-A104)/A104</f>
        <v>0.20811287477954152</v>
      </c>
      <c r="E104">
        <f t="shared" si="14"/>
        <v>0.20811287477954152</v>
      </c>
      <c r="G104">
        <v>7.7299999999999994E-2</v>
      </c>
      <c r="H104">
        <v>6.3899999999999998E-2</v>
      </c>
      <c r="I104" s="3">
        <f t="shared" ref="I104:I110" si="26">ABS(H104-G104)</f>
        <v>1.3399999999999995E-2</v>
      </c>
      <c r="J104" s="3">
        <f t="shared" ref="J104:J110" si="27">(H104-G104)/G104</f>
        <v>-0.17335058214747731</v>
      </c>
      <c r="K104">
        <f t="shared" si="17"/>
        <v>0.17335058214747731</v>
      </c>
      <c r="M104">
        <v>4.7199999999999999E-2</v>
      </c>
      <c r="N104">
        <v>6.1400000000000003E-2</v>
      </c>
      <c r="O104" s="3">
        <f t="shared" ref="O104:O110" si="28">ABS(N104-M104)</f>
        <v>1.4200000000000004E-2</v>
      </c>
      <c r="P104" s="3">
        <f t="shared" ref="P104:P110" si="29">(N104-M104)/M104</f>
        <v>0.30084745762711873</v>
      </c>
      <c r="Q104">
        <f t="shared" si="20"/>
        <v>0.30084745762711873</v>
      </c>
      <c r="S104">
        <v>4.6199999999999998E-2</v>
      </c>
      <c r="T104">
        <v>6.8199999999999997E-2</v>
      </c>
      <c r="U104" s="3">
        <f t="shared" ref="U104:U110" si="30">ABS(T104-S104)</f>
        <v>2.1999999999999999E-2</v>
      </c>
      <c r="V104" s="3">
        <f t="shared" ref="V104:V110" si="31">(T104-S104)/S104</f>
        <v>0.47619047619047616</v>
      </c>
      <c r="W104">
        <f t="shared" si="23"/>
        <v>0.47619047619047616</v>
      </c>
      <c r="Y104" s="5" t="s">
        <v>7</v>
      </c>
      <c r="Z104" s="5" t="s">
        <v>8</v>
      </c>
      <c r="AA104" s="7">
        <v>43064</v>
      </c>
    </row>
    <row r="105" spans="1:27" x14ac:dyDescent="0.35">
      <c r="A105">
        <v>3.61E-2</v>
      </c>
      <c r="B105">
        <v>4.02E-2</v>
      </c>
      <c r="C105" s="3">
        <f t="shared" si="24"/>
        <v>4.0999999999999995E-3</v>
      </c>
      <c r="D105" s="3">
        <f t="shared" si="25"/>
        <v>0.11357340720221605</v>
      </c>
      <c r="E105">
        <f t="shared" si="14"/>
        <v>0.11357340720221605</v>
      </c>
      <c r="G105">
        <v>2.8799999999999999E-2</v>
      </c>
      <c r="H105">
        <v>3.4299999999999997E-2</v>
      </c>
      <c r="I105" s="3">
        <f t="shared" si="26"/>
        <v>5.4999999999999979E-3</v>
      </c>
      <c r="J105" s="3">
        <f t="shared" si="27"/>
        <v>0.19097222222222215</v>
      </c>
      <c r="K105">
        <f t="shared" si="17"/>
        <v>0.19097222222222215</v>
      </c>
      <c r="M105">
        <v>2.6200000000000001E-2</v>
      </c>
      <c r="N105">
        <v>2.8000000000000001E-2</v>
      </c>
      <c r="O105" s="3">
        <f t="shared" si="28"/>
        <v>1.7999999999999995E-3</v>
      </c>
      <c r="P105" s="3">
        <f t="shared" si="29"/>
        <v>6.8702290076335853E-2</v>
      </c>
      <c r="Q105">
        <f t="shared" si="20"/>
        <v>6.8702290076335853E-2</v>
      </c>
      <c r="S105">
        <v>2.4299999999999999E-2</v>
      </c>
      <c r="T105">
        <v>3.09E-2</v>
      </c>
      <c r="U105" s="3">
        <f t="shared" si="30"/>
        <v>6.6000000000000017E-3</v>
      </c>
      <c r="V105" s="3">
        <f t="shared" si="31"/>
        <v>0.27160493827160503</v>
      </c>
      <c r="W105">
        <f t="shared" si="23"/>
        <v>0.27160493827160503</v>
      </c>
      <c r="Y105" s="5" t="s">
        <v>7</v>
      </c>
      <c r="Z105" s="5" t="s">
        <v>8</v>
      </c>
      <c r="AA105" s="7">
        <v>43064</v>
      </c>
    </row>
    <row r="106" spans="1:27" x14ac:dyDescent="0.35">
      <c r="A106">
        <v>0.15970000000000001</v>
      </c>
      <c r="B106">
        <v>0.1749</v>
      </c>
      <c r="C106" s="3">
        <f t="shared" si="24"/>
        <v>1.5199999999999991E-2</v>
      </c>
      <c r="D106" s="3">
        <f t="shared" si="25"/>
        <v>9.5178459611772015E-2</v>
      </c>
      <c r="E106">
        <f t="shared" si="14"/>
        <v>9.5178459611772015E-2</v>
      </c>
      <c r="G106">
        <v>0.15820000000000001</v>
      </c>
      <c r="H106">
        <v>0.17199999999999999</v>
      </c>
      <c r="I106" s="3">
        <f t="shared" si="26"/>
        <v>1.3799999999999979E-2</v>
      </c>
      <c r="J106" s="3">
        <f t="shared" si="27"/>
        <v>8.7231352718078248E-2</v>
      </c>
      <c r="K106">
        <f t="shared" si="17"/>
        <v>8.7231352718078248E-2</v>
      </c>
      <c r="M106">
        <v>0.161</v>
      </c>
      <c r="N106">
        <v>0.18079999999999999</v>
      </c>
      <c r="O106" s="3">
        <f t="shared" si="28"/>
        <v>1.9799999999999984E-2</v>
      </c>
      <c r="P106" s="3">
        <f t="shared" si="29"/>
        <v>0.12298136645962723</v>
      </c>
      <c r="Q106">
        <f t="shared" si="20"/>
        <v>0.12298136645962723</v>
      </c>
      <c r="S106">
        <v>0.17230000000000001</v>
      </c>
      <c r="T106">
        <v>0.19059999999999999</v>
      </c>
      <c r="U106" s="3">
        <f t="shared" si="30"/>
        <v>1.8299999999999983E-2</v>
      </c>
      <c r="V106" s="3">
        <f t="shared" si="31"/>
        <v>0.10621009866511888</v>
      </c>
      <c r="W106">
        <f t="shared" si="23"/>
        <v>0.10621009866511888</v>
      </c>
      <c r="Y106" s="5" t="s">
        <v>7</v>
      </c>
      <c r="Z106" s="5" t="s">
        <v>8</v>
      </c>
      <c r="AA106" s="7">
        <v>43064</v>
      </c>
    </row>
    <row r="107" spans="1:27" x14ac:dyDescent="0.35">
      <c r="A107">
        <v>0.123</v>
      </c>
      <c r="B107">
        <v>0.1434</v>
      </c>
      <c r="C107" s="3">
        <f t="shared" si="24"/>
        <v>2.0400000000000001E-2</v>
      </c>
      <c r="D107" s="3">
        <f t="shared" si="25"/>
        <v>0.16585365853658537</v>
      </c>
      <c r="E107">
        <f t="shared" si="14"/>
        <v>0.16585365853658537</v>
      </c>
      <c r="G107">
        <v>0.1086</v>
      </c>
      <c r="H107">
        <v>0.13969999999999999</v>
      </c>
      <c r="I107" s="3">
        <f t="shared" si="26"/>
        <v>3.1099999999999989E-2</v>
      </c>
      <c r="J107" s="3">
        <f t="shared" si="27"/>
        <v>0.28637200736648238</v>
      </c>
      <c r="K107">
        <f t="shared" si="17"/>
        <v>0.28637200736648238</v>
      </c>
      <c r="M107">
        <v>0.104</v>
      </c>
      <c r="N107">
        <v>0.1363</v>
      </c>
      <c r="O107" s="3">
        <f t="shared" si="28"/>
        <v>3.2300000000000009E-2</v>
      </c>
      <c r="P107" s="3">
        <f t="shared" si="29"/>
        <v>0.31057692307692319</v>
      </c>
      <c r="Q107">
        <f t="shared" si="20"/>
        <v>0.31057692307692319</v>
      </c>
      <c r="S107">
        <v>0.1048</v>
      </c>
      <c r="T107">
        <v>0.1429</v>
      </c>
      <c r="U107" s="3">
        <f t="shared" si="30"/>
        <v>3.8099999999999995E-2</v>
      </c>
      <c r="V107" s="3">
        <f t="shared" si="31"/>
        <v>0.36354961832061061</v>
      </c>
      <c r="W107">
        <f t="shared" si="23"/>
        <v>0.36354961832061061</v>
      </c>
      <c r="Y107" s="5" t="s">
        <v>7</v>
      </c>
      <c r="Z107" s="5" t="s">
        <v>8</v>
      </c>
      <c r="AA107" s="7">
        <v>43064</v>
      </c>
    </row>
    <row r="108" spans="1:27" x14ac:dyDescent="0.35">
      <c r="A108">
        <v>7.9500000000000001E-2</v>
      </c>
      <c r="B108">
        <v>0.1017</v>
      </c>
      <c r="C108" s="3">
        <f t="shared" si="24"/>
        <v>2.2199999999999998E-2</v>
      </c>
      <c r="D108" s="3">
        <f t="shared" si="25"/>
        <v>0.27924528301886786</v>
      </c>
      <c r="E108">
        <f t="shared" si="14"/>
        <v>0.27924528301886786</v>
      </c>
      <c r="G108">
        <v>8.6599999999999996E-2</v>
      </c>
      <c r="H108">
        <v>9.6199999999999994E-2</v>
      </c>
      <c r="I108" s="3">
        <f t="shared" si="26"/>
        <v>9.5999999999999974E-3</v>
      </c>
      <c r="J108" s="3">
        <f t="shared" si="27"/>
        <v>0.11085450346420321</v>
      </c>
      <c r="K108">
        <f t="shared" si="17"/>
        <v>0.11085450346420321</v>
      </c>
      <c r="M108">
        <v>8.09E-2</v>
      </c>
      <c r="N108">
        <v>8.9599999999999999E-2</v>
      </c>
      <c r="O108" s="3">
        <f t="shared" si="28"/>
        <v>8.6999999999999994E-3</v>
      </c>
      <c r="P108" s="3">
        <f t="shared" si="29"/>
        <v>0.10754017305315203</v>
      </c>
      <c r="Q108">
        <f t="shared" si="20"/>
        <v>0.10754017305315203</v>
      </c>
      <c r="S108">
        <v>8.2000000000000003E-2</v>
      </c>
      <c r="T108">
        <v>9.2999999999999999E-2</v>
      </c>
      <c r="U108" s="3">
        <f t="shared" si="30"/>
        <v>1.0999999999999996E-2</v>
      </c>
      <c r="V108" s="3">
        <f t="shared" si="31"/>
        <v>0.13414634146341459</v>
      </c>
      <c r="W108">
        <f t="shared" si="23"/>
        <v>0.13414634146341459</v>
      </c>
      <c r="Y108" s="5" t="s">
        <v>7</v>
      </c>
      <c r="Z108" s="5" t="s">
        <v>8</v>
      </c>
      <c r="AA108" s="7">
        <v>43064</v>
      </c>
    </row>
    <row r="109" spans="1:27" x14ac:dyDescent="0.35">
      <c r="A109">
        <v>0.1239</v>
      </c>
      <c r="B109">
        <v>0.1411</v>
      </c>
      <c r="C109" s="3">
        <f t="shared" si="24"/>
        <v>1.7200000000000007E-2</v>
      </c>
      <c r="D109" s="3">
        <f t="shared" si="25"/>
        <v>0.13882163034705414</v>
      </c>
      <c r="E109">
        <f t="shared" si="14"/>
        <v>0.13882163034705414</v>
      </c>
      <c r="G109">
        <v>0.1258</v>
      </c>
      <c r="H109">
        <v>0.13780000000000001</v>
      </c>
      <c r="I109" s="3">
        <f t="shared" si="26"/>
        <v>1.2000000000000011E-2</v>
      </c>
      <c r="J109" s="3">
        <f t="shared" si="27"/>
        <v>9.5389507154213127E-2</v>
      </c>
      <c r="K109">
        <f t="shared" si="17"/>
        <v>9.5389507154213127E-2</v>
      </c>
      <c r="M109">
        <v>0.1206</v>
      </c>
      <c r="N109">
        <v>0.13059999999999999</v>
      </c>
      <c r="O109" s="3">
        <f t="shared" si="28"/>
        <v>9.999999999999995E-3</v>
      </c>
      <c r="P109" s="3">
        <f t="shared" si="29"/>
        <v>8.2918739635157501E-2</v>
      </c>
      <c r="Q109">
        <f t="shared" si="20"/>
        <v>8.2918739635157501E-2</v>
      </c>
      <c r="S109">
        <v>0.12659999999999999</v>
      </c>
      <c r="T109">
        <v>0.13619999999999999</v>
      </c>
      <c r="U109" s="3">
        <f t="shared" si="30"/>
        <v>9.5999999999999974E-3</v>
      </c>
      <c r="V109" s="3">
        <f t="shared" si="31"/>
        <v>7.5829383886255916E-2</v>
      </c>
      <c r="W109">
        <f t="shared" si="23"/>
        <v>7.5829383886255916E-2</v>
      </c>
      <c r="Y109" s="5" t="s">
        <v>7</v>
      </c>
      <c r="Z109" s="5" t="s">
        <v>8</v>
      </c>
      <c r="AA109" s="7">
        <v>43064</v>
      </c>
    </row>
    <row r="110" spans="1:27" ht="15" thickBot="1" x14ac:dyDescent="0.4">
      <c r="A110" s="2">
        <v>0.1988</v>
      </c>
      <c r="B110" s="2">
        <v>0.21890000000000001</v>
      </c>
      <c r="C110" s="3">
        <f t="shared" si="24"/>
        <v>2.0100000000000007E-2</v>
      </c>
      <c r="D110" s="3">
        <f t="shared" si="25"/>
        <v>0.10110663983903424</v>
      </c>
      <c r="E110">
        <f t="shared" si="14"/>
        <v>0.10110663983903424</v>
      </c>
      <c r="G110" s="2">
        <v>0.2029</v>
      </c>
      <c r="H110" s="2">
        <v>0.21360000000000001</v>
      </c>
      <c r="I110" s="3">
        <f t="shared" si="26"/>
        <v>1.0700000000000015E-2</v>
      </c>
      <c r="J110" s="3">
        <f t="shared" si="27"/>
        <v>5.2735337604731466E-2</v>
      </c>
      <c r="K110">
        <f t="shared" si="17"/>
        <v>5.2735337604731466E-2</v>
      </c>
      <c r="M110" s="2">
        <v>0.2006</v>
      </c>
      <c r="N110" s="2">
        <v>0.21629999999999999</v>
      </c>
      <c r="O110" s="3">
        <f t="shared" si="28"/>
        <v>1.5699999999999992E-2</v>
      </c>
      <c r="P110" s="3">
        <f t="shared" si="29"/>
        <v>7.826520438683944E-2</v>
      </c>
      <c r="Q110">
        <f t="shared" si="20"/>
        <v>7.826520438683944E-2</v>
      </c>
      <c r="S110" s="2">
        <v>0.2107</v>
      </c>
      <c r="T110" s="2">
        <v>0.2286</v>
      </c>
      <c r="U110" s="3">
        <f t="shared" si="30"/>
        <v>1.7899999999999999E-2</v>
      </c>
      <c r="V110" s="3">
        <f t="shared" si="31"/>
        <v>8.4954912197437116E-2</v>
      </c>
      <c r="W110">
        <f t="shared" si="23"/>
        <v>8.4954912197437116E-2</v>
      </c>
      <c r="Y110" s="6" t="s">
        <v>7</v>
      </c>
      <c r="Z110" s="6" t="s">
        <v>8</v>
      </c>
      <c r="AA110" s="9">
        <v>43064</v>
      </c>
    </row>
    <row r="111" spans="1:27" x14ac:dyDescent="0.35">
      <c r="A111">
        <v>6.0100000000000001E-2</v>
      </c>
      <c r="B111">
        <v>6.8500000000000005E-2</v>
      </c>
      <c r="C111" s="3">
        <f t="shared" si="12"/>
        <v>8.4000000000000047E-3</v>
      </c>
      <c r="D111" s="3">
        <f t="shared" si="13"/>
        <v>-0.12262773722627743</v>
      </c>
      <c r="E111">
        <f t="shared" si="14"/>
        <v>0.12262773722627743</v>
      </c>
      <c r="G111">
        <v>4.8300000000000003E-2</v>
      </c>
      <c r="H111">
        <v>6.3899999999999998E-2</v>
      </c>
      <c r="I111" s="3">
        <f t="shared" si="15"/>
        <v>1.5599999999999996E-2</v>
      </c>
      <c r="J111" s="3">
        <f t="shared" si="16"/>
        <v>-0.24413145539906098</v>
      </c>
      <c r="K111">
        <f t="shared" si="17"/>
        <v>0.24413145539906098</v>
      </c>
      <c r="M111">
        <v>5.1499999999999997E-2</v>
      </c>
      <c r="N111">
        <v>6.1400000000000003E-2</v>
      </c>
      <c r="O111" s="3">
        <f t="shared" si="18"/>
        <v>9.900000000000006E-3</v>
      </c>
      <c r="P111" s="3">
        <f t="shared" si="19"/>
        <v>-0.16123778501628674</v>
      </c>
      <c r="Q111">
        <f t="shared" si="20"/>
        <v>0.16123778501628674</v>
      </c>
      <c r="S111">
        <v>4.6899999999999997E-2</v>
      </c>
      <c r="T111">
        <v>6.8199999999999997E-2</v>
      </c>
      <c r="U111" s="3">
        <f t="shared" si="21"/>
        <v>2.1299999999999999E-2</v>
      </c>
      <c r="V111" s="3">
        <f t="shared" si="22"/>
        <v>-0.31231671554252199</v>
      </c>
      <c r="W111">
        <f t="shared" si="23"/>
        <v>0.31231671554252199</v>
      </c>
      <c r="Y111" s="5" t="s">
        <v>7</v>
      </c>
      <c r="Z111" s="5" t="s">
        <v>10</v>
      </c>
      <c r="AA111" s="7">
        <v>43064</v>
      </c>
    </row>
    <row r="112" spans="1:27" x14ac:dyDescent="0.35">
      <c r="A112">
        <v>3.8300000000000001E-2</v>
      </c>
      <c r="B112">
        <v>4.02E-2</v>
      </c>
      <c r="C112" s="3">
        <f t="shared" si="12"/>
        <v>1.8999999999999989E-3</v>
      </c>
      <c r="D112" s="3">
        <f t="shared" si="13"/>
        <v>-4.7263681592039773E-2</v>
      </c>
      <c r="E112">
        <f t="shared" si="14"/>
        <v>4.7263681592039773E-2</v>
      </c>
      <c r="G112">
        <v>2.7400000000000001E-2</v>
      </c>
      <c r="H112">
        <v>3.4299999999999997E-2</v>
      </c>
      <c r="I112" s="3">
        <f t="shared" si="15"/>
        <v>6.8999999999999964E-3</v>
      </c>
      <c r="J112" s="3">
        <f t="shared" si="16"/>
        <v>-0.2011661807580174</v>
      </c>
      <c r="K112">
        <f t="shared" si="17"/>
        <v>0.2011661807580174</v>
      </c>
      <c r="M112">
        <v>2.7900000000000001E-2</v>
      </c>
      <c r="N112">
        <v>2.8000000000000001E-2</v>
      </c>
      <c r="O112" s="3">
        <f t="shared" si="18"/>
        <v>9.9999999999999395E-5</v>
      </c>
      <c r="P112" s="3">
        <f t="shared" si="19"/>
        <v>-3.5714285714285496E-3</v>
      </c>
      <c r="Q112">
        <f t="shared" si="20"/>
        <v>3.5714285714285496E-3</v>
      </c>
      <c r="S112">
        <v>2.29E-2</v>
      </c>
      <c r="T112">
        <v>3.09E-2</v>
      </c>
      <c r="U112" s="3">
        <f t="shared" si="21"/>
        <v>8.0000000000000002E-3</v>
      </c>
      <c r="V112" s="3">
        <f t="shared" si="22"/>
        <v>-0.25889967637540451</v>
      </c>
      <c r="W112">
        <f t="shared" si="23"/>
        <v>0.25889967637540451</v>
      </c>
      <c r="Y112" s="5" t="s">
        <v>7</v>
      </c>
      <c r="Z112" s="5" t="s">
        <v>10</v>
      </c>
      <c r="AA112" s="7">
        <v>43064</v>
      </c>
    </row>
    <row r="113" spans="1:27" x14ac:dyDescent="0.35">
      <c r="A113">
        <v>0.1711</v>
      </c>
      <c r="B113">
        <v>0.1749</v>
      </c>
      <c r="C113" s="3">
        <f t="shared" si="12"/>
        <v>3.7999999999999978E-3</v>
      </c>
      <c r="D113" s="3">
        <f t="shared" si="13"/>
        <v>-2.1726700971983978E-2</v>
      </c>
      <c r="E113">
        <f t="shared" si="14"/>
        <v>2.1726700971983978E-2</v>
      </c>
      <c r="G113">
        <v>0.16800000000000001</v>
      </c>
      <c r="H113">
        <v>0.17199999999999999</v>
      </c>
      <c r="I113" s="3">
        <f t="shared" si="15"/>
        <v>3.9999999999999758E-3</v>
      </c>
      <c r="J113" s="3">
        <f t="shared" si="16"/>
        <v>-2.3255813953488233E-2</v>
      </c>
      <c r="K113">
        <f t="shared" si="17"/>
        <v>2.3255813953488233E-2</v>
      </c>
      <c r="M113">
        <v>0.1691</v>
      </c>
      <c r="N113">
        <v>0.18079999999999999</v>
      </c>
      <c r="O113" s="3">
        <f t="shared" si="18"/>
        <v>1.1699999999999988E-2</v>
      </c>
      <c r="P113" s="3">
        <f t="shared" si="19"/>
        <v>-6.4712389380530908E-2</v>
      </c>
      <c r="Q113">
        <f t="shared" si="20"/>
        <v>6.4712389380530908E-2</v>
      </c>
      <c r="S113">
        <v>0.17519999999999999</v>
      </c>
      <c r="T113">
        <v>0.19059999999999999</v>
      </c>
      <c r="U113" s="3">
        <f t="shared" si="21"/>
        <v>1.5399999999999997E-2</v>
      </c>
      <c r="V113" s="3">
        <f t="shared" si="22"/>
        <v>-8.0797481636935981E-2</v>
      </c>
      <c r="W113">
        <f t="shared" si="23"/>
        <v>8.0797481636935981E-2</v>
      </c>
      <c r="Y113" s="5" t="s">
        <v>7</v>
      </c>
      <c r="Z113" s="5" t="s">
        <v>10</v>
      </c>
      <c r="AA113" s="7">
        <v>43064</v>
      </c>
    </row>
    <row r="114" spans="1:27" x14ac:dyDescent="0.35">
      <c r="A114">
        <v>0.15809999999999999</v>
      </c>
      <c r="B114">
        <v>0.1434</v>
      </c>
      <c r="C114" s="3">
        <f t="shared" si="12"/>
        <v>1.4699999999999991E-2</v>
      </c>
      <c r="D114" s="3">
        <f t="shared" si="13"/>
        <v>0.10251046025104596</v>
      </c>
      <c r="E114">
        <f t="shared" si="14"/>
        <v>0.10251046025104596</v>
      </c>
      <c r="G114">
        <v>0.15590000000000001</v>
      </c>
      <c r="H114">
        <v>0.13969999999999999</v>
      </c>
      <c r="I114" s="3">
        <f t="shared" si="15"/>
        <v>1.620000000000002E-2</v>
      </c>
      <c r="J114" s="3">
        <f t="shared" si="16"/>
        <v>0.11596277738010037</v>
      </c>
      <c r="K114">
        <f t="shared" si="17"/>
        <v>0.11596277738010037</v>
      </c>
      <c r="M114">
        <v>0.15620000000000001</v>
      </c>
      <c r="N114">
        <v>0.1363</v>
      </c>
      <c r="O114" s="3">
        <f t="shared" si="18"/>
        <v>1.9900000000000001E-2</v>
      </c>
      <c r="P114" s="3">
        <f t="shared" si="19"/>
        <v>0.14600146735143066</v>
      </c>
      <c r="Q114">
        <f t="shared" si="20"/>
        <v>0.14600146735143066</v>
      </c>
      <c r="S114">
        <v>0.1615</v>
      </c>
      <c r="T114">
        <v>0.1429</v>
      </c>
      <c r="U114" s="3">
        <f t="shared" si="21"/>
        <v>1.8600000000000005E-2</v>
      </c>
      <c r="V114" s="3">
        <f t="shared" si="22"/>
        <v>0.13016095171448569</v>
      </c>
      <c r="W114">
        <f t="shared" si="23"/>
        <v>0.13016095171448569</v>
      </c>
      <c r="Y114" s="5" t="s">
        <v>7</v>
      </c>
      <c r="Z114" s="5" t="s">
        <v>10</v>
      </c>
      <c r="AA114" s="7">
        <v>43064</v>
      </c>
    </row>
    <row r="115" spans="1:27" x14ac:dyDescent="0.35">
      <c r="A115">
        <v>9.5200000000000007E-2</v>
      </c>
      <c r="B115">
        <v>0.1017</v>
      </c>
      <c r="C115" s="3">
        <f t="shared" si="12"/>
        <v>6.4999999999999919E-3</v>
      </c>
      <c r="D115" s="3">
        <f t="shared" si="13"/>
        <v>-6.3913470993116936E-2</v>
      </c>
      <c r="E115">
        <f t="shared" si="14"/>
        <v>6.3913470993116936E-2</v>
      </c>
      <c r="G115">
        <v>9.2700000000000005E-2</v>
      </c>
      <c r="H115">
        <v>9.6199999999999994E-2</v>
      </c>
      <c r="I115" s="3">
        <f t="shared" si="15"/>
        <v>3.4999999999999892E-3</v>
      </c>
      <c r="J115" s="3">
        <f t="shared" si="16"/>
        <v>-3.6382536382536274E-2</v>
      </c>
      <c r="K115">
        <f t="shared" si="17"/>
        <v>3.6382536382536274E-2</v>
      </c>
      <c r="M115">
        <v>9.1999999999999998E-2</v>
      </c>
      <c r="N115">
        <v>8.9599999999999999E-2</v>
      </c>
      <c r="O115" s="3">
        <f t="shared" si="18"/>
        <v>2.3999999999999994E-3</v>
      </c>
      <c r="P115" s="3">
        <f t="shared" si="19"/>
        <v>2.6785714285714277E-2</v>
      </c>
      <c r="Q115">
        <f t="shared" si="20"/>
        <v>2.6785714285714277E-2</v>
      </c>
      <c r="S115">
        <v>9.1899999999999996E-2</v>
      </c>
      <c r="T115">
        <v>9.2999999999999999E-2</v>
      </c>
      <c r="U115" s="3">
        <f t="shared" si="21"/>
        <v>1.1000000000000038E-3</v>
      </c>
      <c r="V115" s="3">
        <f t="shared" si="22"/>
        <v>-1.1827956989247353E-2</v>
      </c>
      <c r="W115">
        <f t="shared" si="23"/>
        <v>1.1827956989247353E-2</v>
      </c>
      <c r="Y115" s="5" t="s">
        <v>7</v>
      </c>
      <c r="Z115" s="5" t="s">
        <v>10</v>
      </c>
      <c r="AA115" s="7">
        <v>43064</v>
      </c>
    </row>
    <row r="116" spans="1:27" x14ac:dyDescent="0.35">
      <c r="A116">
        <v>0.14019999999999999</v>
      </c>
      <c r="B116">
        <v>0.1411</v>
      </c>
      <c r="C116" s="3">
        <f t="shared" si="12"/>
        <v>9.000000000000119E-4</v>
      </c>
      <c r="D116" s="3">
        <f t="shared" si="13"/>
        <v>-6.3784549964564985E-3</v>
      </c>
      <c r="E116">
        <f t="shared" si="14"/>
        <v>6.3784549964564985E-3</v>
      </c>
      <c r="G116">
        <v>0.1426</v>
      </c>
      <c r="H116">
        <v>0.13780000000000001</v>
      </c>
      <c r="I116" s="3">
        <f t="shared" si="15"/>
        <v>4.7999999999999987E-3</v>
      </c>
      <c r="J116" s="3">
        <f t="shared" si="16"/>
        <v>3.4833091436865013E-2</v>
      </c>
      <c r="K116">
        <f t="shared" si="17"/>
        <v>3.4833091436865013E-2</v>
      </c>
      <c r="M116">
        <v>0.13950000000000001</v>
      </c>
      <c r="N116">
        <v>0.13059999999999999</v>
      </c>
      <c r="O116" s="3">
        <f t="shared" si="18"/>
        <v>8.900000000000019E-3</v>
      </c>
      <c r="P116" s="3">
        <f t="shared" si="19"/>
        <v>6.8147013782542259E-2</v>
      </c>
      <c r="Q116">
        <f t="shared" si="20"/>
        <v>6.8147013782542259E-2</v>
      </c>
      <c r="S116">
        <v>0.1404</v>
      </c>
      <c r="T116">
        <v>0.13619999999999999</v>
      </c>
      <c r="U116" s="3">
        <f t="shared" si="21"/>
        <v>4.2000000000000093E-3</v>
      </c>
      <c r="V116" s="3">
        <f t="shared" si="22"/>
        <v>3.0837004405286413E-2</v>
      </c>
      <c r="W116">
        <f t="shared" si="23"/>
        <v>3.0837004405286413E-2</v>
      </c>
      <c r="Y116" s="5" t="s">
        <v>7</v>
      </c>
      <c r="Z116" s="5" t="s">
        <v>10</v>
      </c>
      <c r="AA116" s="7">
        <v>43064</v>
      </c>
    </row>
    <row r="117" spans="1:27" ht="15" thickBot="1" x14ac:dyDescent="0.4">
      <c r="A117" s="2">
        <v>0.19109999999999999</v>
      </c>
      <c r="B117" s="2">
        <v>0.21890000000000001</v>
      </c>
      <c r="C117" s="3">
        <f t="shared" si="12"/>
        <v>2.7800000000000019E-2</v>
      </c>
      <c r="D117" s="3">
        <f t="shared" si="13"/>
        <v>-0.1269986295111924</v>
      </c>
      <c r="E117">
        <f t="shared" si="14"/>
        <v>0.1269986295111924</v>
      </c>
      <c r="G117" s="2">
        <v>0.19339999999999999</v>
      </c>
      <c r="H117" s="2">
        <v>0.21360000000000001</v>
      </c>
      <c r="I117" s="3">
        <f t="shared" si="15"/>
        <v>2.0200000000000023E-2</v>
      </c>
      <c r="J117" s="3">
        <f t="shared" si="16"/>
        <v>-9.4569288389513215E-2</v>
      </c>
      <c r="K117">
        <f t="shared" si="17"/>
        <v>9.4569288389513215E-2</v>
      </c>
      <c r="M117" s="2">
        <v>0.19550000000000001</v>
      </c>
      <c r="N117" s="2">
        <v>0.21629999999999999</v>
      </c>
      <c r="O117" s="3">
        <f t="shared" si="18"/>
        <v>2.0799999999999985E-2</v>
      </c>
      <c r="P117" s="3">
        <f t="shared" si="19"/>
        <v>-9.6162736939435903E-2</v>
      </c>
      <c r="Q117">
        <f t="shared" si="20"/>
        <v>9.6162736939435903E-2</v>
      </c>
      <c r="S117" s="2">
        <v>0.2097</v>
      </c>
      <c r="T117" s="2">
        <v>0.2286</v>
      </c>
      <c r="U117" s="3">
        <f t="shared" si="21"/>
        <v>1.89E-2</v>
      </c>
      <c r="V117" s="3">
        <f t="shared" si="22"/>
        <v>-8.2677165354330714E-2</v>
      </c>
      <c r="W117">
        <f t="shared" si="23"/>
        <v>8.2677165354330714E-2</v>
      </c>
      <c r="Y117" s="6" t="s">
        <v>7</v>
      </c>
      <c r="Z117" s="6" t="s">
        <v>10</v>
      </c>
      <c r="AA117" s="9">
        <v>43064</v>
      </c>
    </row>
    <row r="118" spans="1:27" x14ac:dyDescent="0.35">
      <c r="A118">
        <v>4.41E-2</v>
      </c>
      <c r="B118">
        <v>6.8500000000000005E-2</v>
      </c>
      <c r="C118" s="3">
        <f t="shared" si="12"/>
        <v>2.4400000000000005E-2</v>
      </c>
      <c r="D118" s="3">
        <f t="shared" si="13"/>
        <v>-0.35620437956204382</v>
      </c>
      <c r="E118">
        <f t="shared" si="14"/>
        <v>0.35620437956204382</v>
      </c>
      <c r="G118">
        <v>3.27E-2</v>
      </c>
      <c r="H118">
        <v>6.3899999999999998E-2</v>
      </c>
      <c r="I118" s="3">
        <f t="shared" si="15"/>
        <v>3.1199999999999999E-2</v>
      </c>
      <c r="J118" s="3">
        <f t="shared" si="16"/>
        <v>-0.48826291079812206</v>
      </c>
      <c r="K118">
        <f t="shared" si="17"/>
        <v>0.48826291079812206</v>
      </c>
      <c r="M118">
        <v>3.2099999999999997E-2</v>
      </c>
      <c r="N118">
        <v>6.1400000000000003E-2</v>
      </c>
      <c r="O118" s="3">
        <f t="shared" si="18"/>
        <v>2.9300000000000007E-2</v>
      </c>
      <c r="P118" s="3">
        <f t="shared" si="19"/>
        <v>-0.47719869706840401</v>
      </c>
      <c r="Q118">
        <f t="shared" si="20"/>
        <v>0.47719869706840401</v>
      </c>
      <c r="S118">
        <v>3.3500000000000002E-2</v>
      </c>
      <c r="T118">
        <v>6.8199999999999997E-2</v>
      </c>
      <c r="U118" s="3">
        <f t="shared" si="21"/>
        <v>3.4699999999999995E-2</v>
      </c>
      <c r="V118" s="3">
        <f t="shared" si="22"/>
        <v>-0.50879765395894427</v>
      </c>
      <c r="W118">
        <f t="shared" si="23"/>
        <v>0.50879765395894427</v>
      </c>
      <c r="Y118" s="5" t="s">
        <v>7</v>
      </c>
      <c r="Z118" s="5" t="s">
        <v>12</v>
      </c>
      <c r="AA118" s="7">
        <v>43064</v>
      </c>
    </row>
    <row r="119" spans="1:27" x14ac:dyDescent="0.35">
      <c r="A119">
        <v>3.6299999999999999E-2</v>
      </c>
      <c r="B119">
        <v>4.02E-2</v>
      </c>
      <c r="C119" s="3">
        <f t="shared" si="12"/>
        <v>3.9000000000000007E-3</v>
      </c>
      <c r="D119" s="3">
        <f t="shared" si="13"/>
        <v>-9.7014925373134345E-2</v>
      </c>
      <c r="E119">
        <f t="shared" si="14"/>
        <v>9.7014925373134345E-2</v>
      </c>
      <c r="G119">
        <v>2.87E-2</v>
      </c>
      <c r="H119">
        <v>3.4299999999999997E-2</v>
      </c>
      <c r="I119" s="3">
        <f t="shared" si="15"/>
        <v>5.5999999999999973E-3</v>
      </c>
      <c r="J119" s="3">
        <f t="shared" si="16"/>
        <v>-0.16326530612244891</v>
      </c>
      <c r="K119">
        <f t="shared" si="17"/>
        <v>0.16326530612244891</v>
      </c>
      <c r="M119">
        <v>2.3900000000000001E-2</v>
      </c>
      <c r="N119">
        <v>2.8000000000000001E-2</v>
      </c>
      <c r="O119" s="3">
        <f t="shared" si="18"/>
        <v>4.0999999999999995E-3</v>
      </c>
      <c r="P119" s="3">
        <f t="shared" si="19"/>
        <v>-0.14642857142857141</v>
      </c>
      <c r="Q119">
        <f t="shared" si="20"/>
        <v>0.14642857142857141</v>
      </c>
      <c r="S119">
        <v>3.3300000000000003E-2</v>
      </c>
      <c r="T119">
        <v>3.09E-2</v>
      </c>
      <c r="U119" s="3">
        <f t="shared" si="21"/>
        <v>2.4000000000000028E-3</v>
      </c>
      <c r="V119" s="3">
        <f t="shared" si="22"/>
        <v>7.766990291262145E-2</v>
      </c>
      <c r="W119">
        <f t="shared" si="23"/>
        <v>7.766990291262145E-2</v>
      </c>
      <c r="Y119" s="5" t="s">
        <v>7</v>
      </c>
      <c r="Z119" s="5" t="s">
        <v>12</v>
      </c>
      <c r="AA119" s="7">
        <v>43064</v>
      </c>
    </row>
    <row r="120" spans="1:27" x14ac:dyDescent="0.35">
      <c r="A120">
        <v>0.16220000000000001</v>
      </c>
      <c r="B120">
        <v>0.1749</v>
      </c>
      <c r="C120" s="3">
        <f t="shared" si="12"/>
        <v>1.2699999999999989E-2</v>
      </c>
      <c r="D120" s="3">
        <f t="shared" si="13"/>
        <v>-7.2612921669525377E-2</v>
      </c>
      <c r="E120">
        <f t="shared" si="14"/>
        <v>7.2612921669525377E-2</v>
      </c>
      <c r="G120">
        <v>0.15740000000000001</v>
      </c>
      <c r="H120">
        <v>0.17199999999999999</v>
      </c>
      <c r="I120" s="3">
        <f t="shared" si="15"/>
        <v>1.4599999999999974E-2</v>
      </c>
      <c r="J120" s="3">
        <f t="shared" si="16"/>
        <v>-8.4883720930232415E-2</v>
      </c>
      <c r="K120">
        <f t="shared" si="17"/>
        <v>8.4883720930232415E-2</v>
      </c>
      <c r="M120">
        <v>0.15609999999999999</v>
      </c>
      <c r="N120">
        <v>0.18079999999999999</v>
      </c>
      <c r="O120" s="3">
        <f t="shared" si="18"/>
        <v>2.47E-2</v>
      </c>
      <c r="P120" s="3">
        <f t="shared" si="19"/>
        <v>-0.13661504424778761</v>
      </c>
      <c r="Q120">
        <f t="shared" si="20"/>
        <v>0.13661504424778761</v>
      </c>
      <c r="S120">
        <v>0.1648</v>
      </c>
      <c r="T120">
        <v>0.19059999999999999</v>
      </c>
      <c r="U120" s="3">
        <f t="shared" si="21"/>
        <v>2.579999999999999E-2</v>
      </c>
      <c r="V120" s="3">
        <f t="shared" si="22"/>
        <v>-0.13536201469045117</v>
      </c>
      <c r="W120">
        <f t="shared" si="23"/>
        <v>0.13536201469045117</v>
      </c>
      <c r="Y120" s="5" t="s">
        <v>7</v>
      </c>
      <c r="Z120" s="5" t="s">
        <v>12</v>
      </c>
      <c r="AA120" s="7">
        <v>43064</v>
      </c>
    </row>
    <row r="121" spans="1:27" x14ac:dyDescent="0.35">
      <c r="A121">
        <v>0.1033</v>
      </c>
      <c r="B121">
        <v>0.1434</v>
      </c>
      <c r="C121" s="3">
        <f t="shared" si="12"/>
        <v>4.0099999999999997E-2</v>
      </c>
      <c r="D121" s="3">
        <f t="shared" si="13"/>
        <v>-0.27963737796373778</v>
      </c>
      <c r="E121">
        <f t="shared" si="14"/>
        <v>0.27963737796373778</v>
      </c>
      <c r="G121">
        <v>0.1108</v>
      </c>
      <c r="H121">
        <v>0.13969999999999999</v>
      </c>
      <c r="I121" s="3">
        <f t="shared" si="15"/>
        <v>2.8899999999999995E-2</v>
      </c>
      <c r="J121" s="3">
        <f t="shared" si="16"/>
        <v>-0.2068718682891911</v>
      </c>
      <c r="K121">
        <f t="shared" si="17"/>
        <v>0.2068718682891911</v>
      </c>
      <c r="M121">
        <v>0.10630000000000001</v>
      </c>
      <c r="N121">
        <v>0.1363</v>
      </c>
      <c r="O121" s="3">
        <f t="shared" si="18"/>
        <v>0.03</v>
      </c>
      <c r="P121" s="3">
        <f t="shared" si="19"/>
        <v>-0.22010271460014671</v>
      </c>
      <c r="Q121">
        <f t="shared" si="20"/>
        <v>0.22010271460014671</v>
      </c>
      <c r="S121">
        <v>0.1103</v>
      </c>
      <c r="T121">
        <v>0.1429</v>
      </c>
      <c r="U121" s="3">
        <f t="shared" si="21"/>
        <v>3.2600000000000004E-2</v>
      </c>
      <c r="V121" s="3">
        <f t="shared" si="22"/>
        <v>-0.22813156053184047</v>
      </c>
      <c r="W121">
        <f t="shared" si="23"/>
        <v>0.22813156053184047</v>
      </c>
      <c r="Y121" s="5" t="s">
        <v>7</v>
      </c>
      <c r="Z121" s="5" t="s">
        <v>12</v>
      </c>
      <c r="AA121" s="7">
        <v>43064</v>
      </c>
    </row>
    <row r="122" spans="1:27" x14ac:dyDescent="0.35">
      <c r="A122">
        <v>9.3399999999999997E-2</v>
      </c>
      <c r="B122">
        <v>0.1017</v>
      </c>
      <c r="C122" s="3">
        <f t="shared" si="12"/>
        <v>8.3000000000000018E-3</v>
      </c>
      <c r="D122" s="3">
        <f t="shared" si="13"/>
        <v>-8.161258603736482E-2</v>
      </c>
      <c r="E122">
        <f t="shared" si="14"/>
        <v>8.161258603736482E-2</v>
      </c>
      <c r="G122">
        <v>9.2600000000000002E-2</v>
      </c>
      <c r="H122">
        <v>9.6199999999999994E-2</v>
      </c>
      <c r="I122" s="3">
        <f t="shared" si="15"/>
        <v>3.5999999999999921E-3</v>
      </c>
      <c r="J122" s="3">
        <f t="shared" si="16"/>
        <v>-3.7422037422037341E-2</v>
      </c>
      <c r="K122">
        <f t="shared" si="17"/>
        <v>3.7422037422037341E-2</v>
      </c>
      <c r="M122">
        <v>8.8599999999999998E-2</v>
      </c>
      <c r="N122">
        <v>8.9599999999999999E-2</v>
      </c>
      <c r="O122" s="3">
        <f t="shared" si="18"/>
        <v>1.0000000000000009E-3</v>
      </c>
      <c r="P122" s="3">
        <f t="shared" si="19"/>
        <v>-1.1160714285714296E-2</v>
      </c>
      <c r="Q122">
        <f t="shared" si="20"/>
        <v>1.1160714285714296E-2</v>
      </c>
      <c r="S122">
        <v>9.1399999999999995E-2</v>
      </c>
      <c r="T122">
        <v>9.2999999999999999E-2</v>
      </c>
      <c r="U122" s="3">
        <f t="shared" si="21"/>
        <v>1.6000000000000042E-3</v>
      </c>
      <c r="V122" s="3">
        <f t="shared" si="22"/>
        <v>-1.7204301075268862E-2</v>
      </c>
      <c r="W122">
        <f t="shared" si="23"/>
        <v>1.7204301075268862E-2</v>
      </c>
      <c r="Y122" s="5" t="s">
        <v>7</v>
      </c>
      <c r="Z122" s="5" t="s">
        <v>12</v>
      </c>
      <c r="AA122" s="7">
        <v>43064</v>
      </c>
    </row>
    <row r="123" spans="1:27" x14ac:dyDescent="0.35">
      <c r="A123">
        <v>0.2059</v>
      </c>
      <c r="B123">
        <v>0.1411</v>
      </c>
      <c r="C123" s="3">
        <f t="shared" si="12"/>
        <v>6.4799999999999996E-2</v>
      </c>
      <c r="D123" s="3">
        <f t="shared" si="13"/>
        <v>0.45924875974486179</v>
      </c>
      <c r="E123">
        <f t="shared" si="14"/>
        <v>0.45924875974486179</v>
      </c>
      <c r="G123">
        <v>0.21360000000000001</v>
      </c>
      <c r="H123">
        <v>0.13780000000000001</v>
      </c>
      <c r="I123" s="3">
        <f t="shared" si="15"/>
        <v>7.5800000000000006E-2</v>
      </c>
      <c r="J123" s="3">
        <f t="shared" si="16"/>
        <v>0.5500725689404935</v>
      </c>
      <c r="K123">
        <f t="shared" si="17"/>
        <v>0.5500725689404935</v>
      </c>
      <c r="M123">
        <v>0.2122</v>
      </c>
      <c r="N123">
        <v>0.13059999999999999</v>
      </c>
      <c r="O123" s="3">
        <f t="shared" si="18"/>
        <v>8.1600000000000006E-2</v>
      </c>
      <c r="P123" s="3">
        <f t="shared" si="19"/>
        <v>0.62480857580398175</v>
      </c>
      <c r="Q123">
        <f t="shared" si="20"/>
        <v>0.62480857580398175</v>
      </c>
      <c r="S123">
        <v>0.22819999999999999</v>
      </c>
      <c r="T123">
        <v>0.13619999999999999</v>
      </c>
      <c r="U123" s="3">
        <f t="shared" si="21"/>
        <v>9.1999999999999998E-2</v>
      </c>
      <c r="V123" s="3">
        <f t="shared" si="22"/>
        <v>0.67547723935389137</v>
      </c>
      <c r="W123">
        <f t="shared" si="23"/>
        <v>0.67547723935389137</v>
      </c>
      <c r="Y123" s="5" t="s">
        <v>7</v>
      </c>
      <c r="Z123" s="5" t="s">
        <v>12</v>
      </c>
      <c r="AA123" s="7">
        <v>43064</v>
      </c>
    </row>
    <row r="124" spans="1:27" ht="15" thickBot="1" x14ac:dyDescent="0.4">
      <c r="A124" s="2">
        <v>0.19869999999999999</v>
      </c>
      <c r="B124" s="2">
        <v>0.21890000000000001</v>
      </c>
      <c r="C124" s="3">
        <f t="shared" si="12"/>
        <v>2.0200000000000023E-2</v>
      </c>
      <c r="D124" s="3">
        <f t="shared" si="13"/>
        <v>-9.2279579716765744E-2</v>
      </c>
      <c r="E124">
        <f t="shared" si="14"/>
        <v>9.2279579716765744E-2</v>
      </c>
      <c r="G124" s="2">
        <v>0.20230000000000001</v>
      </c>
      <c r="H124" s="2">
        <v>0.21360000000000001</v>
      </c>
      <c r="I124" s="3">
        <f t="shared" si="15"/>
        <v>1.1300000000000004E-2</v>
      </c>
      <c r="J124" s="3">
        <f t="shared" si="16"/>
        <v>-5.290262172284646E-2</v>
      </c>
      <c r="K124">
        <f t="shared" si="17"/>
        <v>5.290262172284646E-2</v>
      </c>
      <c r="M124" s="2">
        <v>0.1996</v>
      </c>
      <c r="N124" s="2">
        <v>0.21629999999999999</v>
      </c>
      <c r="O124" s="3">
        <f t="shared" si="18"/>
        <v>1.6699999999999993E-2</v>
      </c>
      <c r="P124" s="3">
        <f t="shared" si="19"/>
        <v>-7.7207582061950969E-2</v>
      </c>
      <c r="Q124">
        <f t="shared" si="20"/>
        <v>7.7207582061950969E-2</v>
      </c>
      <c r="S124" s="2">
        <v>0.20880000000000001</v>
      </c>
      <c r="T124" s="2">
        <v>0.2286</v>
      </c>
      <c r="U124" s="3">
        <f t="shared" si="21"/>
        <v>1.9799999999999984E-2</v>
      </c>
      <c r="V124" s="3">
        <f t="shared" si="22"/>
        <v>-8.6614173228346386E-2</v>
      </c>
      <c r="W124">
        <f t="shared" si="23"/>
        <v>8.6614173228346386E-2</v>
      </c>
      <c r="Y124" s="6" t="s">
        <v>7</v>
      </c>
      <c r="Z124" s="6" t="s">
        <v>12</v>
      </c>
      <c r="AA124" s="9">
        <v>43064</v>
      </c>
    </row>
    <row r="125" spans="1:27" x14ac:dyDescent="0.35">
      <c r="A125">
        <v>6.1400000000000003E-2</v>
      </c>
      <c r="B125">
        <v>6.8500000000000005E-2</v>
      </c>
      <c r="C125" s="3">
        <f t="shared" si="12"/>
        <v>7.1000000000000021E-3</v>
      </c>
      <c r="D125" s="3">
        <f t="shared" si="13"/>
        <v>-0.10364963503649638</v>
      </c>
      <c r="E125">
        <f t="shared" si="14"/>
        <v>0.10364963503649638</v>
      </c>
      <c r="G125">
        <v>3.8300000000000001E-2</v>
      </c>
      <c r="H125">
        <v>6.3899999999999998E-2</v>
      </c>
      <c r="I125" s="3">
        <f t="shared" si="15"/>
        <v>2.5599999999999998E-2</v>
      </c>
      <c r="J125" s="3">
        <f t="shared" si="16"/>
        <v>-0.40062597809076678</v>
      </c>
      <c r="K125">
        <f t="shared" si="17"/>
        <v>0.40062597809076678</v>
      </c>
      <c r="M125">
        <v>4.6199999999999998E-2</v>
      </c>
      <c r="N125">
        <v>6.1400000000000003E-2</v>
      </c>
      <c r="O125" s="3">
        <f t="shared" si="18"/>
        <v>1.5200000000000005E-2</v>
      </c>
      <c r="P125" s="3">
        <f t="shared" si="19"/>
        <v>-0.24755700325732907</v>
      </c>
      <c r="Q125">
        <f t="shared" si="20"/>
        <v>0.24755700325732907</v>
      </c>
      <c r="S125">
        <v>4.58E-2</v>
      </c>
      <c r="T125">
        <v>6.8199999999999997E-2</v>
      </c>
      <c r="U125" s="3">
        <f t="shared" si="21"/>
        <v>2.2399999999999996E-2</v>
      </c>
      <c r="V125" s="3">
        <f t="shared" si="22"/>
        <v>-0.3284457478005865</v>
      </c>
      <c r="W125">
        <f t="shared" si="23"/>
        <v>0.3284457478005865</v>
      </c>
      <c r="Y125" s="5" t="s">
        <v>7</v>
      </c>
      <c r="Z125" s="5" t="s">
        <v>13</v>
      </c>
      <c r="AA125" s="7">
        <v>43064</v>
      </c>
    </row>
    <row r="126" spans="1:27" x14ac:dyDescent="0.35">
      <c r="A126">
        <v>4.1599999999999998E-2</v>
      </c>
      <c r="B126">
        <v>4.02E-2</v>
      </c>
      <c r="C126" s="3">
        <f t="shared" si="12"/>
        <v>1.3999999999999985E-3</v>
      </c>
      <c r="D126" s="3">
        <f t="shared" si="13"/>
        <v>3.4825870646766129E-2</v>
      </c>
      <c r="E126">
        <f t="shared" si="14"/>
        <v>3.4825870646766129E-2</v>
      </c>
      <c r="G126">
        <v>2.2200000000000001E-2</v>
      </c>
      <c r="H126">
        <v>3.4299999999999997E-2</v>
      </c>
      <c r="I126" s="3">
        <f t="shared" si="15"/>
        <v>1.2099999999999996E-2</v>
      </c>
      <c r="J126" s="3">
        <f t="shared" si="16"/>
        <v>-0.35276967930029146</v>
      </c>
      <c r="K126">
        <f t="shared" si="17"/>
        <v>0.35276967930029146</v>
      </c>
      <c r="M126">
        <v>2.6800000000000001E-2</v>
      </c>
      <c r="N126">
        <v>2.8000000000000001E-2</v>
      </c>
      <c r="O126" s="3">
        <f t="shared" si="18"/>
        <v>1.1999999999999997E-3</v>
      </c>
      <c r="P126" s="3">
        <f t="shared" si="19"/>
        <v>-4.2857142857142844E-2</v>
      </c>
      <c r="Q126">
        <f t="shared" si="20"/>
        <v>4.2857142857142844E-2</v>
      </c>
      <c r="S126">
        <v>2.7300000000000001E-2</v>
      </c>
      <c r="T126">
        <v>3.09E-2</v>
      </c>
      <c r="U126" s="3">
        <f t="shared" si="21"/>
        <v>3.599999999999999E-3</v>
      </c>
      <c r="V126" s="3">
        <f t="shared" si="22"/>
        <v>-0.116504854368932</v>
      </c>
      <c r="W126">
        <f t="shared" si="23"/>
        <v>0.116504854368932</v>
      </c>
      <c r="Y126" s="5" t="s">
        <v>7</v>
      </c>
      <c r="Z126" s="5" t="s">
        <v>13</v>
      </c>
      <c r="AA126" s="7">
        <v>43064</v>
      </c>
    </row>
    <row r="127" spans="1:27" x14ac:dyDescent="0.35">
      <c r="A127">
        <v>0.16950000000000001</v>
      </c>
      <c r="B127">
        <v>0.1749</v>
      </c>
      <c r="C127" s="3">
        <f t="shared" si="12"/>
        <v>5.3999999999999881E-3</v>
      </c>
      <c r="D127" s="3">
        <f t="shared" si="13"/>
        <v>-3.0874785591766655E-2</v>
      </c>
      <c r="E127">
        <f t="shared" si="14"/>
        <v>3.0874785591766655E-2</v>
      </c>
      <c r="G127">
        <v>0.158</v>
      </c>
      <c r="H127">
        <v>0.17199999999999999</v>
      </c>
      <c r="I127" s="3">
        <f t="shared" si="15"/>
        <v>1.3999999999999985E-2</v>
      </c>
      <c r="J127" s="3">
        <f t="shared" si="16"/>
        <v>-8.1395348837209225E-2</v>
      </c>
      <c r="K127">
        <f t="shared" si="17"/>
        <v>8.1395348837209225E-2</v>
      </c>
      <c r="M127">
        <v>0.15509999999999999</v>
      </c>
      <c r="N127">
        <v>0.18079999999999999</v>
      </c>
      <c r="O127" s="3">
        <f t="shared" si="18"/>
        <v>2.5700000000000001E-2</v>
      </c>
      <c r="P127" s="3">
        <f t="shared" si="19"/>
        <v>-0.14214601769911506</v>
      </c>
      <c r="Q127">
        <f t="shared" si="20"/>
        <v>0.14214601769911506</v>
      </c>
      <c r="S127">
        <v>0.17150000000000001</v>
      </c>
      <c r="T127">
        <v>0.19059999999999999</v>
      </c>
      <c r="U127" s="3">
        <f t="shared" si="21"/>
        <v>1.9099999999999978E-2</v>
      </c>
      <c r="V127" s="3">
        <f t="shared" si="22"/>
        <v>-0.10020986358866725</v>
      </c>
      <c r="W127">
        <f t="shared" si="23"/>
        <v>0.10020986358866725</v>
      </c>
      <c r="Y127" s="5" t="s">
        <v>7</v>
      </c>
      <c r="Z127" s="5" t="s">
        <v>13</v>
      </c>
      <c r="AA127" s="7">
        <v>43064</v>
      </c>
    </row>
    <row r="128" spans="1:27" x14ac:dyDescent="0.35">
      <c r="A128">
        <v>0.16869999999999999</v>
      </c>
      <c r="B128">
        <v>0.1434</v>
      </c>
      <c r="C128" s="3">
        <f t="shared" si="12"/>
        <v>2.5299999999999989E-2</v>
      </c>
      <c r="D128" s="3">
        <f t="shared" si="13"/>
        <v>0.1764295676429567</v>
      </c>
      <c r="E128">
        <f t="shared" si="14"/>
        <v>0.1764295676429567</v>
      </c>
      <c r="G128">
        <v>0.15659999999999999</v>
      </c>
      <c r="H128">
        <v>0.13969999999999999</v>
      </c>
      <c r="I128" s="3">
        <f t="shared" si="15"/>
        <v>1.6899999999999998E-2</v>
      </c>
      <c r="J128" s="3">
        <f t="shared" si="16"/>
        <v>0.12097351467430208</v>
      </c>
      <c r="K128">
        <f t="shared" si="17"/>
        <v>0.12097351467430208</v>
      </c>
      <c r="M128">
        <v>0.15920000000000001</v>
      </c>
      <c r="N128">
        <v>0.1363</v>
      </c>
      <c r="O128" s="3">
        <f t="shared" si="18"/>
        <v>2.2900000000000004E-2</v>
      </c>
      <c r="P128" s="3">
        <f t="shared" si="19"/>
        <v>0.16801173881144535</v>
      </c>
      <c r="Q128">
        <f t="shared" si="20"/>
        <v>0.16801173881144535</v>
      </c>
      <c r="S128">
        <v>0.17150000000000001</v>
      </c>
      <c r="T128">
        <v>0.1429</v>
      </c>
      <c r="U128" s="3">
        <f t="shared" si="21"/>
        <v>2.8600000000000014E-2</v>
      </c>
      <c r="V128" s="3">
        <f t="shared" si="22"/>
        <v>0.20013995801259632</v>
      </c>
      <c r="W128">
        <f t="shared" si="23"/>
        <v>0.20013995801259632</v>
      </c>
      <c r="Y128" s="5" t="s">
        <v>7</v>
      </c>
      <c r="Z128" s="5" t="s">
        <v>13</v>
      </c>
      <c r="AA128" s="7">
        <v>43064</v>
      </c>
    </row>
    <row r="129" spans="1:27" x14ac:dyDescent="0.35">
      <c r="A129">
        <v>9.74E-2</v>
      </c>
      <c r="B129">
        <v>0.1017</v>
      </c>
      <c r="C129" s="3">
        <f t="shared" si="12"/>
        <v>4.2999999999999983E-3</v>
      </c>
      <c r="D129" s="3">
        <f t="shared" si="13"/>
        <v>-4.2281219272369698E-2</v>
      </c>
      <c r="E129">
        <f t="shared" si="14"/>
        <v>4.2281219272369698E-2</v>
      </c>
      <c r="G129">
        <v>8.7099999999999997E-2</v>
      </c>
      <c r="H129">
        <v>9.6199999999999994E-2</v>
      </c>
      <c r="I129" s="3">
        <f t="shared" si="15"/>
        <v>9.099999999999997E-3</v>
      </c>
      <c r="J129" s="3">
        <f t="shared" si="16"/>
        <v>-9.4594594594594572E-2</v>
      </c>
      <c r="K129">
        <f t="shared" si="17"/>
        <v>9.4594594594594572E-2</v>
      </c>
      <c r="M129">
        <v>8.7099999999999997E-2</v>
      </c>
      <c r="N129">
        <v>8.9599999999999999E-2</v>
      </c>
      <c r="O129" s="3">
        <f t="shared" si="18"/>
        <v>2.5000000000000022E-3</v>
      </c>
      <c r="P129" s="3">
        <f t="shared" si="19"/>
        <v>-2.790178571428574E-2</v>
      </c>
      <c r="Q129">
        <f t="shared" si="20"/>
        <v>2.790178571428574E-2</v>
      </c>
      <c r="S129">
        <v>9.2600000000000002E-2</v>
      </c>
      <c r="T129">
        <v>9.2999999999999999E-2</v>
      </c>
      <c r="U129" s="3">
        <f t="shared" si="21"/>
        <v>3.9999999999999758E-4</v>
      </c>
      <c r="V129" s="3">
        <f t="shared" si="22"/>
        <v>-4.3010752688171783E-3</v>
      </c>
      <c r="W129">
        <f t="shared" si="23"/>
        <v>4.3010752688171783E-3</v>
      </c>
      <c r="Y129" s="5" t="s">
        <v>7</v>
      </c>
      <c r="Z129" s="5" t="s">
        <v>13</v>
      </c>
      <c r="AA129" s="7">
        <v>43064</v>
      </c>
    </row>
    <row r="130" spans="1:27" x14ac:dyDescent="0.35">
      <c r="A130">
        <v>0.14910000000000001</v>
      </c>
      <c r="B130">
        <v>0.1411</v>
      </c>
      <c r="C130" s="3">
        <f t="shared" si="12"/>
        <v>8.0000000000000071E-3</v>
      </c>
      <c r="D130" s="3">
        <f t="shared" si="13"/>
        <v>5.6697377746279282E-2</v>
      </c>
      <c r="E130">
        <f t="shared" si="14"/>
        <v>5.6697377746279282E-2</v>
      </c>
      <c r="G130">
        <v>0.1424</v>
      </c>
      <c r="H130">
        <v>0.13780000000000001</v>
      </c>
      <c r="I130" s="3">
        <f t="shared" si="15"/>
        <v>4.599999999999993E-3</v>
      </c>
      <c r="J130" s="3">
        <f t="shared" si="16"/>
        <v>3.3381712626995595E-2</v>
      </c>
      <c r="K130">
        <f t="shared" si="17"/>
        <v>3.3381712626995595E-2</v>
      </c>
      <c r="M130">
        <v>0.1404</v>
      </c>
      <c r="N130">
        <v>0.13059999999999999</v>
      </c>
      <c r="O130" s="3">
        <f t="shared" si="18"/>
        <v>9.8000000000000032E-3</v>
      </c>
      <c r="P130" s="3">
        <f t="shared" si="19"/>
        <v>7.5038284839203703E-2</v>
      </c>
      <c r="Q130">
        <f t="shared" si="20"/>
        <v>7.5038284839203703E-2</v>
      </c>
      <c r="S130">
        <v>0.14899999999999999</v>
      </c>
      <c r="T130">
        <v>0.13619999999999999</v>
      </c>
      <c r="U130" s="3">
        <f t="shared" si="21"/>
        <v>1.2800000000000006E-2</v>
      </c>
      <c r="V130" s="3">
        <f t="shared" si="22"/>
        <v>9.3979441997063193E-2</v>
      </c>
      <c r="W130">
        <f t="shared" si="23"/>
        <v>9.3979441997063193E-2</v>
      </c>
      <c r="Y130" s="5" t="s">
        <v>7</v>
      </c>
      <c r="Z130" s="5" t="s">
        <v>13</v>
      </c>
      <c r="AA130" s="7">
        <v>43064</v>
      </c>
    </row>
    <row r="131" spans="1:27" x14ac:dyDescent="0.35">
      <c r="A131">
        <v>0.18659999999999999</v>
      </c>
      <c r="B131">
        <v>0.21890000000000001</v>
      </c>
      <c r="C131" s="3">
        <f t="shared" ref="C131" si="32">ABS(A131-B131)</f>
        <v>3.2300000000000023E-2</v>
      </c>
      <c r="D131" s="3">
        <f t="shared" ref="D131" si="33">(A131-B131)/B131</f>
        <v>-0.14755596162631349</v>
      </c>
      <c r="E131">
        <f t="shared" ref="E131" si="34">ABS(D131)</f>
        <v>0.14755596162631349</v>
      </c>
      <c r="G131">
        <v>0.18540000000000001</v>
      </c>
      <c r="H131">
        <v>0.21360000000000001</v>
      </c>
      <c r="I131" s="3">
        <f t="shared" ref="I131" si="35">ABS(G131-H131)</f>
        <v>2.8200000000000003E-2</v>
      </c>
      <c r="J131" s="3">
        <f t="shared" ref="J131" si="36">(G131-H131)/H131</f>
        <v>-0.13202247191011238</v>
      </c>
      <c r="K131">
        <f t="shared" ref="K131" si="37">ABS(J131)</f>
        <v>0.13202247191011238</v>
      </c>
      <c r="M131">
        <v>0.182</v>
      </c>
      <c r="N131">
        <v>0.21629999999999999</v>
      </c>
      <c r="O131" s="3">
        <f t="shared" ref="O131" si="38">ABS(M131-N131)</f>
        <v>3.4299999999999997E-2</v>
      </c>
      <c r="P131" s="3">
        <f t="shared" ref="P131" si="39">(M131-N131)/N131</f>
        <v>-0.15857605177993528</v>
      </c>
      <c r="Q131">
        <f t="shared" ref="Q131" si="40">ABS(P131)</f>
        <v>0.15857605177993528</v>
      </c>
      <c r="S131">
        <v>0.19220000000000001</v>
      </c>
      <c r="T131">
        <v>0.2286</v>
      </c>
      <c r="U131" s="3">
        <f t="shared" ref="U131" si="41">ABS(S131-T131)</f>
        <v>3.6399999999999988E-2</v>
      </c>
      <c r="V131" s="3">
        <f t="shared" ref="V131" si="42">(S131-T131)/T131</f>
        <v>-0.15923009623797021</v>
      </c>
      <c r="W131">
        <f t="shared" ref="W131" si="43">ABS(V131)</f>
        <v>0.15923009623797021</v>
      </c>
      <c r="Y131" s="5" t="s">
        <v>7</v>
      </c>
      <c r="Z131" s="5" t="s">
        <v>13</v>
      </c>
      <c r="AA131" s="10">
        <v>43064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0"/>
  <sheetViews>
    <sheetView workbookViewId="0"/>
  </sheetViews>
  <sheetFormatPr defaultRowHeight="14.5" x14ac:dyDescent="0.35"/>
  <cols>
    <col min="1" max="1" width="12.26953125" bestFit="1" customWidth="1"/>
    <col min="2" max="2" width="11.81640625" bestFit="1" customWidth="1"/>
    <col min="4" max="4" width="10.453125" bestFit="1" customWidth="1"/>
    <col min="6" max="6" width="12.26953125" bestFit="1" customWidth="1"/>
    <col min="7" max="7" width="11.81640625" bestFit="1" customWidth="1"/>
    <col min="9" max="9" width="10.453125" bestFit="1" customWidth="1"/>
    <col min="11" max="11" width="12.26953125" bestFit="1" customWidth="1"/>
    <col min="12" max="12" width="11.81640625" bestFit="1" customWidth="1"/>
    <col min="14" max="14" width="10.453125" bestFit="1" customWidth="1"/>
    <col min="16" max="16" width="12.26953125" bestFit="1" customWidth="1"/>
    <col min="17" max="17" width="11.81640625" bestFit="1" customWidth="1"/>
    <col min="19" max="19" width="10.453125" bestFit="1" customWidth="1"/>
    <col min="21" max="21" width="12.26953125" bestFit="1" customWidth="1"/>
    <col min="22" max="22" width="8.7265625" bestFit="1" customWidth="1"/>
    <col min="23" max="23" width="6" bestFit="1" customWidth="1"/>
    <col min="24" max="24" width="10.453125" bestFit="1" customWidth="1"/>
  </cols>
  <sheetData>
    <row r="1" spans="1:24" ht="15" thickBot="1" x14ac:dyDescent="0.4">
      <c r="A1" s="4" t="s">
        <v>92</v>
      </c>
      <c r="B1" s="4" t="s">
        <v>102</v>
      </c>
      <c r="C1" t="s">
        <v>38</v>
      </c>
      <c r="D1" t="s">
        <v>39</v>
      </c>
      <c r="F1" s="4" t="s">
        <v>93</v>
      </c>
      <c r="G1" s="4" t="s">
        <v>101</v>
      </c>
      <c r="H1" t="s">
        <v>38</v>
      </c>
      <c r="I1" t="s">
        <v>39</v>
      </c>
      <c r="K1" s="4" t="s">
        <v>94</v>
      </c>
      <c r="L1" s="4" t="s">
        <v>98</v>
      </c>
      <c r="M1" t="s">
        <v>38</v>
      </c>
      <c r="N1" t="s">
        <v>39</v>
      </c>
      <c r="P1" s="4" t="s">
        <v>97</v>
      </c>
      <c r="Q1" s="4" t="s">
        <v>99</v>
      </c>
      <c r="R1" t="s">
        <v>38</v>
      </c>
      <c r="S1" t="s">
        <v>39</v>
      </c>
      <c r="U1" t="s">
        <v>100</v>
      </c>
      <c r="V1" t="s">
        <v>44</v>
      </c>
      <c r="W1" t="s">
        <v>38</v>
      </c>
      <c r="X1" t="s">
        <v>39</v>
      </c>
    </row>
    <row r="2" spans="1:24" x14ac:dyDescent="0.35">
      <c r="A2" s="3">
        <v>0.21920000000000001</v>
      </c>
      <c r="B2" s="3">
        <v>0.21609999999999999</v>
      </c>
      <c r="C2">
        <f>(A2+B2)/2</f>
        <v>0.21765000000000001</v>
      </c>
      <c r="D2">
        <f>A2-B2</f>
        <v>3.1000000000000194E-3</v>
      </c>
      <c r="F2" s="3">
        <v>0.1731</v>
      </c>
      <c r="G2" s="3">
        <v>0.161</v>
      </c>
      <c r="H2">
        <f>(F2+G2)/2</f>
        <v>0.16705</v>
      </c>
      <c r="I2">
        <f>F2-G2</f>
        <v>1.21E-2</v>
      </c>
      <c r="K2" s="3">
        <v>8.0699999999999994E-2</v>
      </c>
      <c r="L2" s="3">
        <v>9.0300000000000005E-2</v>
      </c>
      <c r="M2">
        <f>(K2+L2)/2</f>
        <v>8.5499999999999993E-2</v>
      </c>
      <c r="N2">
        <f>K2-L2</f>
        <v>-9.6000000000000113E-3</v>
      </c>
      <c r="P2" s="3">
        <v>5.7200000000000001E-2</v>
      </c>
      <c r="Q2" s="3">
        <v>5.6800000000000003E-2</v>
      </c>
      <c r="R2">
        <f>(P2+Q2)/2</f>
        <v>5.7000000000000002E-2</v>
      </c>
      <c r="S2">
        <f>P2-Q2</f>
        <v>3.9999999999999758E-4</v>
      </c>
      <c r="T2" s="7">
        <v>42981</v>
      </c>
      <c r="U2" s="3">
        <v>0.21920000000000001</v>
      </c>
      <c r="V2" s="3">
        <v>0.21609999999999999</v>
      </c>
      <c r="W2">
        <f>(U2+V2)/2</f>
        <v>0.21765000000000001</v>
      </c>
      <c r="X2">
        <f>U2-V2</f>
        <v>3.1000000000000194E-3</v>
      </c>
    </row>
    <row r="3" spans="1:24" x14ac:dyDescent="0.35">
      <c r="A3">
        <v>0.22320000000000001</v>
      </c>
      <c r="B3">
        <v>0.21779999999999999</v>
      </c>
      <c r="C3">
        <f t="shared" ref="C3:C66" si="0">(A3+B3)/2</f>
        <v>0.2205</v>
      </c>
      <c r="D3">
        <f t="shared" ref="D3:D66" si="1">A3-B3</f>
        <v>5.4000000000000159E-3</v>
      </c>
      <c r="F3">
        <v>0.1827</v>
      </c>
      <c r="G3" s="1">
        <v>0.16289999999999999</v>
      </c>
      <c r="H3">
        <f t="shared" ref="H3:H66" si="2">(F3+G3)/2</f>
        <v>0.17280000000000001</v>
      </c>
      <c r="I3">
        <f t="shared" ref="I3:I66" si="3">F3-G3</f>
        <v>1.9800000000000012E-2</v>
      </c>
      <c r="K3">
        <v>8.4400000000000003E-2</v>
      </c>
      <c r="L3">
        <v>9.1399999999999995E-2</v>
      </c>
      <c r="M3">
        <f t="shared" ref="M3:M66" si="4">(K3+L3)/2</f>
        <v>8.7900000000000006E-2</v>
      </c>
      <c r="N3">
        <f t="shared" ref="N3:N66" si="5">K3-L3</f>
        <v>-6.9999999999999923E-3</v>
      </c>
      <c r="P3">
        <v>5.79E-2</v>
      </c>
      <c r="Q3">
        <v>5.6800000000000003E-2</v>
      </c>
      <c r="R3">
        <f t="shared" ref="R3:R66" si="6">(P3+Q3)/2</f>
        <v>5.7349999999999998E-2</v>
      </c>
      <c r="S3">
        <f t="shared" ref="S3:S66" si="7">P3-Q3</f>
        <v>1.0999999999999968E-3</v>
      </c>
      <c r="T3" s="7">
        <v>42981</v>
      </c>
      <c r="U3">
        <v>0.22320000000000001</v>
      </c>
      <c r="V3">
        <v>0.21779999999999999</v>
      </c>
      <c r="W3">
        <f t="shared" ref="W3:W66" si="8">(U3+V3)/2</f>
        <v>0.2205</v>
      </c>
      <c r="X3">
        <f t="shared" ref="X3:X66" si="9">U3-V3</f>
        <v>5.4000000000000159E-3</v>
      </c>
    </row>
    <row r="4" spans="1:24" x14ac:dyDescent="0.35">
      <c r="A4">
        <v>0.22750000000000001</v>
      </c>
      <c r="B4">
        <v>0.22450000000000001</v>
      </c>
      <c r="C4">
        <f t="shared" si="0"/>
        <v>0.22600000000000001</v>
      </c>
      <c r="D4">
        <f t="shared" si="1"/>
        <v>3.0000000000000027E-3</v>
      </c>
      <c r="F4">
        <v>0.1835</v>
      </c>
      <c r="G4">
        <v>0.1678</v>
      </c>
      <c r="H4">
        <f t="shared" si="2"/>
        <v>0.17565</v>
      </c>
      <c r="I4">
        <f t="shared" si="3"/>
        <v>1.5699999999999992E-2</v>
      </c>
      <c r="K4">
        <v>8.7900000000000006E-2</v>
      </c>
      <c r="L4">
        <v>9.4399999999999998E-2</v>
      </c>
      <c r="M4">
        <f t="shared" si="4"/>
        <v>9.1150000000000009E-2</v>
      </c>
      <c r="N4">
        <f t="shared" si="5"/>
        <v>-6.4999999999999919E-3</v>
      </c>
      <c r="P4">
        <v>5.8099999999999999E-2</v>
      </c>
      <c r="Q4">
        <v>5.9299999999999999E-2</v>
      </c>
      <c r="R4">
        <f t="shared" si="6"/>
        <v>5.8700000000000002E-2</v>
      </c>
      <c r="S4">
        <f t="shared" si="7"/>
        <v>-1.1999999999999997E-3</v>
      </c>
      <c r="T4" s="7">
        <v>42981</v>
      </c>
      <c r="U4">
        <v>0.22750000000000001</v>
      </c>
      <c r="V4">
        <v>0.22450000000000001</v>
      </c>
      <c r="W4">
        <f t="shared" si="8"/>
        <v>0.22600000000000001</v>
      </c>
      <c r="X4">
        <f t="shared" si="9"/>
        <v>3.0000000000000027E-3</v>
      </c>
    </row>
    <row r="5" spans="1:24" x14ac:dyDescent="0.35">
      <c r="A5">
        <v>0.2344</v>
      </c>
      <c r="B5">
        <v>0.22289999999999999</v>
      </c>
      <c r="C5">
        <f t="shared" si="0"/>
        <v>0.22864999999999999</v>
      </c>
      <c r="D5">
        <f t="shared" si="1"/>
        <v>1.150000000000001E-2</v>
      </c>
      <c r="F5">
        <v>0.18540000000000001</v>
      </c>
      <c r="G5">
        <v>0.16689999999999999</v>
      </c>
      <c r="H5">
        <f t="shared" si="2"/>
        <v>0.17615</v>
      </c>
      <c r="I5">
        <f t="shared" si="3"/>
        <v>1.8500000000000016E-2</v>
      </c>
      <c r="K5">
        <v>9.1700000000000004E-2</v>
      </c>
      <c r="L5">
        <v>9.4299999999999995E-2</v>
      </c>
      <c r="M5">
        <f t="shared" si="4"/>
        <v>9.2999999999999999E-2</v>
      </c>
      <c r="N5">
        <f t="shared" si="5"/>
        <v>-2.5999999999999912E-3</v>
      </c>
      <c r="P5">
        <v>6.13E-2</v>
      </c>
      <c r="Q5">
        <v>5.9499999999999997E-2</v>
      </c>
      <c r="R5">
        <f t="shared" si="6"/>
        <v>6.0399999999999995E-2</v>
      </c>
      <c r="S5">
        <f t="shared" si="7"/>
        <v>1.800000000000003E-3</v>
      </c>
      <c r="T5" s="7">
        <v>42981</v>
      </c>
      <c r="U5">
        <v>0.2344</v>
      </c>
      <c r="V5">
        <v>0.22289999999999999</v>
      </c>
      <c r="W5">
        <f t="shared" si="8"/>
        <v>0.22864999999999999</v>
      </c>
      <c r="X5">
        <f t="shared" si="9"/>
        <v>1.150000000000001E-2</v>
      </c>
    </row>
    <row r="6" spans="1:24" x14ac:dyDescent="0.35">
      <c r="A6">
        <v>0.2331</v>
      </c>
      <c r="B6">
        <v>0.23649999999999999</v>
      </c>
      <c r="C6">
        <f t="shared" si="0"/>
        <v>0.23480000000000001</v>
      </c>
      <c r="D6">
        <f t="shared" si="1"/>
        <v>-3.3999999999999864E-3</v>
      </c>
      <c r="F6">
        <v>0.19320000000000001</v>
      </c>
      <c r="G6">
        <v>0.17680000000000001</v>
      </c>
      <c r="H6">
        <f t="shared" si="2"/>
        <v>0.185</v>
      </c>
      <c r="I6">
        <f t="shared" si="3"/>
        <v>1.6399999999999998E-2</v>
      </c>
      <c r="K6">
        <v>9.8500000000000004E-2</v>
      </c>
      <c r="L6">
        <v>0.10009999999999999</v>
      </c>
      <c r="M6">
        <f t="shared" si="4"/>
        <v>9.9299999999999999E-2</v>
      </c>
      <c r="N6">
        <f t="shared" si="5"/>
        <v>-1.5999999999999903E-3</v>
      </c>
      <c r="P6">
        <v>6.3299999999999995E-2</v>
      </c>
      <c r="Q6">
        <v>6.3100000000000003E-2</v>
      </c>
      <c r="R6">
        <f t="shared" si="6"/>
        <v>6.3200000000000006E-2</v>
      </c>
      <c r="S6">
        <f t="shared" si="7"/>
        <v>1.9999999999999185E-4</v>
      </c>
      <c r="T6" s="7">
        <v>42981</v>
      </c>
      <c r="U6">
        <v>0.2331</v>
      </c>
      <c r="V6">
        <v>0.23649999999999999</v>
      </c>
      <c r="W6">
        <f t="shared" si="8"/>
        <v>0.23480000000000001</v>
      </c>
      <c r="X6">
        <f t="shared" si="9"/>
        <v>-3.3999999999999864E-3</v>
      </c>
    </row>
    <row r="7" spans="1:24" x14ac:dyDescent="0.35">
      <c r="A7">
        <v>0.22770000000000001</v>
      </c>
      <c r="B7">
        <v>0.2298</v>
      </c>
      <c r="C7">
        <f t="shared" si="0"/>
        <v>0.22875000000000001</v>
      </c>
      <c r="D7">
        <f t="shared" si="1"/>
        <v>-2.0999999999999908E-3</v>
      </c>
      <c r="F7">
        <v>0.1827</v>
      </c>
      <c r="G7">
        <v>0.17119999999999999</v>
      </c>
      <c r="H7">
        <f t="shared" si="2"/>
        <v>0.17695</v>
      </c>
      <c r="I7">
        <f t="shared" si="3"/>
        <v>1.150000000000001E-2</v>
      </c>
      <c r="K7">
        <v>9.2399999999999996E-2</v>
      </c>
      <c r="L7">
        <v>9.64E-2</v>
      </c>
      <c r="M7">
        <f t="shared" si="4"/>
        <v>9.4399999999999998E-2</v>
      </c>
      <c r="N7">
        <f t="shared" si="5"/>
        <v>-4.0000000000000036E-3</v>
      </c>
      <c r="P7">
        <v>6.2300000000000001E-2</v>
      </c>
      <c r="Q7">
        <v>0.06</v>
      </c>
      <c r="R7">
        <f t="shared" si="6"/>
        <v>6.1149999999999996E-2</v>
      </c>
      <c r="S7">
        <f t="shared" si="7"/>
        <v>2.3000000000000034E-3</v>
      </c>
      <c r="T7" s="7">
        <v>42981</v>
      </c>
      <c r="U7">
        <v>0.22770000000000001</v>
      </c>
      <c r="V7">
        <v>0.2298</v>
      </c>
      <c r="W7">
        <f t="shared" si="8"/>
        <v>0.22875000000000001</v>
      </c>
      <c r="X7">
        <f t="shared" si="9"/>
        <v>-2.0999999999999908E-3</v>
      </c>
    </row>
    <row r="8" spans="1:24" x14ac:dyDescent="0.35">
      <c r="A8">
        <v>0.23949999999999999</v>
      </c>
      <c r="B8">
        <v>0.23019999999999999</v>
      </c>
      <c r="C8">
        <f t="shared" si="0"/>
        <v>0.23485</v>
      </c>
      <c r="D8">
        <f t="shared" si="1"/>
        <v>9.3000000000000027E-3</v>
      </c>
      <c r="F8">
        <v>0.19389999999999999</v>
      </c>
      <c r="G8">
        <v>0.1716</v>
      </c>
      <c r="H8">
        <f t="shared" si="2"/>
        <v>0.18275</v>
      </c>
      <c r="I8">
        <f t="shared" si="3"/>
        <v>2.2299999999999986E-2</v>
      </c>
      <c r="K8">
        <v>9.8900000000000002E-2</v>
      </c>
      <c r="L8">
        <v>9.6500000000000002E-2</v>
      </c>
      <c r="M8">
        <f t="shared" si="4"/>
        <v>9.7700000000000009E-2</v>
      </c>
      <c r="N8">
        <f t="shared" si="5"/>
        <v>2.3999999999999994E-3</v>
      </c>
      <c r="P8">
        <v>6.0699999999999997E-2</v>
      </c>
      <c r="Q8">
        <v>6.0499999999999998E-2</v>
      </c>
      <c r="R8">
        <f t="shared" si="6"/>
        <v>6.0600000000000001E-2</v>
      </c>
      <c r="S8">
        <f t="shared" si="7"/>
        <v>1.9999999999999879E-4</v>
      </c>
      <c r="T8" s="7">
        <v>42981</v>
      </c>
      <c r="U8">
        <v>0.23949999999999999</v>
      </c>
      <c r="V8">
        <v>0.23019999999999999</v>
      </c>
      <c r="W8">
        <f t="shared" si="8"/>
        <v>0.23485</v>
      </c>
      <c r="X8">
        <f t="shared" si="9"/>
        <v>9.3000000000000027E-3</v>
      </c>
    </row>
    <row r="9" spans="1:24" x14ac:dyDescent="0.35">
      <c r="A9">
        <v>0.2311</v>
      </c>
      <c r="B9">
        <v>0.2359</v>
      </c>
      <c r="C9">
        <f t="shared" si="0"/>
        <v>0.23349999999999999</v>
      </c>
      <c r="D9">
        <f t="shared" si="1"/>
        <v>-4.7999999999999987E-3</v>
      </c>
      <c r="F9">
        <v>0.18720000000000001</v>
      </c>
      <c r="G9">
        <v>0.17630000000000001</v>
      </c>
      <c r="H9">
        <f t="shared" si="2"/>
        <v>0.18175000000000002</v>
      </c>
      <c r="I9">
        <f t="shared" si="3"/>
        <v>1.0899999999999993E-2</v>
      </c>
      <c r="K9">
        <v>9.98E-2</v>
      </c>
      <c r="L9">
        <v>0.1002</v>
      </c>
      <c r="M9">
        <f t="shared" si="4"/>
        <v>0.1</v>
      </c>
      <c r="N9">
        <f t="shared" si="5"/>
        <v>-3.9999999999999758E-4</v>
      </c>
      <c r="P9">
        <v>6.2300000000000001E-2</v>
      </c>
      <c r="Q9">
        <v>6.3299999999999995E-2</v>
      </c>
      <c r="R9">
        <f t="shared" si="6"/>
        <v>6.2799999999999995E-2</v>
      </c>
      <c r="S9">
        <f t="shared" si="7"/>
        <v>-9.9999999999999395E-4</v>
      </c>
      <c r="T9" s="7">
        <v>42981</v>
      </c>
      <c r="U9">
        <v>0.2311</v>
      </c>
      <c r="V9">
        <v>0.2359</v>
      </c>
      <c r="W9">
        <f t="shared" si="8"/>
        <v>0.23349999999999999</v>
      </c>
      <c r="X9">
        <f t="shared" si="9"/>
        <v>-4.7999999999999987E-3</v>
      </c>
    </row>
    <row r="10" spans="1:24" x14ac:dyDescent="0.35">
      <c r="A10">
        <v>0.23019999999999999</v>
      </c>
      <c r="B10">
        <v>0.2341</v>
      </c>
      <c r="C10">
        <f t="shared" si="0"/>
        <v>0.23215</v>
      </c>
      <c r="D10">
        <f t="shared" si="1"/>
        <v>-3.9000000000000146E-3</v>
      </c>
      <c r="F10">
        <v>0.18859999999999999</v>
      </c>
      <c r="G10">
        <v>0.17510000000000001</v>
      </c>
      <c r="H10">
        <f t="shared" si="2"/>
        <v>0.18185000000000001</v>
      </c>
      <c r="I10">
        <f t="shared" si="3"/>
        <v>1.3499999999999984E-2</v>
      </c>
      <c r="K10">
        <v>0.10059999999999999</v>
      </c>
      <c r="L10">
        <v>9.9699999999999997E-2</v>
      </c>
      <c r="M10">
        <f t="shared" si="4"/>
        <v>0.10014999999999999</v>
      </c>
      <c r="N10">
        <f t="shared" si="5"/>
        <v>8.9999999999999802E-4</v>
      </c>
      <c r="P10">
        <v>6.2899999999999998E-2</v>
      </c>
      <c r="Q10">
        <v>6.3100000000000003E-2</v>
      </c>
      <c r="R10">
        <f t="shared" si="6"/>
        <v>6.3E-2</v>
      </c>
      <c r="S10">
        <f t="shared" si="7"/>
        <v>-2.0000000000000573E-4</v>
      </c>
      <c r="T10" s="7">
        <v>42981</v>
      </c>
      <c r="U10">
        <v>0.23019999999999999</v>
      </c>
      <c r="V10">
        <v>0.2341</v>
      </c>
      <c r="W10">
        <f t="shared" si="8"/>
        <v>0.23215</v>
      </c>
      <c r="X10">
        <f t="shared" si="9"/>
        <v>-3.9000000000000146E-3</v>
      </c>
    </row>
    <row r="11" spans="1:24" x14ac:dyDescent="0.35">
      <c r="A11">
        <v>0.2296</v>
      </c>
      <c r="B11">
        <v>0.2316</v>
      </c>
      <c r="C11">
        <f t="shared" si="0"/>
        <v>0.2306</v>
      </c>
      <c r="D11">
        <f t="shared" si="1"/>
        <v>-2.0000000000000018E-3</v>
      </c>
      <c r="F11">
        <v>0.188</v>
      </c>
      <c r="G11">
        <v>0.1726</v>
      </c>
      <c r="H11">
        <f t="shared" si="2"/>
        <v>0.18030000000000002</v>
      </c>
      <c r="I11">
        <f t="shared" si="3"/>
        <v>1.5399999999999997E-2</v>
      </c>
      <c r="K11">
        <v>9.7299999999999998E-2</v>
      </c>
      <c r="L11">
        <v>9.7799999999999998E-2</v>
      </c>
      <c r="M11">
        <f t="shared" si="4"/>
        <v>9.7549999999999998E-2</v>
      </c>
      <c r="N11">
        <f t="shared" si="5"/>
        <v>-5.0000000000000044E-4</v>
      </c>
      <c r="P11">
        <v>6.0400000000000002E-2</v>
      </c>
      <c r="Q11">
        <v>6.1499999999999999E-2</v>
      </c>
      <c r="R11">
        <f t="shared" si="6"/>
        <v>6.0950000000000004E-2</v>
      </c>
      <c r="S11">
        <f t="shared" si="7"/>
        <v>-1.0999999999999968E-3</v>
      </c>
      <c r="T11" s="7">
        <v>42981</v>
      </c>
      <c r="U11">
        <v>0.2296</v>
      </c>
      <c r="V11">
        <v>0.2316</v>
      </c>
      <c r="W11">
        <f t="shared" si="8"/>
        <v>0.2306</v>
      </c>
      <c r="X11">
        <f t="shared" si="9"/>
        <v>-2.0000000000000018E-3</v>
      </c>
    </row>
    <row r="12" spans="1:24" x14ac:dyDescent="0.35">
      <c r="A12">
        <v>0.2341</v>
      </c>
      <c r="B12">
        <v>0.23</v>
      </c>
      <c r="C12">
        <f t="shared" si="0"/>
        <v>0.23205000000000001</v>
      </c>
      <c r="D12">
        <f t="shared" si="1"/>
        <v>4.0999999999999925E-3</v>
      </c>
      <c r="F12">
        <v>0.18709999999999999</v>
      </c>
      <c r="G12">
        <v>0.17199999999999999</v>
      </c>
      <c r="H12">
        <f t="shared" si="2"/>
        <v>0.17954999999999999</v>
      </c>
      <c r="I12">
        <f t="shared" si="3"/>
        <v>1.5100000000000002E-2</v>
      </c>
      <c r="K12">
        <v>9.9500000000000005E-2</v>
      </c>
      <c r="L12">
        <v>9.7500000000000003E-2</v>
      </c>
      <c r="M12">
        <f t="shared" si="4"/>
        <v>9.8500000000000004E-2</v>
      </c>
      <c r="N12">
        <f t="shared" si="5"/>
        <v>2.0000000000000018E-3</v>
      </c>
      <c r="P12">
        <v>6.13E-2</v>
      </c>
      <c r="Q12">
        <v>6.1499999999999999E-2</v>
      </c>
      <c r="R12">
        <f t="shared" si="6"/>
        <v>6.1399999999999996E-2</v>
      </c>
      <c r="S12">
        <f t="shared" si="7"/>
        <v>-1.9999999999999879E-4</v>
      </c>
      <c r="T12" s="7">
        <v>42981</v>
      </c>
      <c r="U12">
        <v>0.2341</v>
      </c>
      <c r="V12">
        <v>0.23</v>
      </c>
      <c r="W12">
        <f t="shared" si="8"/>
        <v>0.23205000000000001</v>
      </c>
      <c r="X12">
        <f t="shared" si="9"/>
        <v>4.0999999999999925E-3</v>
      </c>
    </row>
    <row r="13" spans="1:24" x14ac:dyDescent="0.35">
      <c r="A13">
        <v>0.22420000000000001</v>
      </c>
      <c r="B13">
        <v>0.23080000000000001</v>
      </c>
      <c r="C13">
        <f t="shared" si="0"/>
        <v>0.22750000000000001</v>
      </c>
      <c r="D13">
        <f t="shared" si="1"/>
        <v>-6.5999999999999948E-3</v>
      </c>
      <c r="F13">
        <v>0.18229999999999999</v>
      </c>
      <c r="G13">
        <v>0.17280000000000001</v>
      </c>
      <c r="H13">
        <f t="shared" si="2"/>
        <v>0.17754999999999999</v>
      </c>
      <c r="I13">
        <f t="shared" si="3"/>
        <v>9.4999999999999807E-3</v>
      </c>
      <c r="K13">
        <v>9.7500000000000003E-2</v>
      </c>
      <c r="L13">
        <v>9.7799999999999998E-2</v>
      </c>
      <c r="M13">
        <f t="shared" si="4"/>
        <v>9.7650000000000001E-2</v>
      </c>
      <c r="N13">
        <f t="shared" si="5"/>
        <v>-2.9999999999999472E-4</v>
      </c>
      <c r="P13">
        <v>6.0699999999999997E-2</v>
      </c>
      <c r="Q13">
        <v>6.25E-2</v>
      </c>
      <c r="R13">
        <f t="shared" si="6"/>
        <v>6.1600000000000002E-2</v>
      </c>
      <c r="S13">
        <f t="shared" si="7"/>
        <v>-1.800000000000003E-3</v>
      </c>
      <c r="T13" s="7">
        <v>42981</v>
      </c>
      <c r="U13">
        <v>0.22420000000000001</v>
      </c>
      <c r="V13">
        <v>0.23080000000000001</v>
      </c>
      <c r="W13">
        <f t="shared" si="8"/>
        <v>0.22750000000000001</v>
      </c>
      <c r="X13">
        <f t="shared" si="9"/>
        <v>-6.5999999999999948E-3</v>
      </c>
    </row>
    <row r="14" spans="1:24" x14ac:dyDescent="0.35">
      <c r="A14">
        <v>0.22839999999999999</v>
      </c>
      <c r="B14">
        <v>0.22520000000000001</v>
      </c>
      <c r="C14">
        <f t="shared" si="0"/>
        <v>0.2268</v>
      </c>
      <c r="D14">
        <f t="shared" si="1"/>
        <v>3.1999999999999806E-3</v>
      </c>
      <c r="F14">
        <v>0.18440000000000001</v>
      </c>
      <c r="G14">
        <v>0.16830000000000001</v>
      </c>
      <c r="H14">
        <f t="shared" si="2"/>
        <v>0.17635000000000001</v>
      </c>
      <c r="I14">
        <f t="shared" si="3"/>
        <v>1.6100000000000003E-2</v>
      </c>
      <c r="K14">
        <v>9.7600000000000006E-2</v>
      </c>
      <c r="L14">
        <v>9.5000000000000001E-2</v>
      </c>
      <c r="M14">
        <f t="shared" si="4"/>
        <v>9.6299999999999997E-2</v>
      </c>
      <c r="N14">
        <f t="shared" si="5"/>
        <v>2.6000000000000051E-3</v>
      </c>
      <c r="P14">
        <v>5.9499999999999997E-2</v>
      </c>
      <c r="Q14">
        <v>6.0199999999999997E-2</v>
      </c>
      <c r="R14">
        <f t="shared" si="6"/>
        <v>5.985E-2</v>
      </c>
      <c r="S14">
        <f t="shared" si="7"/>
        <v>-6.9999999999999923E-4</v>
      </c>
      <c r="T14" s="7">
        <v>42981</v>
      </c>
      <c r="U14">
        <v>0.22839999999999999</v>
      </c>
      <c r="V14">
        <v>0.22520000000000001</v>
      </c>
      <c r="W14">
        <f t="shared" si="8"/>
        <v>0.2268</v>
      </c>
      <c r="X14">
        <f t="shared" si="9"/>
        <v>3.1999999999999806E-3</v>
      </c>
    </row>
    <row r="15" spans="1:24" x14ac:dyDescent="0.35">
      <c r="A15">
        <v>0.21859999999999999</v>
      </c>
      <c r="B15">
        <v>0.21840000000000001</v>
      </c>
      <c r="C15">
        <f t="shared" si="0"/>
        <v>0.2185</v>
      </c>
      <c r="D15">
        <f t="shared" si="1"/>
        <v>1.9999999999997797E-4</v>
      </c>
      <c r="F15">
        <v>0.18129999999999999</v>
      </c>
      <c r="G15">
        <v>0.16289999999999999</v>
      </c>
      <c r="H15">
        <f t="shared" si="2"/>
        <v>0.17209999999999998</v>
      </c>
      <c r="I15">
        <f t="shared" si="3"/>
        <v>1.84E-2</v>
      </c>
      <c r="K15">
        <v>9.3799999999999994E-2</v>
      </c>
      <c r="L15">
        <v>9.1999999999999998E-2</v>
      </c>
      <c r="M15">
        <f t="shared" si="4"/>
        <v>9.2899999999999996E-2</v>
      </c>
      <c r="N15">
        <f t="shared" si="5"/>
        <v>1.799999999999996E-3</v>
      </c>
      <c r="P15">
        <v>5.7599999999999998E-2</v>
      </c>
      <c r="Q15">
        <v>5.7799999999999997E-2</v>
      </c>
      <c r="R15">
        <f t="shared" si="6"/>
        <v>5.7700000000000001E-2</v>
      </c>
      <c r="S15">
        <f t="shared" si="7"/>
        <v>-1.9999999999999879E-4</v>
      </c>
      <c r="T15" s="7">
        <v>42981</v>
      </c>
      <c r="U15">
        <v>0.21859999999999999</v>
      </c>
      <c r="V15">
        <v>0.21840000000000001</v>
      </c>
      <c r="W15">
        <f t="shared" si="8"/>
        <v>0.2185</v>
      </c>
      <c r="X15">
        <f t="shared" si="9"/>
        <v>1.9999999999997797E-4</v>
      </c>
    </row>
    <row r="16" spans="1:24" x14ac:dyDescent="0.35">
      <c r="A16">
        <v>0.2177</v>
      </c>
      <c r="B16">
        <v>0.2261</v>
      </c>
      <c r="C16">
        <f t="shared" si="0"/>
        <v>0.22189999999999999</v>
      </c>
      <c r="D16">
        <f t="shared" si="1"/>
        <v>-8.3999999999999908E-3</v>
      </c>
      <c r="F16">
        <v>0.1777</v>
      </c>
      <c r="G16">
        <v>0.16819999999999999</v>
      </c>
      <c r="H16">
        <f t="shared" si="2"/>
        <v>0.17294999999999999</v>
      </c>
      <c r="I16">
        <f t="shared" si="3"/>
        <v>9.5000000000000084E-3</v>
      </c>
      <c r="K16">
        <v>0.1018</v>
      </c>
      <c r="L16">
        <v>9.5200000000000007E-2</v>
      </c>
      <c r="M16">
        <f t="shared" si="4"/>
        <v>9.8500000000000004E-2</v>
      </c>
      <c r="N16">
        <f t="shared" si="5"/>
        <v>6.5999999999999948E-3</v>
      </c>
      <c r="P16">
        <v>5.8099999999999999E-2</v>
      </c>
      <c r="Q16">
        <v>5.9400000000000001E-2</v>
      </c>
      <c r="R16">
        <f t="shared" si="6"/>
        <v>5.8749999999999997E-2</v>
      </c>
      <c r="S16">
        <f t="shared" si="7"/>
        <v>-1.3000000000000025E-3</v>
      </c>
      <c r="T16" s="7">
        <v>42981</v>
      </c>
      <c r="U16">
        <v>0.2177</v>
      </c>
      <c r="V16">
        <v>0.2261</v>
      </c>
      <c r="W16">
        <f t="shared" si="8"/>
        <v>0.22189999999999999</v>
      </c>
      <c r="X16">
        <f t="shared" si="9"/>
        <v>-8.3999999999999908E-3</v>
      </c>
    </row>
    <row r="17" spans="1:24" x14ac:dyDescent="0.35">
      <c r="A17">
        <v>0.21390000000000001</v>
      </c>
      <c r="B17">
        <v>0.218</v>
      </c>
      <c r="C17">
        <f t="shared" si="0"/>
        <v>0.21595</v>
      </c>
      <c r="D17">
        <f t="shared" si="1"/>
        <v>-4.0999999999999925E-3</v>
      </c>
      <c r="F17">
        <v>0.17460000000000001</v>
      </c>
      <c r="G17">
        <v>0.16259999999999999</v>
      </c>
      <c r="H17">
        <f t="shared" si="2"/>
        <v>0.1686</v>
      </c>
      <c r="I17">
        <f t="shared" si="3"/>
        <v>1.2000000000000011E-2</v>
      </c>
      <c r="K17">
        <v>0.1027</v>
      </c>
      <c r="L17">
        <v>9.2200000000000004E-2</v>
      </c>
      <c r="M17">
        <f t="shared" si="4"/>
        <v>9.7450000000000009E-2</v>
      </c>
      <c r="N17">
        <f t="shared" si="5"/>
        <v>1.0499999999999995E-2</v>
      </c>
      <c r="P17">
        <v>5.74E-2</v>
      </c>
      <c r="Q17">
        <v>5.8500000000000003E-2</v>
      </c>
      <c r="R17">
        <f t="shared" si="6"/>
        <v>5.7950000000000002E-2</v>
      </c>
      <c r="S17">
        <f t="shared" si="7"/>
        <v>-1.1000000000000038E-3</v>
      </c>
      <c r="T17" s="7">
        <v>42981</v>
      </c>
      <c r="U17">
        <v>0.21390000000000001</v>
      </c>
      <c r="V17">
        <v>0.218</v>
      </c>
      <c r="W17">
        <f t="shared" si="8"/>
        <v>0.21595</v>
      </c>
      <c r="X17">
        <f t="shared" si="9"/>
        <v>-4.0999999999999925E-3</v>
      </c>
    </row>
    <row r="18" spans="1:24" x14ac:dyDescent="0.35">
      <c r="A18">
        <v>0.21840000000000001</v>
      </c>
      <c r="B18">
        <v>0.2205</v>
      </c>
      <c r="C18">
        <f t="shared" si="0"/>
        <v>0.21945000000000001</v>
      </c>
      <c r="D18">
        <f t="shared" si="1"/>
        <v>-2.0999999999999908E-3</v>
      </c>
      <c r="F18">
        <v>0.1661</v>
      </c>
      <c r="G18">
        <v>0.16420000000000001</v>
      </c>
      <c r="H18">
        <f t="shared" si="2"/>
        <v>0.16515000000000002</v>
      </c>
      <c r="I18">
        <f t="shared" si="3"/>
        <v>1.899999999999985E-3</v>
      </c>
      <c r="K18">
        <v>0.1076</v>
      </c>
      <c r="L18">
        <v>9.2999999999999999E-2</v>
      </c>
      <c r="M18">
        <f t="shared" si="4"/>
        <v>0.1003</v>
      </c>
      <c r="N18">
        <f t="shared" si="5"/>
        <v>1.4600000000000002E-2</v>
      </c>
      <c r="P18">
        <v>6.0600000000000001E-2</v>
      </c>
      <c r="Q18">
        <v>5.8900000000000001E-2</v>
      </c>
      <c r="R18">
        <f t="shared" si="6"/>
        <v>5.9749999999999998E-2</v>
      </c>
      <c r="S18">
        <f t="shared" si="7"/>
        <v>1.7000000000000001E-3</v>
      </c>
      <c r="T18" s="7">
        <v>42981</v>
      </c>
      <c r="U18">
        <v>0.21840000000000001</v>
      </c>
      <c r="V18">
        <v>0.2205</v>
      </c>
      <c r="W18">
        <f t="shared" si="8"/>
        <v>0.21945000000000001</v>
      </c>
      <c r="X18">
        <f t="shared" si="9"/>
        <v>-2.0999999999999908E-3</v>
      </c>
    </row>
    <row r="19" spans="1:24" x14ac:dyDescent="0.35">
      <c r="A19">
        <v>0.21240000000000001</v>
      </c>
      <c r="B19">
        <v>0.2142</v>
      </c>
      <c r="C19">
        <f t="shared" si="0"/>
        <v>0.21329999999999999</v>
      </c>
      <c r="D19">
        <f t="shared" si="1"/>
        <v>-1.799999999999996E-3</v>
      </c>
      <c r="F19">
        <v>0.16950000000000001</v>
      </c>
      <c r="G19">
        <v>0.15970000000000001</v>
      </c>
      <c r="H19">
        <f t="shared" si="2"/>
        <v>0.16460000000000002</v>
      </c>
      <c r="I19">
        <f t="shared" si="3"/>
        <v>9.8000000000000032E-3</v>
      </c>
      <c r="K19">
        <v>9.9900000000000003E-2</v>
      </c>
      <c r="L19">
        <v>9.0200000000000002E-2</v>
      </c>
      <c r="M19">
        <f t="shared" si="4"/>
        <v>9.5049999999999996E-2</v>
      </c>
      <c r="N19">
        <f t="shared" si="5"/>
        <v>9.7000000000000003E-3</v>
      </c>
      <c r="P19">
        <v>5.7000000000000002E-2</v>
      </c>
      <c r="Q19">
        <v>5.6800000000000003E-2</v>
      </c>
      <c r="R19">
        <f t="shared" si="6"/>
        <v>5.6900000000000006E-2</v>
      </c>
      <c r="S19">
        <f t="shared" si="7"/>
        <v>1.9999999999999879E-4</v>
      </c>
      <c r="T19" s="7">
        <v>42981</v>
      </c>
      <c r="U19">
        <v>0.21240000000000001</v>
      </c>
      <c r="V19">
        <v>0.2142</v>
      </c>
      <c r="W19">
        <f t="shared" si="8"/>
        <v>0.21329999999999999</v>
      </c>
      <c r="X19">
        <f t="shared" si="9"/>
        <v>-1.799999999999996E-3</v>
      </c>
    </row>
    <row r="20" spans="1:24" x14ac:dyDescent="0.35">
      <c r="A20">
        <v>0.18970000000000001</v>
      </c>
      <c r="B20">
        <v>0.20880000000000001</v>
      </c>
      <c r="C20">
        <f t="shared" si="0"/>
        <v>0.19925000000000001</v>
      </c>
      <c r="D20">
        <f t="shared" si="1"/>
        <v>-1.9100000000000006E-2</v>
      </c>
      <c r="F20">
        <v>0.15509999999999999</v>
      </c>
      <c r="G20">
        <v>0.15509999999999999</v>
      </c>
      <c r="H20">
        <f t="shared" si="2"/>
        <v>0.15509999999999999</v>
      </c>
      <c r="I20">
        <f t="shared" si="3"/>
        <v>0</v>
      </c>
      <c r="K20">
        <v>8.6499999999999994E-2</v>
      </c>
      <c r="L20">
        <v>8.7900000000000006E-2</v>
      </c>
      <c r="M20">
        <f t="shared" si="4"/>
        <v>8.72E-2</v>
      </c>
      <c r="N20">
        <f t="shared" si="5"/>
        <v>-1.4000000000000123E-3</v>
      </c>
      <c r="P20">
        <v>5.0799999999999998E-2</v>
      </c>
      <c r="Q20">
        <v>5.5E-2</v>
      </c>
      <c r="R20">
        <f t="shared" si="6"/>
        <v>5.2900000000000003E-2</v>
      </c>
      <c r="S20">
        <f t="shared" si="7"/>
        <v>-4.2000000000000023E-3</v>
      </c>
      <c r="T20" s="7">
        <v>42981</v>
      </c>
      <c r="U20">
        <v>0.18970000000000001</v>
      </c>
      <c r="V20">
        <v>0.20880000000000001</v>
      </c>
      <c r="W20">
        <f t="shared" si="8"/>
        <v>0.19925000000000001</v>
      </c>
      <c r="X20">
        <f t="shared" si="9"/>
        <v>-1.9100000000000006E-2</v>
      </c>
    </row>
    <row r="21" spans="1:24" x14ac:dyDescent="0.35">
      <c r="A21">
        <v>0.2112</v>
      </c>
      <c r="B21">
        <v>0.2137</v>
      </c>
      <c r="C21">
        <f t="shared" si="0"/>
        <v>0.21245</v>
      </c>
      <c r="D21">
        <f t="shared" si="1"/>
        <v>-2.5000000000000022E-3</v>
      </c>
      <c r="F21">
        <v>0.1668</v>
      </c>
      <c r="G21">
        <v>0.1593</v>
      </c>
      <c r="H21">
        <f t="shared" si="2"/>
        <v>0.16305</v>
      </c>
      <c r="I21">
        <f t="shared" si="3"/>
        <v>7.5000000000000067E-3</v>
      </c>
      <c r="K21">
        <v>9.2499999999999999E-2</v>
      </c>
      <c r="L21">
        <v>9.0200000000000002E-2</v>
      </c>
      <c r="M21">
        <f t="shared" si="4"/>
        <v>9.1350000000000001E-2</v>
      </c>
      <c r="N21">
        <f t="shared" si="5"/>
        <v>2.2999999999999965E-3</v>
      </c>
      <c r="P21">
        <v>5.7099999999999998E-2</v>
      </c>
      <c r="Q21">
        <v>5.6599999999999998E-2</v>
      </c>
      <c r="R21">
        <f t="shared" si="6"/>
        <v>5.6849999999999998E-2</v>
      </c>
      <c r="S21">
        <f t="shared" si="7"/>
        <v>5.0000000000000044E-4</v>
      </c>
      <c r="T21" s="7">
        <v>42981</v>
      </c>
      <c r="U21">
        <v>0.2112</v>
      </c>
      <c r="V21">
        <v>0.2137</v>
      </c>
      <c r="W21">
        <f t="shared" si="8"/>
        <v>0.21245</v>
      </c>
      <c r="X21">
        <f t="shared" si="9"/>
        <v>-2.5000000000000022E-3</v>
      </c>
    </row>
    <row r="22" spans="1:24" x14ac:dyDescent="0.35">
      <c r="A22">
        <v>0.21299999999999999</v>
      </c>
      <c r="B22">
        <v>0.22140000000000001</v>
      </c>
      <c r="C22">
        <f t="shared" si="0"/>
        <v>0.2172</v>
      </c>
      <c r="D22">
        <f t="shared" si="1"/>
        <v>-8.4000000000000186E-3</v>
      </c>
      <c r="F22">
        <v>0.1704</v>
      </c>
      <c r="G22">
        <v>0.1653</v>
      </c>
      <c r="H22">
        <f t="shared" si="2"/>
        <v>0.16785</v>
      </c>
      <c r="I22">
        <f t="shared" si="3"/>
        <v>5.0999999999999934E-3</v>
      </c>
      <c r="K22">
        <v>9.4E-2</v>
      </c>
      <c r="L22">
        <v>9.3100000000000002E-2</v>
      </c>
      <c r="M22">
        <f t="shared" si="4"/>
        <v>9.3549999999999994E-2</v>
      </c>
      <c r="N22">
        <f t="shared" si="5"/>
        <v>8.9999999999999802E-4</v>
      </c>
      <c r="P22">
        <v>5.7599999999999998E-2</v>
      </c>
      <c r="Q22">
        <v>5.8400000000000001E-2</v>
      </c>
      <c r="R22">
        <f t="shared" si="6"/>
        <v>5.7999999999999996E-2</v>
      </c>
      <c r="S22">
        <f t="shared" si="7"/>
        <v>-8.000000000000021E-4</v>
      </c>
      <c r="T22" s="7">
        <v>42981</v>
      </c>
      <c r="U22">
        <v>0.21299999999999999</v>
      </c>
      <c r="V22">
        <v>0.22140000000000001</v>
      </c>
      <c r="W22">
        <f t="shared" si="8"/>
        <v>0.2172</v>
      </c>
      <c r="X22">
        <f t="shared" si="9"/>
        <v>-8.4000000000000186E-3</v>
      </c>
    </row>
    <row r="23" spans="1:24" x14ac:dyDescent="0.35">
      <c r="A23">
        <v>0.21329999999999999</v>
      </c>
      <c r="B23">
        <v>0.23169999999999999</v>
      </c>
      <c r="C23">
        <f t="shared" si="0"/>
        <v>0.22249999999999998</v>
      </c>
      <c r="D23">
        <f t="shared" si="1"/>
        <v>-1.84E-2</v>
      </c>
      <c r="F23">
        <v>0.1656</v>
      </c>
      <c r="G23">
        <v>0.17280000000000001</v>
      </c>
      <c r="H23">
        <f t="shared" si="2"/>
        <v>0.16920000000000002</v>
      </c>
      <c r="I23">
        <f t="shared" si="3"/>
        <v>-7.2000000000000119E-3</v>
      </c>
      <c r="K23">
        <v>9.4299999999999995E-2</v>
      </c>
      <c r="L23">
        <v>9.8000000000000004E-2</v>
      </c>
      <c r="M23">
        <f t="shared" si="4"/>
        <v>9.6149999999999999E-2</v>
      </c>
      <c r="N23">
        <f t="shared" si="5"/>
        <v>-3.7000000000000088E-3</v>
      </c>
      <c r="P23">
        <v>5.8999999999999997E-2</v>
      </c>
      <c r="Q23">
        <v>6.1199999999999997E-2</v>
      </c>
      <c r="R23">
        <f t="shared" si="6"/>
        <v>6.0100000000000001E-2</v>
      </c>
      <c r="S23">
        <f t="shared" si="7"/>
        <v>-2.2000000000000006E-3</v>
      </c>
      <c r="T23" s="7">
        <v>42981</v>
      </c>
      <c r="U23">
        <v>0.21329999999999999</v>
      </c>
      <c r="V23">
        <v>0.23169999999999999</v>
      </c>
      <c r="W23">
        <f t="shared" si="8"/>
        <v>0.22249999999999998</v>
      </c>
      <c r="X23">
        <f t="shared" si="9"/>
        <v>-1.84E-2</v>
      </c>
    </row>
    <row r="24" spans="1:24" x14ac:dyDescent="0.35">
      <c r="A24">
        <v>0.2278</v>
      </c>
      <c r="B24">
        <v>0.23799999999999999</v>
      </c>
      <c r="C24">
        <f t="shared" si="0"/>
        <v>0.2329</v>
      </c>
      <c r="D24">
        <f t="shared" si="1"/>
        <v>-1.0199999999999987E-2</v>
      </c>
      <c r="F24">
        <v>0.1782</v>
      </c>
      <c r="G24">
        <v>0.1779</v>
      </c>
      <c r="H24">
        <f t="shared" si="2"/>
        <v>0.17804999999999999</v>
      </c>
      <c r="I24">
        <f t="shared" si="3"/>
        <v>2.9999999999999472E-4</v>
      </c>
      <c r="K24">
        <v>0.1022</v>
      </c>
      <c r="L24">
        <v>0.1009</v>
      </c>
      <c r="M24">
        <f t="shared" si="4"/>
        <v>0.10155</v>
      </c>
      <c r="N24">
        <f t="shared" si="5"/>
        <v>1.2999999999999956E-3</v>
      </c>
      <c r="P24">
        <v>6.2300000000000001E-2</v>
      </c>
      <c r="Q24">
        <v>6.3299999999999995E-2</v>
      </c>
      <c r="R24">
        <f t="shared" si="6"/>
        <v>6.2799999999999995E-2</v>
      </c>
      <c r="S24">
        <f t="shared" si="7"/>
        <v>-9.9999999999999395E-4</v>
      </c>
      <c r="T24" s="7">
        <v>42981</v>
      </c>
      <c r="U24">
        <v>0.2278</v>
      </c>
      <c r="V24">
        <v>0.23799999999999999</v>
      </c>
      <c r="W24">
        <f t="shared" si="8"/>
        <v>0.2329</v>
      </c>
      <c r="X24">
        <f t="shared" si="9"/>
        <v>-1.0199999999999987E-2</v>
      </c>
    </row>
    <row r="25" spans="1:24" x14ac:dyDescent="0.35">
      <c r="A25">
        <v>0.21859999999999999</v>
      </c>
      <c r="B25">
        <v>0.23810000000000001</v>
      </c>
      <c r="C25">
        <f t="shared" si="0"/>
        <v>0.22835</v>
      </c>
      <c r="D25">
        <f t="shared" si="1"/>
        <v>-1.9500000000000017E-2</v>
      </c>
      <c r="F25">
        <v>0.1739</v>
      </c>
      <c r="G25">
        <v>0.1769</v>
      </c>
      <c r="H25">
        <f t="shared" si="2"/>
        <v>0.1754</v>
      </c>
      <c r="I25">
        <f t="shared" si="3"/>
        <v>-3.0000000000000027E-3</v>
      </c>
      <c r="K25">
        <v>9.9199999999999997E-2</v>
      </c>
      <c r="L25">
        <v>0.1002</v>
      </c>
      <c r="M25">
        <f t="shared" si="4"/>
        <v>9.9699999999999997E-2</v>
      </c>
      <c r="N25">
        <f t="shared" si="5"/>
        <v>-1.0000000000000009E-3</v>
      </c>
      <c r="P25">
        <v>5.9799999999999999E-2</v>
      </c>
      <c r="Q25">
        <v>6.2399999999999997E-2</v>
      </c>
      <c r="R25">
        <f t="shared" si="6"/>
        <v>6.1100000000000002E-2</v>
      </c>
      <c r="S25">
        <f t="shared" si="7"/>
        <v>-2.5999999999999981E-3</v>
      </c>
      <c r="T25" s="7">
        <v>42981</v>
      </c>
      <c r="U25">
        <v>0.21859999999999999</v>
      </c>
      <c r="V25">
        <v>0.23810000000000001</v>
      </c>
      <c r="W25">
        <f t="shared" si="8"/>
        <v>0.22835</v>
      </c>
      <c r="X25">
        <f t="shared" si="9"/>
        <v>-1.9500000000000017E-2</v>
      </c>
    </row>
    <row r="26" spans="1:24" x14ac:dyDescent="0.35">
      <c r="A26">
        <v>0.21920000000000001</v>
      </c>
      <c r="B26">
        <v>0.2379</v>
      </c>
      <c r="C26">
        <f t="shared" si="0"/>
        <v>0.22855</v>
      </c>
      <c r="D26">
        <f t="shared" si="1"/>
        <v>-1.8699999999999994E-2</v>
      </c>
      <c r="F26">
        <v>0.17560000000000001</v>
      </c>
      <c r="G26">
        <v>0.1774</v>
      </c>
      <c r="H26">
        <f t="shared" si="2"/>
        <v>0.17649999999999999</v>
      </c>
      <c r="I26">
        <f t="shared" si="3"/>
        <v>-1.799999999999996E-3</v>
      </c>
      <c r="K26">
        <v>9.8000000000000004E-2</v>
      </c>
      <c r="L26">
        <v>0.10050000000000001</v>
      </c>
      <c r="M26">
        <f t="shared" si="4"/>
        <v>9.9250000000000005E-2</v>
      </c>
      <c r="N26">
        <f t="shared" si="5"/>
        <v>-2.5000000000000022E-3</v>
      </c>
      <c r="P26">
        <v>6.0199999999999997E-2</v>
      </c>
      <c r="Q26">
        <v>6.2799999999999995E-2</v>
      </c>
      <c r="R26">
        <f t="shared" si="6"/>
        <v>6.1499999999999999E-2</v>
      </c>
      <c r="S26">
        <f t="shared" si="7"/>
        <v>-2.5999999999999981E-3</v>
      </c>
      <c r="T26" s="7">
        <v>42981</v>
      </c>
      <c r="U26">
        <v>0.21920000000000001</v>
      </c>
      <c r="V26">
        <v>0.2379</v>
      </c>
      <c r="W26">
        <f t="shared" si="8"/>
        <v>0.22855</v>
      </c>
      <c r="X26">
        <f t="shared" si="9"/>
        <v>-1.8699999999999994E-2</v>
      </c>
    </row>
    <row r="27" spans="1:24" x14ac:dyDescent="0.35">
      <c r="A27">
        <v>0.22689999999999999</v>
      </c>
      <c r="B27">
        <v>0.23599999999999999</v>
      </c>
      <c r="C27">
        <f t="shared" si="0"/>
        <v>0.23144999999999999</v>
      </c>
      <c r="D27">
        <f t="shared" si="1"/>
        <v>-9.099999999999997E-3</v>
      </c>
      <c r="F27">
        <v>0.18279999999999999</v>
      </c>
      <c r="G27">
        <v>0.1757</v>
      </c>
      <c r="H27">
        <f t="shared" si="2"/>
        <v>0.17924999999999999</v>
      </c>
      <c r="I27">
        <f t="shared" si="3"/>
        <v>7.0999999999999952E-3</v>
      </c>
      <c r="K27">
        <v>9.9500000000000005E-2</v>
      </c>
      <c r="L27">
        <v>9.9400000000000002E-2</v>
      </c>
      <c r="M27">
        <f t="shared" si="4"/>
        <v>9.9450000000000011E-2</v>
      </c>
      <c r="N27">
        <f t="shared" si="5"/>
        <v>1.0000000000000286E-4</v>
      </c>
      <c r="P27">
        <v>6.1100000000000002E-2</v>
      </c>
      <c r="Q27">
        <v>6.1899999999999997E-2</v>
      </c>
      <c r="R27">
        <f t="shared" si="6"/>
        <v>6.1499999999999999E-2</v>
      </c>
      <c r="S27">
        <f t="shared" si="7"/>
        <v>-7.9999999999999516E-4</v>
      </c>
      <c r="T27" s="7">
        <v>42981</v>
      </c>
      <c r="U27">
        <v>0.22689999999999999</v>
      </c>
      <c r="V27">
        <v>0.23599999999999999</v>
      </c>
      <c r="W27">
        <f t="shared" si="8"/>
        <v>0.23144999999999999</v>
      </c>
      <c r="X27">
        <f t="shared" si="9"/>
        <v>-9.099999999999997E-3</v>
      </c>
    </row>
    <row r="28" spans="1:24" x14ac:dyDescent="0.35">
      <c r="A28">
        <v>0.2303</v>
      </c>
      <c r="B28">
        <v>0.24179999999999999</v>
      </c>
      <c r="C28">
        <f t="shared" si="0"/>
        <v>0.23604999999999998</v>
      </c>
      <c r="D28">
        <f t="shared" si="1"/>
        <v>-1.1499999999999982E-2</v>
      </c>
      <c r="F28">
        <v>0.19139999999999999</v>
      </c>
      <c r="G28">
        <v>0.18029999999999999</v>
      </c>
      <c r="H28">
        <f t="shared" si="2"/>
        <v>0.18584999999999999</v>
      </c>
      <c r="I28">
        <f t="shared" si="3"/>
        <v>1.1099999999999999E-2</v>
      </c>
      <c r="K28">
        <v>0.1003</v>
      </c>
      <c r="L28">
        <v>0.1026</v>
      </c>
      <c r="M28">
        <f t="shared" si="4"/>
        <v>0.10145</v>
      </c>
      <c r="N28">
        <f t="shared" si="5"/>
        <v>-2.2999999999999965E-3</v>
      </c>
      <c r="P28">
        <v>6.1499999999999999E-2</v>
      </c>
      <c r="Q28">
        <v>6.3700000000000007E-2</v>
      </c>
      <c r="R28">
        <f t="shared" si="6"/>
        <v>6.2600000000000003E-2</v>
      </c>
      <c r="S28">
        <f t="shared" si="7"/>
        <v>-2.2000000000000075E-3</v>
      </c>
      <c r="T28" s="7">
        <v>42981</v>
      </c>
      <c r="U28">
        <v>0.2303</v>
      </c>
      <c r="V28">
        <v>0.24179999999999999</v>
      </c>
      <c r="W28">
        <f t="shared" si="8"/>
        <v>0.23604999999999998</v>
      </c>
      <c r="X28">
        <f t="shared" si="9"/>
        <v>-1.1499999999999982E-2</v>
      </c>
    </row>
    <row r="29" spans="1:24" x14ac:dyDescent="0.35">
      <c r="A29">
        <v>0.22509999999999999</v>
      </c>
      <c r="B29">
        <v>0.23799999999999999</v>
      </c>
      <c r="C29">
        <f t="shared" si="0"/>
        <v>0.23154999999999998</v>
      </c>
      <c r="D29">
        <f t="shared" si="1"/>
        <v>-1.2899999999999995E-2</v>
      </c>
      <c r="F29">
        <v>0.18090000000000001</v>
      </c>
      <c r="G29">
        <v>0.17749999999999999</v>
      </c>
      <c r="H29">
        <f t="shared" si="2"/>
        <v>0.1792</v>
      </c>
      <c r="I29">
        <f t="shared" si="3"/>
        <v>3.4000000000000141E-3</v>
      </c>
      <c r="K29">
        <v>9.8000000000000004E-2</v>
      </c>
      <c r="L29">
        <v>0.10059999999999999</v>
      </c>
      <c r="M29">
        <f t="shared" si="4"/>
        <v>9.9299999999999999E-2</v>
      </c>
      <c r="N29">
        <f t="shared" si="5"/>
        <v>-2.5999999999999912E-3</v>
      </c>
      <c r="P29">
        <v>6.1100000000000002E-2</v>
      </c>
      <c r="Q29">
        <v>6.2399999999999997E-2</v>
      </c>
      <c r="R29">
        <f t="shared" si="6"/>
        <v>6.1749999999999999E-2</v>
      </c>
      <c r="S29">
        <f t="shared" si="7"/>
        <v>-1.2999999999999956E-3</v>
      </c>
      <c r="T29" s="7">
        <v>42981</v>
      </c>
      <c r="U29">
        <v>0.22509999999999999</v>
      </c>
      <c r="V29">
        <v>0.23799999999999999</v>
      </c>
      <c r="W29">
        <f t="shared" si="8"/>
        <v>0.23154999999999998</v>
      </c>
      <c r="X29">
        <f t="shared" si="9"/>
        <v>-1.2899999999999995E-2</v>
      </c>
    </row>
    <row r="30" spans="1:24" ht="15" thickBot="1" x14ac:dyDescent="0.4">
      <c r="A30" s="2">
        <v>0.2379</v>
      </c>
      <c r="B30" s="2">
        <v>0.248</v>
      </c>
      <c r="C30">
        <f t="shared" si="0"/>
        <v>0.24295</v>
      </c>
      <c r="D30">
        <f t="shared" si="1"/>
        <v>-1.0099999999999998E-2</v>
      </c>
      <c r="F30" s="2">
        <v>0.1799</v>
      </c>
      <c r="G30" s="2">
        <v>0.18490000000000001</v>
      </c>
      <c r="H30">
        <f t="shared" si="2"/>
        <v>0.18240000000000001</v>
      </c>
      <c r="I30">
        <f t="shared" si="3"/>
        <v>-5.0000000000000044E-3</v>
      </c>
      <c r="K30" s="2">
        <v>0.1038</v>
      </c>
      <c r="L30" s="2">
        <v>0.10539999999999999</v>
      </c>
      <c r="M30">
        <f t="shared" si="4"/>
        <v>0.1046</v>
      </c>
      <c r="N30">
        <f t="shared" si="5"/>
        <v>-1.5999999999999903E-3</v>
      </c>
      <c r="P30" s="2">
        <v>6.3500000000000001E-2</v>
      </c>
      <c r="Q30" s="2">
        <v>6.5299999999999997E-2</v>
      </c>
      <c r="R30">
        <f t="shared" si="6"/>
        <v>6.4399999999999999E-2</v>
      </c>
      <c r="S30">
        <f t="shared" si="7"/>
        <v>-1.799999999999996E-3</v>
      </c>
      <c r="T30" s="9">
        <v>42981</v>
      </c>
      <c r="U30" s="2">
        <v>0.2379</v>
      </c>
      <c r="V30" s="2">
        <v>0.248</v>
      </c>
      <c r="W30">
        <f t="shared" si="8"/>
        <v>0.24295</v>
      </c>
      <c r="X30">
        <f t="shared" si="9"/>
        <v>-1.0099999999999998E-2</v>
      </c>
    </row>
    <row r="31" spans="1:24" x14ac:dyDescent="0.35">
      <c r="A31">
        <v>0.22700000000000001</v>
      </c>
      <c r="B31">
        <v>0.21609999999999999</v>
      </c>
      <c r="C31">
        <f t="shared" si="0"/>
        <v>0.22155</v>
      </c>
      <c r="D31">
        <f t="shared" si="1"/>
        <v>1.0900000000000021E-2</v>
      </c>
      <c r="F31">
        <v>0.183</v>
      </c>
      <c r="G31">
        <v>0.161</v>
      </c>
      <c r="H31">
        <f t="shared" si="2"/>
        <v>0.17199999999999999</v>
      </c>
      <c r="I31">
        <f t="shared" si="3"/>
        <v>2.1999999999999992E-2</v>
      </c>
      <c r="K31">
        <v>9.0300000000000005E-2</v>
      </c>
      <c r="L31">
        <v>9.0300000000000005E-2</v>
      </c>
      <c r="M31">
        <f t="shared" si="4"/>
        <v>9.0300000000000005E-2</v>
      </c>
      <c r="N31">
        <f t="shared" si="5"/>
        <v>0</v>
      </c>
      <c r="P31">
        <v>5.3800000000000001E-2</v>
      </c>
      <c r="Q31">
        <v>5.6800000000000003E-2</v>
      </c>
      <c r="R31">
        <f t="shared" si="6"/>
        <v>5.5300000000000002E-2</v>
      </c>
      <c r="S31">
        <f t="shared" si="7"/>
        <v>-3.0000000000000027E-3</v>
      </c>
      <c r="U31">
        <v>0.22700000000000001</v>
      </c>
      <c r="V31">
        <v>0.21609999999999999</v>
      </c>
      <c r="W31">
        <f t="shared" si="8"/>
        <v>0.22155</v>
      </c>
      <c r="X31">
        <f t="shared" si="9"/>
        <v>1.0900000000000021E-2</v>
      </c>
    </row>
    <row r="32" spans="1:24" x14ac:dyDescent="0.35">
      <c r="A32">
        <v>0.23250000000000001</v>
      </c>
      <c r="B32">
        <v>0.21779999999999999</v>
      </c>
      <c r="C32">
        <f t="shared" si="0"/>
        <v>0.22515000000000002</v>
      </c>
      <c r="D32">
        <f t="shared" si="1"/>
        <v>1.4700000000000019E-2</v>
      </c>
      <c r="F32">
        <v>0.1923</v>
      </c>
      <c r="G32">
        <v>0.16289999999999999</v>
      </c>
      <c r="H32">
        <f t="shared" si="2"/>
        <v>0.17759999999999998</v>
      </c>
      <c r="I32">
        <f t="shared" si="3"/>
        <v>2.9400000000000009E-2</v>
      </c>
      <c r="K32">
        <v>0.1011</v>
      </c>
      <c r="L32">
        <v>9.1399999999999995E-2</v>
      </c>
      <c r="M32">
        <f t="shared" si="4"/>
        <v>9.6250000000000002E-2</v>
      </c>
      <c r="N32">
        <f t="shared" si="5"/>
        <v>9.7000000000000003E-3</v>
      </c>
      <c r="P32">
        <v>5.6800000000000003E-2</v>
      </c>
      <c r="Q32">
        <v>5.6800000000000003E-2</v>
      </c>
      <c r="R32">
        <f t="shared" si="6"/>
        <v>5.6800000000000003E-2</v>
      </c>
      <c r="S32">
        <f t="shared" si="7"/>
        <v>0</v>
      </c>
      <c r="U32">
        <v>0.23250000000000001</v>
      </c>
      <c r="V32">
        <v>0.21779999999999999</v>
      </c>
      <c r="W32">
        <f t="shared" si="8"/>
        <v>0.22515000000000002</v>
      </c>
      <c r="X32">
        <f t="shared" si="9"/>
        <v>1.4700000000000019E-2</v>
      </c>
    </row>
    <row r="33" spans="1:24" x14ac:dyDescent="0.35">
      <c r="A33">
        <v>0.2336</v>
      </c>
      <c r="B33">
        <v>0.22450000000000001</v>
      </c>
      <c r="C33">
        <f t="shared" si="0"/>
        <v>0.22905</v>
      </c>
      <c r="D33">
        <f t="shared" si="1"/>
        <v>9.099999999999997E-3</v>
      </c>
      <c r="F33">
        <v>0.18990000000000001</v>
      </c>
      <c r="G33">
        <v>0.1678</v>
      </c>
      <c r="H33">
        <f t="shared" si="2"/>
        <v>0.17885000000000001</v>
      </c>
      <c r="I33">
        <f t="shared" si="3"/>
        <v>2.2100000000000009E-2</v>
      </c>
      <c r="K33">
        <v>9.4E-2</v>
      </c>
      <c r="L33">
        <v>9.4399999999999998E-2</v>
      </c>
      <c r="M33">
        <f t="shared" si="4"/>
        <v>9.4200000000000006E-2</v>
      </c>
      <c r="N33">
        <f t="shared" si="5"/>
        <v>-3.9999999999999758E-4</v>
      </c>
      <c r="P33">
        <v>5.2600000000000001E-2</v>
      </c>
      <c r="Q33">
        <v>5.9299999999999999E-2</v>
      </c>
      <c r="R33">
        <f t="shared" si="6"/>
        <v>5.595E-2</v>
      </c>
      <c r="S33">
        <f t="shared" si="7"/>
        <v>-6.6999999999999976E-3</v>
      </c>
      <c r="U33">
        <v>0.2336</v>
      </c>
      <c r="V33">
        <v>0.22450000000000001</v>
      </c>
      <c r="W33">
        <f t="shared" si="8"/>
        <v>0.22905</v>
      </c>
      <c r="X33">
        <f t="shared" si="9"/>
        <v>9.099999999999997E-3</v>
      </c>
    </row>
    <row r="34" spans="1:24" x14ac:dyDescent="0.35">
      <c r="A34">
        <v>0.2389</v>
      </c>
      <c r="B34">
        <v>0.22289999999999999</v>
      </c>
      <c r="C34">
        <f t="shared" si="0"/>
        <v>0.23089999999999999</v>
      </c>
      <c r="D34">
        <f t="shared" si="1"/>
        <v>1.6000000000000014E-2</v>
      </c>
      <c r="F34">
        <v>0.1893</v>
      </c>
      <c r="G34">
        <v>0.16689999999999999</v>
      </c>
      <c r="H34">
        <f t="shared" si="2"/>
        <v>0.17809999999999998</v>
      </c>
      <c r="I34">
        <f t="shared" si="3"/>
        <v>2.2400000000000003E-2</v>
      </c>
      <c r="K34">
        <v>9.3299999999999994E-2</v>
      </c>
      <c r="L34">
        <v>9.4299999999999995E-2</v>
      </c>
      <c r="M34">
        <f t="shared" si="4"/>
        <v>9.3799999999999994E-2</v>
      </c>
      <c r="N34">
        <f t="shared" si="5"/>
        <v>-1.0000000000000009E-3</v>
      </c>
      <c r="P34">
        <v>5.4199999999999998E-2</v>
      </c>
      <c r="Q34">
        <v>5.9499999999999997E-2</v>
      </c>
      <c r="R34">
        <f t="shared" si="6"/>
        <v>5.6849999999999998E-2</v>
      </c>
      <c r="S34">
        <f t="shared" si="7"/>
        <v>-5.2999999999999992E-3</v>
      </c>
      <c r="U34">
        <v>0.2389</v>
      </c>
      <c r="V34">
        <v>0.22289999999999999</v>
      </c>
      <c r="W34">
        <f t="shared" si="8"/>
        <v>0.23089999999999999</v>
      </c>
      <c r="X34">
        <f t="shared" si="9"/>
        <v>1.6000000000000014E-2</v>
      </c>
    </row>
    <row r="35" spans="1:24" x14ac:dyDescent="0.35">
      <c r="A35">
        <v>0.2545</v>
      </c>
      <c r="B35">
        <v>0.23649999999999999</v>
      </c>
      <c r="C35">
        <f t="shared" si="0"/>
        <v>0.2455</v>
      </c>
      <c r="D35">
        <f t="shared" si="1"/>
        <v>1.8000000000000016E-2</v>
      </c>
      <c r="F35">
        <v>0.19600000000000001</v>
      </c>
      <c r="G35">
        <v>0.17680000000000001</v>
      </c>
      <c r="H35">
        <f t="shared" si="2"/>
        <v>0.18640000000000001</v>
      </c>
      <c r="I35">
        <f t="shared" si="3"/>
        <v>1.9199999999999995E-2</v>
      </c>
      <c r="K35">
        <v>9.6100000000000005E-2</v>
      </c>
      <c r="L35">
        <v>0.10009999999999999</v>
      </c>
      <c r="M35">
        <f t="shared" si="4"/>
        <v>9.8099999999999993E-2</v>
      </c>
      <c r="N35">
        <f t="shared" si="5"/>
        <v>-3.9999999999999897E-3</v>
      </c>
      <c r="P35">
        <v>5.8999999999999997E-2</v>
      </c>
      <c r="Q35">
        <v>6.3100000000000003E-2</v>
      </c>
      <c r="R35">
        <f t="shared" si="6"/>
        <v>6.105E-2</v>
      </c>
      <c r="S35">
        <f t="shared" si="7"/>
        <v>-4.1000000000000064E-3</v>
      </c>
      <c r="U35">
        <v>0.2545</v>
      </c>
      <c r="V35">
        <v>0.23649999999999999</v>
      </c>
      <c r="W35">
        <f t="shared" si="8"/>
        <v>0.2455</v>
      </c>
      <c r="X35">
        <f t="shared" si="9"/>
        <v>1.8000000000000016E-2</v>
      </c>
    </row>
    <row r="36" spans="1:24" x14ac:dyDescent="0.35">
      <c r="A36">
        <v>0.24410000000000001</v>
      </c>
      <c r="B36">
        <v>0.2298</v>
      </c>
      <c r="C36">
        <f t="shared" si="0"/>
        <v>0.23694999999999999</v>
      </c>
      <c r="D36">
        <f t="shared" si="1"/>
        <v>1.4300000000000007E-2</v>
      </c>
      <c r="F36">
        <v>0.19209999999999999</v>
      </c>
      <c r="G36">
        <v>0.17119999999999999</v>
      </c>
      <c r="H36">
        <f t="shared" si="2"/>
        <v>0.18164999999999998</v>
      </c>
      <c r="I36">
        <f t="shared" si="3"/>
        <v>2.0900000000000002E-2</v>
      </c>
      <c r="K36">
        <v>9.1499999999999998E-2</v>
      </c>
      <c r="L36">
        <v>9.64E-2</v>
      </c>
      <c r="M36">
        <f t="shared" si="4"/>
        <v>9.3950000000000006E-2</v>
      </c>
      <c r="N36">
        <f t="shared" si="5"/>
        <v>-4.9000000000000016E-3</v>
      </c>
      <c r="P36">
        <v>5.4199999999999998E-2</v>
      </c>
      <c r="Q36">
        <v>0.06</v>
      </c>
      <c r="R36">
        <f t="shared" si="6"/>
        <v>5.7099999999999998E-2</v>
      </c>
      <c r="S36">
        <f t="shared" si="7"/>
        <v>-5.7999999999999996E-3</v>
      </c>
      <c r="U36">
        <v>0.24410000000000001</v>
      </c>
      <c r="V36">
        <v>0.2298</v>
      </c>
      <c r="W36">
        <f t="shared" si="8"/>
        <v>0.23694999999999999</v>
      </c>
      <c r="X36">
        <f t="shared" si="9"/>
        <v>1.4300000000000007E-2</v>
      </c>
    </row>
    <row r="37" spans="1:24" x14ac:dyDescent="0.35">
      <c r="A37">
        <v>0.25440000000000002</v>
      </c>
      <c r="B37">
        <v>0.23019999999999999</v>
      </c>
      <c r="C37">
        <f t="shared" si="0"/>
        <v>0.24230000000000002</v>
      </c>
      <c r="D37">
        <f t="shared" si="1"/>
        <v>2.4200000000000027E-2</v>
      </c>
      <c r="F37">
        <v>0.19900000000000001</v>
      </c>
      <c r="G37">
        <v>0.1716</v>
      </c>
      <c r="H37">
        <f t="shared" si="2"/>
        <v>0.18530000000000002</v>
      </c>
      <c r="I37">
        <f t="shared" si="3"/>
        <v>2.7400000000000008E-2</v>
      </c>
      <c r="K37">
        <v>9.98E-2</v>
      </c>
      <c r="L37">
        <v>9.6500000000000002E-2</v>
      </c>
      <c r="M37">
        <f t="shared" si="4"/>
        <v>9.8150000000000001E-2</v>
      </c>
      <c r="N37">
        <f t="shared" si="5"/>
        <v>3.2999999999999974E-3</v>
      </c>
      <c r="P37">
        <v>5.6000000000000001E-2</v>
      </c>
      <c r="Q37">
        <v>6.0499999999999998E-2</v>
      </c>
      <c r="R37">
        <f t="shared" si="6"/>
        <v>5.8249999999999996E-2</v>
      </c>
      <c r="S37">
        <f t="shared" si="7"/>
        <v>-4.4999999999999971E-3</v>
      </c>
      <c r="U37">
        <v>0.25440000000000002</v>
      </c>
      <c r="V37">
        <v>0.23019999999999999</v>
      </c>
      <c r="W37">
        <f t="shared" si="8"/>
        <v>0.24230000000000002</v>
      </c>
      <c r="X37">
        <f t="shared" si="9"/>
        <v>2.4200000000000027E-2</v>
      </c>
    </row>
    <row r="38" spans="1:24" x14ac:dyDescent="0.35">
      <c r="A38">
        <v>0.2487</v>
      </c>
      <c r="B38">
        <v>0.2359</v>
      </c>
      <c r="C38">
        <f t="shared" si="0"/>
        <v>0.24230000000000002</v>
      </c>
      <c r="D38">
        <f t="shared" si="1"/>
        <v>1.2800000000000006E-2</v>
      </c>
      <c r="F38">
        <v>0.1943</v>
      </c>
      <c r="G38">
        <v>0.17630000000000001</v>
      </c>
      <c r="H38">
        <f t="shared" si="2"/>
        <v>0.18530000000000002</v>
      </c>
      <c r="I38">
        <f t="shared" si="3"/>
        <v>1.7999999999999988E-2</v>
      </c>
      <c r="K38">
        <v>9.8100000000000007E-2</v>
      </c>
      <c r="L38">
        <v>0.1002</v>
      </c>
      <c r="M38">
        <f t="shared" si="4"/>
        <v>9.9150000000000002E-2</v>
      </c>
      <c r="N38">
        <f t="shared" si="5"/>
        <v>-2.0999999999999908E-3</v>
      </c>
      <c r="P38">
        <v>5.6599999999999998E-2</v>
      </c>
      <c r="Q38">
        <v>6.3299999999999995E-2</v>
      </c>
      <c r="R38">
        <f t="shared" si="6"/>
        <v>5.9949999999999996E-2</v>
      </c>
      <c r="S38">
        <f t="shared" si="7"/>
        <v>-6.6999999999999976E-3</v>
      </c>
      <c r="U38">
        <v>0.2487</v>
      </c>
      <c r="V38">
        <v>0.2359</v>
      </c>
      <c r="W38">
        <f t="shared" si="8"/>
        <v>0.24230000000000002</v>
      </c>
      <c r="X38">
        <f t="shared" si="9"/>
        <v>1.2800000000000006E-2</v>
      </c>
    </row>
    <row r="39" spans="1:24" x14ac:dyDescent="0.35">
      <c r="A39">
        <v>0.24310000000000001</v>
      </c>
      <c r="B39">
        <v>0.2341</v>
      </c>
      <c r="C39">
        <f t="shared" si="0"/>
        <v>0.23860000000000001</v>
      </c>
      <c r="D39">
        <f t="shared" si="1"/>
        <v>9.000000000000008E-3</v>
      </c>
      <c r="F39">
        <v>0.1978</v>
      </c>
      <c r="G39">
        <v>0.17510000000000001</v>
      </c>
      <c r="H39">
        <f t="shared" si="2"/>
        <v>0.18645</v>
      </c>
      <c r="I39">
        <f t="shared" si="3"/>
        <v>2.2699999999999998E-2</v>
      </c>
      <c r="K39">
        <v>0.1048</v>
      </c>
      <c r="L39">
        <v>9.9699999999999997E-2</v>
      </c>
      <c r="M39">
        <f t="shared" si="4"/>
        <v>0.10225000000000001</v>
      </c>
      <c r="N39">
        <f t="shared" si="5"/>
        <v>5.1000000000000073E-3</v>
      </c>
      <c r="P39">
        <v>5.91E-2</v>
      </c>
      <c r="Q39">
        <v>6.3100000000000003E-2</v>
      </c>
      <c r="R39">
        <f t="shared" si="6"/>
        <v>6.1100000000000002E-2</v>
      </c>
      <c r="S39">
        <f t="shared" si="7"/>
        <v>-4.0000000000000036E-3</v>
      </c>
      <c r="U39">
        <v>0.24310000000000001</v>
      </c>
      <c r="V39">
        <v>0.2341</v>
      </c>
      <c r="W39">
        <f t="shared" si="8"/>
        <v>0.23860000000000001</v>
      </c>
      <c r="X39">
        <f t="shared" si="9"/>
        <v>9.000000000000008E-3</v>
      </c>
    </row>
    <row r="40" spans="1:24" x14ac:dyDescent="0.35">
      <c r="A40">
        <v>0.23530000000000001</v>
      </c>
      <c r="B40">
        <v>0.2316</v>
      </c>
      <c r="C40">
        <f t="shared" si="0"/>
        <v>0.23344999999999999</v>
      </c>
      <c r="D40">
        <f t="shared" si="1"/>
        <v>3.7000000000000088E-3</v>
      </c>
      <c r="F40">
        <v>0.18690000000000001</v>
      </c>
      <c r="G40">
        <v>0.1726</v>
      </c>
      <c r="H40">
        <f t="shared" si="2"/>
        <v>0.17975000000000002</v>
      </c>
      <c r="I40">
        <f t="shared" si="3"/>
        <v>1.4300000000000007E-2</v>
      </c>
      <c r="K40">
        <v>9.4700000000000006E-2</v>
      </c>
      <c r="L40">
        <v>9.7799999999999998E-2</v>
      </c>
      <c r="M40">
        <f t="shared" si="4"/>
        <v>9.6250000000000002E-2</v>
      </c>
      <c r="N40">
        <f t="shared" si="5"/>
        <v>-3.0999999999999917E-3</v>
      </c>
      <c r="P40">
        <v>5.2299999999999999E-2</v>
      </c>
      <c r="Q40">
        <v>6.1499999999999999E-2</v>
      </c>
      <c r="R40">
        <f t="shared" si="6"/>
        <v>5.6899999999999999E-2</v>
      </c>
      <c r="S40">
        <f t="shared" si="7"/>
        <v>-9.1999999999999998E-3</v>
      </c>
      <c r="U40">
        <v>0.23530000000000001</v>
      </c>
      <c r="V40">
        <v>0.2316</v>
      </c>
      <c r="W40">
        <f t="shared" si="8"/>
        <v>0.23344999999999999</v>
      </c>
      <c r="X40">
        <f t="shared" si="9"/>
        <v>3.7000000000000088E-3</v>
      </c>
    </row>
    <row r="41" spans="1:24" x14ac:dyDescent="0.35">
      <c r="A41">
        <v>0.23250000000000001</v>
      </c>
      <c r="B41">
        <v>0.23</v>
      </c>
      <c r="C41">
        <f t="shared" si="0"/>
        <v>0.23125000000000001</v>
      </c>
      <c r="D41">
        <f t="shared" si="1"/>
        <v>2.5000000000000022E-3</v>
      </c>
      <c r="F41">
        <v>0.19120000000000001</v>
      </c>
      <c r="G41">
        <v>0.17199999999999999</v>
      </c>
      <c r="H41">
        <f t="shared" si="2"/>
        <v>0.18159999999999998</v>
      </c>
      <c r="I41">
        <f t="shared" si="3"/>
        <v>1.9200000000000023E-2</v>
      </c>
      <c r="K41">
        <v>9.74E-2</v>
      </c>
      <c r="L41">
        <v>9.7500000000000003E-2</v>
      </c>
      <c r="M41">
        <f t="shared" si="4"/>
        <v>9.7450000000000009E-2</v>
      </c>
      <c r="N41">
        <f t="shared" si="5"/>
        <v>-1.0000000000000286E-4</v>
      </c>
      <c r="P41">
        <v>5.1200000000000002E-2</v>
      </c>
      <c r="Q41">
        <v>6.1499999999999999E-2</v>
      </c>
      <c r="R41">
        <f t="shared" si="6"/>
        <v>5.6349999999999997E-2</v>
      </c>
      <c r="S41">
        <f t="shared" si="7"/>
        <v>-1.0299999999999997E-2</v>
      </c>
      <c r="U41">
        <v>0.23250000000000001</v>
      </c>
      <c r="V41">
        <v>0.23</v>
      </c>
      <c r="W41">
        <f t="shared" si="8"/>
        <v>0.23125000000000001</v>
      </c>
      <c r="X41">
        <f t="shared" si="9"/>
        <v>2.5000000000000022E-3</v>
      </c>
    </row>
    <row r="42" spans="1:24" x14ac:dyDescent="0.35">
      <c r="A42">
        <v>0.23300000000000001</v>
      </c>
      <c r="B42">
        <v>0.23080000000000001</v>
      </c>
      <c r="C42">
        <f t="shared" si="0"/>
        <v>0.2319</v>
      </c>
      <c r="D42">
        <f t="shared" si="1"/>
        <v>2.2000000000000075E-3</v>
      </c>
      <c r="F42">
        <v>0.18940000000000001</v>
      </c>
      <c r="G42">
        <v>0.17280000000000001</v>
      </c>
      <c r="H42">
        <f t="shared" si="2"/>
        <v>0.18110000000000001</v>
      </c>
      <c r="I42">
        <f t="shared" si="3"/>
        <v>1.6600000000000004E-2</v>
      </c>
      <c r="K42">
        <v>9.2899999999999996E-2</v>
      </c>
      <c r="L42">
        <v>9.7799999999999998E-2</v>
      </c>
      <c r="M42">
        <f t="shared" si="4"/>
        <v>9.534999999999999E-2</v>
      </c>
      <c r="N42">
        <f t="shared" si="5"/>
        <v>-4.9000000000000016E-3</v>
      </c>
      <c r="P42">
        <v>5.3999999999999999E-2</v>
      </c>
      <c r="Q42">
        <v>6.25E-2</v>
      </c>
      <c r="R42">
        <f t="shared" si="6"/>
        <v>5.8249999999999996E-2</v>
      </c>
      <c r="S42">
        <f t="shared" si="7"/>
        <v>-8.5000000000000006E-3</v>
      </c>
      <c r="U42">
        <v>0.23300000000000001</v>
      </c>
      <c r="V42">
        <v>0.23080000000000001</v>
      </c>
      <c r="W42">
        <f t="shared" si="8"/>
        <v>0.2319</v>
      </c>
      <c r="X42">
        <f t="shared" si="9"/>
        <v>2.2000000000000075E-3</v>
      </c>
    </row>
    <row r="43" spans="1:24" x14ac:dyDescent="0.35">
      <c r="A43">
        <v>0.21</v>
      </c>
      <c r="B43">
        <v>0.22520000000000001</v>
      </c>
      <c r="C43">
        <f t="shared" si="0"/>
        <v>0.21760000000000002</v>
      </c>
      <c r="D43">
        <f t="shared" si="1"/>
        <v>-1.5200000000000019E-2</v>
      </c>
      <c r="F43">
        <v>0.18029999999999999</v>
      </c>
      <c r="G43">
        <v>0.16830000000000001</v>
      </c>
      <c r="H43">
        <f t="shared" si="2"/>
        <v>0.17430000000000001</v>
      </c>
      <c r="I43">
        <f t="shared" si="3"/>
        <v>1.1999999999999983E-2</v>
      </c>
      <c r="K43">
        <v>0.1003</v>
      </c>
      <c r="L43">
        <v>9.5000000000000001E-2</v>
      </c>
      <c r="M43">
        <f t="shared" si="4"/>
        <v>9.7650000000000001E-2</v>
      </c>
      <c r="N43">
        <f t="shared" si="5"/>
        <v>5.2999999999999992E-3</v>
      </c>
      <c r="P43">
        <v>5.3199999999999997E-2</v>
      </c>
      <c r="Q43">
        <v>6.0199999999999997E-2</v>
      </c>
      <c r="R43">
        <f t="shared" si="6"/>
        <v>5.67E-2</v>
      </c>
      <c r="S43">
        <f t="shared" si="7"/>
        <v>-6.9999999999999993E-3</v>
      </c>
      <c r="U43">
        <v>0.21</v>
      </c>
      <c r="V43">
        <v>0.22520000000000001</v>
      </c>
      <c r="W43">
        <f t="shared" si="8"/>
        <v>0.21760000000000002</v>
      </c>
      <c r="X43">
        <f t="shared" si="9"/>
        <v>-1.5200000000000019E-2</v>
      </c>
    </row>
    <row r="44" spans="1:24" x14ac:dyDescent="0.35">
      <c r="A44">
        <v>0.22720000000000001</v>
      </c>
      <c r="B44">
        <v>0.21840000000000001</v>
      </c>
      <c r="C44">
        <f t="shared" si="0"/>
        <v>0.2228</v>
      </c>
      <c r="D44">
        <f t="shared" si="1"/>
        <v>8.8000000000000023E-3</v>
      </c>
      <c r="F44">
        <v>0.17549999999999999</v>
      </c>
      <c r="G44">
        <v>0.16289999999999999</v>
      </c>
      <c r="H44">
        <f t="shared" si="2"/>
        <v>0.16919999999999999</v>
      </c>
      <c r="I44">
        <f t="shared" si="3"/>
        <v>1.26E-2</v>
      </c>
      <c r="K44">
        <v>9.3200000000000005E-2</v>
      </c>
      <c r="L44">
        <v>9.1999999999999998E-2</v>
      </c>
      <c r="M44">
        <f t="shared" si="4"/>
        <v>9.2600000000000002E-2</v>
      </c>
      <c r="N44">
        <f t="shared" si="5"/>
        <v>1.2000000000000066E-3</v>
      </c>
      <c r="P44">
        <v>5.0299999999999997E-2</v>
      </c>
      <c r="Q44">
        <v>5.7799999999999997E-2</v>
      </c>
      <c r="R44">
        <f t="shared" si="6"/>
        <v>5.4050000000000001E-2</v>
      </c>
      <c r="S44">
        <f t="shared" si="7"/>
        <v>-7.4999999999999997E-3</v>
      </c>
      <c r="U44">
        <v>0.22720000000000001</v>
      </c>
      <c r="V44">
        <v>0.21840000000000001</v>
      </c>
      <c r="W44">
        <f t="shared" si="8"/>
        <v>0.2228</v>
      </c>
      <c r="X44">
        <f t="shared" si="9"/>
        <v>8.8000000000000023E-3</v>
      </c>
    </row>
    <row r="45" spans="1:24" x14ac:dyDescent="0.35">
      <c r="A45">
        <v>0.22389999999999999</v>
      </c>
      <c r="B45">
        <v>0.2261</v>
      </c>
      <c r="C45">
        <f t="shared" si="0"/>
        <v>0.22499999999999998</v>
      </c>
      <c r="D45">
        <f t="shared" si="1"/>
        <v>-2.2000000000000075E-3</v>
      </c>
      <c r="F45">
        <v>0.19550000000000001</v>
      </c>
      <c r="G45">
        <v>0.16819999999999999</v>
      </c>
      <c r="H45">
        <f t="shared" si="2"/>
        <v>0.18185000000000001</v>
      </c>
      <c r="I45">
        <f t="shared" si="3"/>
        <v>2.7300000000000019E-2</v>
      </c>
      <c r="K45">
        <v>9.7100000000000006E-2</v>
      </c>
      <c r="L45">
        <v>9.5200000000000007E-2</v>
      </c>
      <c r="M45">
        <f t="shared" si="4"/>
        <v>9.6150000000000013E-2</v>
      </c>
      <c r="N45">
        <f t="shared" si="5"/>
        <v>1.8999999999999989E-3</v>
      </c>
      <c r="P45">
        <v>5.1700000000000003E-2</v>
      </c>
      <c r="Q45">
        <v>5.9400000000000001E-2</v>
      </c>
      <c r="R45">
        <f t="shared" si="6"/>
        <v>5.5550000000000002E-2</v>
      </c>
      <c r="S45">
        <f t="shared" si="7"/>
        <v>-7.6999999999999985E-3</v>
      </c>
      <c r="U45">
        <v>0.22389999999999999</v>
      </c>
      <c r="V45">
        <v>0.2261</v>
      </c>
      <c r="W45">
        <f t="shared" si="8"/>
        <v>0.22499999999999998</v>
      </c>
      <c r="X45">
        <f t="shared" si="9"/>
        <v>-2.2000000000000075E-3</v>
      </c>
    </row>
    <row r="46" spans="1:24" x14ac:dyDescent="0.35">
      <c r="A46">
        <v>0.2177</v>
      </c>
      <c r="B46">
        <v>0.218</v>
      </c>
      <c r="C46">
        <f t="shared" si="0"/>
        <v>0.21784999999999999</v>
      </c>
      <c r="D46">
        <f t="shared" si="1"/>
        <v>-2.9999999999999472E-4</v>
      </c>
      <c r="F46">
        <v>0.18149999999999999</v>
      </c>
      <c r="G46">
        <v>0.16259999999999999</v>
      </c>
      <c r="H46">
        <f t="shared" si="2"/>
        <v>0.17204999999999998</v>
      </c>
      <c r="I46">
        <f t="shared" si="3"/>
        <v>1.89E-2</v>
      </c>
      <c r="K46">
        <v>9.6199999999999994E-2</v>
      </c>
      <c r="L46">
        <v>9.2200000000000004E-2</v>
      </c>
      <c r="M46">
        <f t="shared" si="4"/>
        <v>9.4200000000000006E-2</v>
      </c>
      <c r="N46">
        <f t="shared" si="5"/>
        <v>3.9999999999999897E-3</v>
      </c>
      <c r="P46">
        <v>6.5699999999999995E-2</v>
      </c>
      <c r="Q46">
        <v>5.8500000000000003E-2</v>
      </c>
      <c r="R46">
        <f t="shared" si="6"/>
        <v>6.2100000000000002E-2</v>
      </c>
      <c r="S46">
        <f t="shared" si="7"/>
        <v>7.1999999999999911E-3</v>
      </c>
      <c r="U46">
        <v>0.2177</v>
      </c>
      <c r="V46">
        <v>0.218</v>
      </c>
      <c r="W46">
        <f t="shared" si="8"/>
        <v>0.21784999999999999</v>
      </c>
      <c r="X46">
        <f t="shared" si="9"/>
        <v>-2.9999999999999472E-4</v>
      </c>
    </row>
    <row r="47" spans="1:24" x14ac:dyDescent="0.35">
      <c r="A47">
        <v>0.2208</v>
      </c>
      <c r="B47">
        <v>0.22020000000000001</v>
      </c>
      <c r="C47">
        <f t="shared" si="0"/>
        <v>0.2205</v>
      </c>
      <c r="D47">
        <f t="shared" si="1"/>
        <v>5.9999999999998943E-4</v>
      </c>
      <c r="F47">
        <v>0.14230000000000001</v>
      </c>
      <c r="G47">
        <v>0.1641</v>
      </c>
      <c r="H47">
        <f t="shared" si="2"/>
        <v>0.1532</v>
      </c>
      <c r="I47">
        <f t="shared" si="3"/>
        <v>-2.1799999999999986E-2</v>
      </c>
      <c r="K47">
        <v>0.1048</v>
      </c>
      <c r="L47">
        <v>9.2600000000000002E-2</v>
      </c>
      <c r="M47">
        <f t="shared" si="4"/>
        <v>9.870000000000001E-2</v>
      </c>
      <c r="N47">
        <f t="shared" si="5"/>
        <v>1.2200000000000003E-2</v>
      </c>
      <c r="P47">
        <v>7.0199999999999999E-2</v>
      </c>
      <c r="Q47">
        <v>5.8799999999999998E-2</v>
      </c>
      <c r="R47">
        <f t="shared" si="6"/>
        <v>6.4500000000000002E-2</v>
      </c>
      <c r="S47">
        <f t="shared" si="7"/>
        <v>1.14E-2</v>
      </c>
      <c r="U47">
        <v>0.2208</v>
      </c>
      <c r="V47">
        <v>0.22020000000000001</v>
      </c>
      <c r="W47">
        <f t="shared" si="8"/>
        <v>0.2205</v>
      </c>
      <c r="X47">
        <f t="shared" si="9"/>
        <v>5.9999999999998943E-4</v>
      </c>
    </row>
    <row r="48" spans="1:24" x14ac:dyDescent="0.35">
      <c r="A48">
        <v>0.2074</v>
      </c>
      <c r="B48">
        <v>0.21290000000000001</v>
      </c>
      <c r="C48">
        <f t="shared" si="0"/>
        <v>0.21015</v>
      </c>
      <c r="D48">
        <f t="shared" si="1"/>
        <v>-5.5000000000000049E-3</v>
      </c>
      <c r="F48">
        <v>0.1331</v>
      </c>
      <c r="G48">
        <v>0.15840000000000001</v>
      </c>
      <c r="H48">
        <f t="shared" si="2"/>
        <v>0.14574999999999999</v>
      </c>
      <c r="I48">
        <f t="shared" si="3"/>
        <v>-2.5300000000000017E-2</v>
      </c>
      <c r="K48">
        <v>9.4E-2</v>
      </c>
      <c r="L48">
        <v>8.9499999999999996E-2</v>
      </c>
      <c r="M48">
        <f t="shared" si="4"/>
        <v>9.1749999999999998E-2</v>
      </c>
      <c r="N48">
        <f t="shared" si="5"/>
        <v>4.500000000000004E-3</v>
      </c>
      <c r="P48">
        <v>6.2600000000000003E-2</v>
      </c>
      <c r="Q48">
        <v>5.6000000000000001E-2</v>
      </c>
      <c r="R48">
        <f t="shared" si="6"/>
        <v>5.9300000000000005E-2</v>
      </c>
      <c r="S48">
        <f t="shared" si="7"/>
        <v>6.6000000000000017E-3</v>
      </c>
      <c r="U48">
        <v>0.2074</v>
      </c>
      <c r="V48">
        <v>0.21290000000000001</v>
      </c>
      <c r="W48">
        <f t="shared" si="8"/>
        <v>0.21015</v>
      </c>
      <c r="X48">
        <f t="shared" si="9"/>
        <v>-5.5000000000000049E-3</v>
      </c>
    </row>
    <row r="49" spans="1:24" x14ac:dyDescent="0.35">
      <c r="A49">
        <v>0.21049999999999999</v>
      </c>
      <c r="B49">
        <v>0.2142</v>
      </c>
      <c r="C49">
        <f t="shared" si="0"/>
        <v>0.21234999999999998</v>
      </c>
      <c r="D49">
        <f t="shared" si="1"/>
        <v>-3.7000000000000088E-3</v>
      </c>
      <c r="F49">
        <v>0.17979999999999999</v>
      </c>
      <c r="G49">
        <v>0.15970000000000001</v>
      </c>
      <c r="H49">
        <f t="shared" si="2"/>
        <v>0.16975000000000001</v>
      </c>
      <c r="I49">
        <f t="shared" si="3"/>
        <v>2.0099999999999979E-2</v>
      </c>
      <c r="K49">
        <v>9.35E-2</v>
      </c>
      <c r="L49">
        <v>9.0200000000000002E-2</v>
      </c>
      <c r="M49">
        <f t="shared" si="4"/>
        <v>9.1850000000000001E-2</v>
      </c>
      <c r="N49">
        <f t="shared" si="5"/>
        <v>3.2999999999999974E-3</v>
      </c>
      <c r="P49">
        <v>6.2899999999999998E-2</v>
      </c>
      <c r="Q49">
        <v>5.6800000000000003E-2</v>
      </c>
      <c r="R49">
        <f t="shared" si="6"/>
        <v>5.985E-2</v>
      </c>
      <c r="S49">
        <f t="shared" si="7"/>
        <v>6.0999999999999943E-3</v>
      </c>
      <c r="U49">
        <v>0.21049999999999999</v>
      </c>
      <c r="V49">
        <v>0.2142</v>
      </c>
      <c r="W49">
        <f t="shared" si="8"/>
        <v>0.21234999999999998</v>
      </c>
      <c r="X49">
        <f t="shared" si="9"/>
        <v>-3.7000000000000088E-3</v>
      </c>
    </row>
    <row r="50" spans="1:24" x14ac:dyDescent="0.35">
      <c r="A50">
        <v>0.1953</v>
      </c>
      <c r="B50">
        <v>0.20880000000000001</v>
      </c>
      <c r="C50">
        <f t="shared" si="0"/>
        <v>0.20205000000000001</v>
      </c>
      <c r="D50">
        <f t="shared" si="1"/>
        <v>-1.3500000000000012E-2</v>
      </c>
      <c r="F50">
        <v>0.1552</v>
      </c>
      <c r="G50">
        <v>0.15509999999999999</v>
      </c>
      <c r="H50">
        <f t="shared" si="2"/>
        <v>0.15515000000000001</v>
      </c>
      <c r="I50">
        <f t="shared" si="3"/>
        <v>1.0000000000001674E-4</v>
      </c>
      <c r="K50">
        <v>8.4900000000000003E-2</v>
      </c>
      <c r="L50">
        <v>8.7900000000000006E-2</v>
      </c>
      <c r="M50">
        <f t="shared" si="4"/>
        <v>8.6400000000000005E-2</v>
      </c>
      <c r="N50">
        <f t="shared" si="5"/>
        <v>-3.0000000000000027E-3</v>
      </c>
      <c r="P50">
        <v>5.74E-2</v>
      </c>
      <c r="Q50">
        <v>5.5E-2</v>
      </c>
      <c r="R50">
        <f t="shared" si="6"/>
        <v>5.62E-2</v>
      </c>
      <c r="S50">
        <f t="shared" si="7"/>
        <v>2.3999999999999994E-3</v>
      </c>
      <c r="U50">
        <v>0.1953</v>
      </c>
      <c r="V50">
        <v>0.20880000000000001</v>
      </c>
      <c r="W50">
        <f t="shared" si="8"/>
        <v>0.20205000000000001</v>
      </c>
      <c r="X50">
        <f t="shared" si="9"/>
        <v>-1.3500000000000012E-2</v>
      </c>
    </row>
    <row r="51" spans="1:24" x14ac:dyDescent="0.35">
      <c r="A51">
        <v>0.2089</v>
      </c>
      <c r="B51">
        <v>0.21110000000000001</v>
      </c>
      <c r="C51">
        <f t="shared" si="0"/>
        <v>0.21000000000000002</v>
      </c>
      <c r="D51">
        <f t="shared" si="1"/>
        <v>-2.2000000000000075E-3</v>
      </c>
      <c r="F51">
        <v>0.17219999999999999</v>
      </c>
      <c r="G51">
        <v>0.15740000000000001</v>
      </c>
      <c r="H51">
        <f t="shared" si="2"/>
        <v>0.1648</v>
      </c>
      <c r="I51">
        <f t="shared" si="3"/>
        <v>1.479999999999998E-2</v>
      </c>
      <c r="K51">
        <v>9.1899999999999996E-2</v>
      </c>
      <c r="L51">
        <v>8.8599999999999998E-2</v>
      </c>
      <c r="M51">
        <f t="shared" si="4"/>
        <v>9.0249999999999997E-2</v>
      </c>
      <c r="N51">
        <f t="shared" si="5"/>
        <v>3.2999999999999974E-3</v>
      </c>
      <c r="P51">
        <v>6.2199999999999998E-2</v>
      </c>
      <c r="Q51">
        <v>5.5599999999999997E-2</v>
      </c>
      <c r="R51">
        <f t="shared" si="6"/>
        <v>5.8899999999999994E-2</v>
      </c>
      <c r="S51">
        <f t="shared" si="7"/>
        <v>6.6000000000000017E-3</v>
      </c>
      <c r="U51">
        <v>0.2089</v>
      </c>
      <c r="V51">
        <v>0.21110000000000001</v>
      </c>
      <c r="W51">
        <f t="shared" si="8"/>
        <v>0.21000000000000002</v>
      </c>
      <c r="X51">
        <f t="shared" si="9"/>
        <v>-2.2000000000000075E-3</v>
      </c>
    </row>
    <row r="52" spans="1:24" x14ac:dyDescent="0.35">
      <c r="A52">
        <v>0.21479999999999999</v>
      </c>
      <c r="B52">
        <v>0.2137</v>
      </c>
      <c r="C52">
        <f t="shared" si="0"/>
        <v>0.21425</v>
      </c>
      <c r="D52">
        <f t="shared" si="1"/>
        <v>1.0999999999999899E-3</v>
      </c>
      <c r="F52">
        <v>0.1757</v>
      </c>
      <c r="G52">
        <v>0.1593</v>
      </c>
      <c r="H52">
        <f t="shared" si="2"/>
        <v>0.16749999999999998</v>
      </c>
      <c r="I52">
        <f t="shared" si="3"/>
        <v>1.6399999999999998E-2</v>
      </c>
      <c r="K52">
        <v>9.2299999999999993E-2</v>
      </c>
      <c r="L52">
        <v>9.0200000000000002E-2</v>
      </c>
      <c r="M52">
        <f t="shared" si="4"/>
        <v>9.1249999999999998E-2</v>
      </c>
      <c r="N52">
        <f t="shared" si="5"/>
        <v>2.0999999999999908E-3</v>
      </c>
      <c r="P52">
        <v>6.1600000000000002E-2</v>
      </c>
      <c r="Q52">
        <v>5.6599999999999998E-2</v>
      </c>
      <c r="R52">
        <f t="shared" si="6"/>
        <v>5.91E-2</v>
      </c>
      <c r="S52">
        <f t="shared" si="7"/>
        <v>5.0000000000000044E-3</v>
      </c>
      <c r="U52">
        <v>0.21479999999999999</v>
      </c>
      <c r="V52">
        <v>0.2137</v>
      </c>
      <c r="W52">
        <f t="shared" si="8"/>
        <v>0.21425</v>
      </c>
      <c r="X52">
        <f t="shared" si="9"/>
        <v>1.0999999999999899E-3</v>
      </c>
    </row>
    <row r="53" spans="1:24" x14ac:dyDescent="0.35">
      <c r="A53">
        <v>0.219</v>
      </c>
      <c r="B53">
        <v>0.22140000000000001</v>
      </c>
      <c r="C53">
        <f t="shared" si="0"/>
        <v>0.22020000000000001</v>
      </c>
      <c r="D53">
        <f t="shared" si="1"/>
        <v>-2.4000000000000132E-3</v>
      </c>
      <c r="F53">
        <v>0.1789</v>
      </c>
      <c r="G53">
        <v>0.1653</v>
      </c>
      <c r="H53">
        <f t="shared" si="2"/>
        <v>0.1721</v>
      </c>
      <c r="I53">
        <f t="shared" si="3"/>
        <v>1.3600000000000001E-2</v>
      </c>
      <c r="K53">
        <v>9.64E-2</v>
      </c>
      <c r="L53">
        <v>9.3100000000000002E-2</v>
      </c>
      <c r="M53">
        <f t="shared" si="4"/>
        <v>9.4750000000000001E-2</v>
      </c>
      <c r="N53">
        <f t="shared" si="5"/>
        <v>3.2999999999999974E-3</v>
      </c>
      <c r="P53">
        <v>6.4199999999999993E-2</v>
      </c>
      <c r="Q53">
        <v>5.8400000000000001E-2</v>
      </c>
      <c r="R53">
        <f t="shared" si="6"/>
        <v>6.1299999999999993E-2</v>
      </c>
      <c r="S53">
        <f t="shared" si="7"/>
        <v>5.7999999999999927E-3</v>
      </c>
      <c r="U53">
        <v>0.219</v>
      </c>
      <c r="V53">
        <v>0.22140000000000001</v>
      </c>
      <c r="W53">
        <f t="shared" si="8"/>
        <v>0.22020000000000001</v>
      </c>
      <c r="X53">
        <f t="shared" si="9"/>
        <v>-2.4000000000000132E-3</v>
      </c>
    </row>
    <row r="54" spans="1:24" x14ac:dyDescent="0.35">
      <c r="A54">
        <v>0.22420000000000001</v>
      </c>
      <c r="B54">
        <v>0.23169999999999999</v>
      </c>
      <c r="C54">
        <f t="shared" si="0"/>
        <v>0.22794999999999999</v>
      </c>
      <c r="D54">
        <f t="shared" si="1"/>
        <v>-7.4999999999999789E-3</v>
      </c>
      <c r="F54">
        <v>0.186</v>
      </c>
      <c r="G54">
        <v>0.17280000000000001</v>
      </c>
      <c r="H54">
        <f t="shared" si="2"/>
        <v>0.1794</v>
      </c>
      <c r="I54">
        <f t="shared" si="3"/>
        <v>1.319999999999999E-2</v>
      </c>
      <c r="K54">
        <v>9.9199999999999997E-2</v>
      </c>
      <c r="L54">
        <v>9.8000000000000004E-2</v>
      </c>
      <c r="M54">
        <f t="shared" si="4"/>
        <v>9.8599999999999993E-2</v>
      </c>
      <c r="N54">
        <f t="shared" si="5"/>
        <v>1.1999999999999927E-3</v>
      </c>
      <c r="P54">
        <v>6.5199999999999994E-2</v>
      </c>
      <c r="Q54">
        <v>6.1199999999999997E-2</v>
      </c>
      <c r="R54">
        <f t="shared" si="6"/>
        <v>6.3199999999999992E-2</v>
      </c>
      <c r="S54">
        <f t="shared" si="7"/>
        <v>3.9999999999999966E-3</v>
      </c>
      <c r="U54">
        <v>0.22420000000000001</v>
      </c>
      <c r="V54">
        <v>0.23169999999999999</v>
      </c>
      <c r="W54">
        <f t="shared" si="8"/>
        <v>0.22794999999999999</v>
      </c>
      <c r="X54">
        <f t="shared" si="9"/>
        <v>-7.4999999999999789E-3</v>
      </c>
    </row>
    <row r="55" spans="1:24" x14ac:dyDescent="0.35">
      <c r="A55">
        <v>0.23599999999999999</v>
      </c>
      <c r="B55">
        <v>0.23799999999999999</v>
      </c>
      <c r="C55">
        <f t="shared" si="0"/>
        <v>0.23699999999999999</v>
      </c>
      <c r="D55">
        <f t="shared" si="1"/>
        <v>-2.0000000000000018E-3</v>
      </c>
      <c r="F55">
        <v>0.19189999999999999</v>
      </c>
      <c r="G55">
        <v>0.1779</v>
      </c>
      <c r="H55">
        <f t="shared" si="2"/>
        <v>0.18490000000000001</v>
      </c>
      <c r="I55">
        <f t="shared" si="3"/>
        <v>1.3999999999999985E-2</v>
      </c>
      <c r="K55">
        <v>0.10299999999999999</v>
      </c>
      <c r="L55">
        <v>0.1009</v>
      </c>
      <c r="M55">
        <f t="shared" si="4"/>
        <v>0.10195</v>
      </c>
      <c r="N55">
        <f t="shared" si="5"/>
        <v>2.0999999999999908E-3</v>
      </c>
      <c r="P55">
        <v>6.7400000000000002E-2</v>
      </c>
      <c r="Q55">
        <v>6.3299999999999995E-2</v>
      </c>
      <c r="R55">
        <f t="shared" si="6"/>
        <v>6.5349999999999991E-2</v>
      </c>
      <c r="S55">
        <f t="shared" si="7"/>
        <v>4.1000000000000064E-3</v>
      </c>
      <c r="U55">
        <v>0.23599999999999999</v>
      </c>
      <c r="V55">
        <v>0.23799999999999999</v>
      </c>
      <c r="W55">
        <f t="shared" si="8"/>
        <v>0.23699999999999999</v>
      </c>
      <c r="X55">
        <f t="shared" si="9"/>
        <v>-2.0000000000000018E-3</v>
      </c>
    </row>
    <row r="56" spans="1:24" x14ac:dyDescent="0.35">
      <c r="A56">
        <v>0.22750000000000001</v>
      </c>
      <c r="B56">
        <v>0.23810000000000001</v>
      </c>
      <c r="C56">
        <f t="shared" si="0"/>
        <v>0.23280000000000001</v>
      </c>
      <c r="D56">
        <f t="shared" si="1"/>
        <v>-1.0599999999999998E-2</v>
      </c>
      <c r="F56">
        <v>0.1885</v>
      </c>
      <c r="G56">
        <v>0.1769</v>
      </c>
      <c r="H56">
        <f t="shared" si="2"/>
        <v>0.1827</v>
      </c>
      <c r="I56">
        <f t="shared" si="3"/>
        <v>1.1599999999999999E-2</v>
      </c>
      <c r="K56">
        <v>0.10390000000000001</v>
      </c>
      <c r="L56">
        <v>0.1002</v>
      </c>
      <c r="M56">
        <f t="shared" si="4"/>
        <v>0.10205</v>
      </c>
      <c r="N56">
        <f t="shared" si="5"/>
        <v>3.7000000000000088E-3</v>
      </c>
      <c r="P56">
        <v>6.5500000000000003E-2</v>
      </c>
      <c r="Q56">
        <v>6.2399999999999997E-2</v>
      </c>
      <c r="R56">
        <f t="shared" si="6"/>
        <v>6.3950000000000007E-2</v>
      </c>
      <c r="S56">
        <f t="shared" si="7"/>
        <v>3.1000000000000055E-3</v>
      </c>
      <c r="U56">
        <v>0.22750000000000001</v>
      </c>
      <c r="V56">
        <v>0.23810000000000001</v>
      </c>
      <c r="W56">
        <f t="shared" si="8"/>
        <v>0.23280000000000001</v>
      </c>
      <c r="X56">
        <f t="shared" si="9"/>
        <v>-1.0599999999999998E-2</v>
      </c>
    </row>
    <row r="57" spans="1:24" x14ac:dyDescent="0.35">
      <c r="A57">
        <v>0.22289999999999999</v>
      </c>
      <c r="B57">
        <v>0.2379</v>
      </c>
      <c r="C57">
        <f t="shared" si="0"/>
        <v>0.23039999999999999</v>
      </c>
      <c r="D57">
        <f t="shared" si="1"/>
        <v>-1.5000000000000013E-2</v>
      </c>
      <c r="F57">
        <v>0.1865</v>
      </c>
      <c r="G57">
        <v>0.1774</v>
      </c>
      <c r="H57">
        <f t="shared" si="2"/>
        <v>0.18195</v>
      </c>
      <c r="I57">
        <f t="shared" si="3"/>
        <v>9.099999999999997E-3</v>
      </c>
      <c r="K57">
        <v>9.4700000000000006E-2</v>
      </c>
      <c r="L57">
        <v>0.10050000000000001</v>
      </c>
      <c r="M57">
        <f t="shared" si="4"/>
        <v>9.7600000000000006E-2</v>
      </c>
      <c r="N57">
        <f t="shared" si="5"/>
        <v>-5.7999999999999996E-3</v>
      </c>
      <c r="P57">
        <v>6.4500000000000002E-2</v>
      </c>
      <c r="Q57">
        <v>6.2799999999999995E-2</v>
      </c>
      <c r="R57">
        <f t="shared" si="6"/>
        <v>6.3649999999999998E-2</v>
      </c>
      <c r="S57">
        <f t="shared" si="7"/>
        <v>1.7000000000000071E-3</v>
      </c>
      <c r="U57">
        <v>0.22289999999999999</v>
      </c>
      <c r="V57">
        <v>0.2379</v>
      </c>
      <c r="W57">
        <f t="shared" si="8"/>
        <v>0.23039999999999999</v>
      </c>
      <c r="X57">
        <f t="shared" si="9"/>
        <v>-1.5000000000000013E-2</v>
      </c>
    </row>
    <row r="58" spans="1:24" x14ac:dyDescent="0.35">
      <c r="A58">
        <v>0.2288</v>
      </c>
      <c r="B58">
        <v>0.23599999999999999</v>
      </c>
      <c r="C58">
        <f t="shared" si="0"/>
        <v>0.2324</v>
      </c>
      <c r="D58">
        <f t="shared" si="1"/>
        <v>-7.1999999999999842E-3</v>
      </c>
      <c r="F58">
        <v>0.19040000000000001</v>
      </c>
      <c r="G58">
        <v>0.1757</v>
      </c>
      <c r="H58">
        <f t="shared" si="2"/>
        <v>0.18304999999999999</v>
      </c>
      <c r="I58">
        <f t="shared" si="3"/>
        <v>1.4700000000000019E-2</v>
      </c>
      <c r="K58">
        <v>0.1037</v>
      </c>
      <c r="L58">
        <v>9.9400000000000002E-2</v>
      </c>
      <c r="M58">
        <f t="shared" si="4"/>
        <v>0.10155</v>
      </c>
      <c r="N58">
        <f t="shared" si="5"/>
        <v>4.2999999999999983E-3</v>
      </c>
      <c r="P58">
        <v>6.4899999999999999E-2</v>
      </c>
      <c r="Q58">
        <v>6.1899999999999997E-2</v>
      </c>
      <c r="R58">
        <f t="shared" si="6"/>
        <v>6.3399999999999998E-2</v>
      </c>
      <c r="S58">
        <f t="shared" si="7"/>
        <v>3.0000000000000027E-3</v>
      </c>
      <c r="U58">
        <v>0.2288</v>
      </c>
      <c r="V58">
        <v>0.23599999999999999</v>
      </c>
      <c r="W58">
        <f t="shared" si="8"/>
        <v>0.2324</v>
      </c>
      <c r="X58">
        <f t="shared" si="9"/>
        <v>-7.1999999999999842E-3</v>
      </c>
    </row>
    <row r="59" spans="1:24" x14ac:dyDescent="0.35">
      <c r="A59">
        <v>0.23150000000000001</v>
      </c>
      <c r="B59">
        <v>0.24179999999999999</v>
      </c>
      <c r="C59">
        <f t="shared" si="0"/>
        <v>0.23665</v>
      </c>
      <c r="D59">
        <f t="shared" si="1"/>
        <v>-1.0299999999999976E-2</v>
      </c>
      <c r="F59">
        <v>0.192</v>
      </c>
      <c r="G59">
        <v>0.18029999999999999</v>
      </c>
      <c r="H59">
        <f t="shared" si="2"/>
        <v>0.18614999999999998</v>
      </c>
      <c r="I59">
        <f t="shared" si="3"/>
        <v>1.1700000000000016E-2</v>
      </c>
      <c r="K59">
        <v>0.1037</v>
      </c>
      <c r="L59">
        <v>0.1026</v>
      </c>
      <c r="M59">
        <f t="shared" si="4"/>
        <v>0.10314999999999999</v>
      </c>
      <c r="N59">
        <f t="shared" si="5"/>
        <v>1.1000000000000038E-3</v>
      </c>
      <c r="P59">
        <v>6.5500000000000003E-2</v>
      </c>
      <c r="Q59">
        <v>6.3700000000000007E-2</v>
      </c>
      <c r="R59">
        <f t="shared" si="6"/>
        <v>6.4600000000000005E-2</v>
      </c>
      <c r="S59">
        <f t="shared" si="7"/>
        <v>1.799999999999996E-3</v>
      </c>
      <c r="U59">
        <v>0.23150000000000001</v>
      </c>
      <c r="V59">
        <v>0.24179999999999999</v>
      </c>
      <c r="W59">
        <f t="shared" si="8"/>
        <v>0.23665</v>
      </c>
      <c r="X59">
        <f t="shared" si="9"/>
        <v>-1.0299999999999976E-2</v>
      </c>
    </row>
    <row r="60" spans="1:24" x14ac:dyDescent="0.35">
      <c r="A60">
        <v>0.2296</v>
      </c>
      <c r="B60">
        <v>0.23799999999999999</v>
      </c>
      <c r="C60">
        <f t="shared" si="0"/>
        <v>0.23380000000000001</v>
      </c>
      <c r="D60">
        <f t="shared" si="1"/>
        <v>-8.3999999999999908E-3</v>
      </c>
      <c r="F60">
        <v>0.1915</v>
      </c>
      <c r="G60">
        <v>0.17749999999999999</v>
      </c>
      <c r="H60">
        <f t="shared" si="2"/>
        <v>0.1845</v>
      </c>
      <c r="I60">
        <f t="shared" si="3"/>
        <v>1.4000000000000012E-2</v>
      </c>
      <c r="K60">
        <v>0.1022</v>
      </c>
      <c r="L60">
        <v>0.10059999999999999</v>
      </c>
      <c r="M60">
        <f t="shared" si="4"/>
        <v>0.10139999999999999</v>
      </c>
      <c r="N60">
        <f t="shared" si="5"/>
        <v>1.6000000000000042E-3</v>
      </c>
      <c r="P60">
        <v>6.5699999999999995E-2</v>
      </c>
      <c r="Q60">
        <v>6.2399999999999997E-2</v>
      </c>
      <c r="R60">
        <f t="shared" si="6"/>
        <v>6.4049999999999996E-2</v>
      </c>
      <c r="S60">
        <f t="shared" si="7"/>
        <v>3.2999999999999974E-3</v>
      </c>
      <c r="U60">
        <v>0.2296</v>
      </c>
      <c r="V60">
        <v>0.23799999999999999</v>
      </c>
      <c r="W60">
        <f t="shared" si="8"/>
        <v>0.23380000000000001</v>
      </c>
      <c r="X60">
        <f t="shared" si="9"/>
        <v>-8.3999999999999908E-3</v>
      </c>
    </row>
    <row r="61" spans="1:24" ht="15" thickBot="1" x14ac:dyDescent="0.4">
      <c r="A61" s="2">
        <v>0.23810000000000001</v>
      </c>
      <c r="B61" s="2">
        <v>0.248</v>
      </c>
      <c r="C61">
        <f t="shared" si="0"/>
        <v>0.24304999999999999</v>
      </c>
      <c r="D61">
        <f t="shared" si="1"/>
        <v>-9.8999999999999921E-3</v>
      </c>
      <c r="F61" s="2">
        <v>0.19869999999999999</v>
      </c>
      <c r="G61" s="2">
        <v>0.18490000000000001</v>
      </c>
      <c r="H61">
        <f t="shared" si="2"/>
        <v>0.1918</v>
      </c>
      <c r="I61">
        <f t="shared" si="3"/>
        <v>1.3799999999999979E-2</v>
      </c>
      <c r="K61" s="2">
        <v>0.107</v>
      </c>
      <c r="L61" s="2">
        <v>0.10539999999999999</v>
      </c>
      <c r="M61">
        <f t="shared" si="4"/>
        <v>0.10619999999999999</v>
      </c>
      <c r="N61">
        <f t="shared" si="5"/>
        <v>1.6000000000000042E-3</v>
      </c>
      <c r="P61" s="2">
        <v>6.8900000000000003E-2</v>
      </c>
      <c r="Q61" s="2">
        <v>6.5299999999999997E-2</v>
      </c>
      <c r="R61">
        <f t="shared" si="6"/>
        <v>6.7099999999999993E-2</v>
      </c>
      <c r="S61">
        <f t="shared" si="7"/>
        <v>3.600000000000006E-3</v>
      </c>
      <c r="U61" s="2">
        <v>0.23810000000000001</v>
      </c>
      <c r="V61" s="2">
        <v>0.248</v>
      </c>
      <c r="W61">
        <f t="shared" si="8"/>
        <v>0.24304999999999999</v>
      </c>
      <c r="X61">
        <f t="shared" si="9"/>
        <v>-9.8999999999999921E-3</v>
      </c>
    </row>
    <row r="62" spans="1:24" x14ac:dyDescent="0.35">
      <c r="A62">
        <v>3.3599999999999998E-2</v>
      </c>
      <c r="B62">
        <v>3.0499999999999999E-2</v>
      </c>
      <c r="C62">
        <f t="shared" si="0"/>
        <v>3.2049999999999995E-2</v>
      </c>
      <c r="D62">
        <f t="shared" si="1"/>
        <v>3.0999999999999986E-3</v>
      </c>
      <c r="F62">
        <v>2.2700000000000001E-2</v>
      </c>
      <c r="G62">
        <v>2.24E-2</v>
      </c>
      <c r="H62">
        <f t="shared" si="2"/>
        <v>2.2550000000000001E-2</v>
      </c>
      <c r="I62">
        <f t="shared" si="3"/>
        <v>3.0000000000000165E-4</v>
      </c>
      <c r="K62">
        <v>1.44E-2</v>
      </c>
      <c r="L62">
        <v>1.5299999999999999E-2</v>
      </c>
      <c r="M62">
        <f t="shared" si="4"/>
        <v>1.4849999999999999E-2</v>
      </c>
      <c r="N62">
        <f t="shared" si="5"/>
        <v>-8.9999999999999976E-4</v>
      </c>
      <c r="P62">
        <v>1.14E-2</v>
      </c>
      <c r="Q62">
        <v>1.61E-2</v>
      </c>
      <c r="R62">
        <f t="shared" si="6"/>
        <v>1.375E-2</v>
      </c>
      <c r="S62">
        <f t="shared" si="7"/>
        <v>-4.6999999999999993E-3</v>
      </c>
      <c r="U62">
        <v>3.3599999999999998E-2</v>
      </c>
      <c r="V62">
        <v>3.0499999999999999E-2</v>
      </c>
      <c r="W62">
        <f t="shared" si="8"/>
        <v>3.2049999999999995E-2</v>
      </c>
      <c r="X62">
        <f t="shared" si="9"/>
        <v>3.0999999999999986E-3</v>
      </c>
    </row>
    <row r="63" spans="1:24" x14ac:dyDescent="0.35">
      <c r="A63">
        <v>3.27E-2</v>
      </c>
      <c r="B63">
        <v>2.8899999999999999E-2</v>
      </c>
      <c r="C63">
        <f t="shared" si="0"/>
        <v>3.0800000000000001E-2</v>
      </c>
      <c r="D63">
        <f t="shared" si="1"/>
        <v>3.8000000000000013E-3</v>
      </c>
      <c r="F63">
        <v>2.3400000000000001E-2</v>
      </c>
      <c r="G63">
        <v>2.1700000000000001E-2</v>
      </c>
      <c r="H63">
        <f t="shared" si="2"/>
        <v>2.2550000000000001E-2</v>
      </c>
      <c r="I63">
        <f t="shared" si="3"/>
        <v>1.7000000000000001E-3</v>
      </c>
      <c r="K63">
        <v>1.4500000000000001E-2</v>
      </c>
      <c r="L63">
        <v>1.3899999999999999E-2</v>
      </c>
      <c r="M63">
        <f t="shared" si="4"/>
        <v>1.4200000000000001E-2</v>
      </c>
      <c r="N63">
        <f t="shared" si="5"/>
        <v>6.0000000000000157E-4</v>
      </c>
      <c r="P63">
        <v>1.24E-2</v>
      </c>
      <c r="Q63">
        <v>1.4800000000000001E-2</v>
      </c>
      <c r="R63">
        <f t="shared" si="6"/>
        <v>1.3600000000000001E-2</v>
      </c>
      <c r="S63">
        <f t="shared" si="7"/>
        <v>-2.4000000000000011E-3</v>
      </c>
      <c r="U63">
        <v>3.27E-2</v>
      </c>
      <c r="V63">
        <v>2.8899999999999999E-2</v>
      </c>
      <c r="W63">
        <f t="shared" si="8"/>
        <v>3.0800000000000001E-2</v>
      </c>
      <c r="X63">
        <f t="shared" si="9"/>
        <v>3.8000000000000013E-3</v>
      </c>
    </row>
    <row r="64" spans="1:24" x14ac:dyDescent="0.35">
      <c r="A64">
        <v>3.2300000000000002E-2</v>
      </c>
      <c r="B64">
        <v>2.7199999999999998E-2</v>
      </c>
      <c r="C64">
        <f t="shared" si="0"/>
        <v>2.9749999999999999E-2</v>
      </c>
      <c r="D64">
        <f t="shared" si="1"/>
        <v>5.1000000000000038E-3</v>
      </c>
      <c r="F64">
        <v>2.2800000000000001E-2</v>
      </c>
      <c r="G64">
        <v>2.06E-2</v>
      </c>
      <c r="H64">
        <f t="shared" si="2"/>
        <v>2.1700000000000001E-2</v>
      </c>
      <c r="I64">
        <f t="shared" si="3"/>
        <v>2.2000000000000006E-3</v>
      </c>
      <c r="K64">
        <v>1.47E-2</v>
      </c>
      <c r="L64">
        <v>1.3899999999999999E-2</v>
      </c>
      <c r="M64">
        <f t="shared" si="4"/>
        <v>1.43E-2</v>
      </c>
      <c r="N64">
        <f t="shared" si="5"/>
        <v>8.0000000000000036E-4</v>
      </c>
      <c r="P64">
        <v>1.26E-2</v>
      </c>
      <c r="Q64">
        <v>1.4200000000000001E-2</v>
      </c>
      <c r="R64">
        <f t="shared" si="6"/>
        <v>1.34E-2</v>
      </c>
      <c r="S64">
        <f t="shared" si="7"/>
        <v>-1.6000000000000007E-3</v>
      </c>
      <c r="U64">
        <v>3.2300000000000002E-2</v>
      </c>
      <c r="V64">
        <v>2.7199999999999998E-2</v>
      </c>
      <c r="W64">
        <f t="shared" si="8"/>
        <v>2.9749999999999999E-2</v>
      </c>
      <c r="X64">
        <f t="shared" si="9"/>
        <v>5.1000000000000038E-3</v>
      </c>
    </row>
    <row r="65" spans="1:24" x14ac:dyDescent="0.35">
      <c r="A65">
        <v>3.1600000000000003E-2</v>
      </c>
      <c r="B65">
        <v>2.6700000000000002E-2</v>
      </c>
      <c r="C65">
        <f t="shared" si="0"/>
        <v>2.9150000000000002E-2</v>
      </c>
      <c r="D65">
        <f t="shared" si="1"/>
        <v>4.9000000000000016E-3</v>
      </c>
      <c r="F65">
        <v>2.23E-2</v>
      </c>
      <c r="G65">
        <v>2.0199999999999999E-2</v>
      </c>
      <c r="H65">
        <f t="shared" si="2"/>
        <v>2.1249999999999998E-2</v>
      </c>
      <c r="I65">
        <f t="shared" si="3"/>
        <v>2.1000000000000012E-3</v>
      </c>
      <c r="K65">
        <v>1.4E-2</v>
      </c>
      <c r="L65">
        <v>1.37E-2</v>
      </c>
      <c r="M65">
        <f t="shared" si="4"/>
        <v>1.3850000000000001E-2</v>
      </c>
      <c r="N65">
        <f t="shared" si="5"/>
        <v>2.9999999999999992E-4</v>
      </c>
      <c r="P65">
        <v>1.1900000000000001E-2</v>
      </c>
      <c r="Q65">
        <v>1.46E-2</v>
      </c>
      <c r="R65">
        <f t="shared" si="6"/>
        <v>1.3250000000000001E-2</v>
      </c>
      <c r="S65">
        <f t="shared" si="7"/>
        <v>-2.6999999999999993E-3</v>
      </c>
      <c r="U65">
        <v>3.1600000000000003E-2</v>
      </c>
      <c r="V65">
        <v>2.6700000000000002E-2</v>
      </c>
      <c r="W65">
        <f t="shared" si="8"/>
        <v>2.9150000000000002E-2</v>
      </c>
      <c r="X65">
        <f t="shared" si="9"/>
        <v>4.9000000000000016E-3</v>
      </c>
    </row>
    <row r="66" spans="1:24" x14ac:dyDescent="0.35">
      <c r="A66">
        <v>3.0200000000000001E-2</v>
      </c>
      <c r="B66">
        <v>2.6700000000000002E-2</v>
      </c>
      <c r="C66">
        <f t="shared" si="0"/>
        <v>2.8450000000000003E-2</v>
      </c>
      <c r="D66">
        <f t="shared" si="1"/>
        <v>3.4999999999999996E-3</v>
      </c>
      <c r="F66">
        <v>2.1100000000000001E-2</v>
      </c>
      <c r="G66">
        <v>0.02</v>
      </c>
      <c r="H66">
        <f t="shared" si="2"/>
        <v>2.0549999999999999E-2</v>
      </c>
      <c r="I66">
        <f t="shared" si="3"/>
        <v>1.1000000000000003E-3</v>
      </c>
      <c r="K66">
        <v>1.35E-2</v>
      </c>
      <c r="L66">
        <v>1.4E-2</v>
      </c>
      <c r="M66">
        <f t="shared" si="4"/>
        <v>1.375E-2</v>
      </c>
      <c r="N66">
        <f t="shared" si="5"/>
        <v>-5.0000000000000044E-4</v>
      </c>
      <c r="P66">
        <v>1.09E-2</v>
      </c>
      <c r="Q66">
        <v>1.44E-2</v>
      </c>
      <c r="R66">
        <f t="shared" si="6"/>
        <v>1.265E-2</v>
      </c>
      <c r="S66">
        <f t="shared" si="7"/>
        <v>-3.4999999999999996E-3</v>
      </c>
      <c r="U66">
        <v>3.0200000000000001E-2</v>
      </c>
      <c r="V66">
        <v>2.6700000000000002E-2</v>
      </c>
      <c r="W66">
        <f t="shared" si="8"/>
        <v>2.8450000000000003E-2</v>
      </c>
      <c r="X66">
        <f t="shared" si="9"/>
        <v>3.4999999999999996E-3</v>
      </c>
    </row>
    <row r="67" spans="1:24" x14ac:dyDescent="0.35">
      <c r="A67">
        <v>2.9100000000000001E-2</v>
      </c>
      <c r="B67">
        <v>2.7799999999999998E-2</v>
      </c>
      <c r="C67">
        <f t="shared" ref="C67:C130" si="10">(A67+B67)/2</f>
        <v>2.845E-2</v>
      </c>
      <c r="D67">
        <f t="shared" ref="D67:D130" si="11">A67-B67</f>
        <v>1.3000000000000025E-3</v>
      </c>
      <c r="F67">
        <v>2.1100000000000001E-2</v>
      </c>
      <c r="G67">
        <v>2.18E-2</v>
      </c>
      <c r="H67">
        <f t="shared" ref="H67:H130" si="12">(F67+G67)/2</f>
        <v>2.145E-2</v>
      </c>
      <c r="I67">
        <f t="shared" ref="I67:I130" si="13">F67-G67</f>
        <v>-6.9999999999999923E-4</v>
      </c>
      <c r="K67">
        <v>1.4E-2</v>
      </c>
      <c r="L67">
        <v>1.4200000000000001E-2</v>
      </c>
      <c r="M67">
        <f t="shared" ref="M67:M130" si="14">(K67+L67)/2</f>
        <v>1.4100000000000001E-2</v>
      </c>
      <c r="N67">
        <f t="shared" ref="N67:N130" si="15">K67-L67</f>
        <v>-2.0000000000000052E-4</v>
      </c>
      <c r="P67">
        <v>1.24E-2</v>
      </c>
      <c r="Q67">
        <v>1.46E-2</v>
      </c>
      <c r="R67">
        <f t="shared" ref="R67:R130" si="16">(P67+Q67)/2</f>
        <v>1.35E-2</v>
      </c>
      <c r="S67">
        <f t="shared" ref="S67:S130" si="17">P67-Q67</f>
        <v>-2.2000000000000006E-3</v>
      </c>
      <c r="U67">
        <v>2.9100000000000001E-2</v>
      </c>
      <c r="V67">
        <v>2.7799999999999998E-2</v>
      </c>
      <c r="W67">
        <f t="shared" ref="W67:W130" si="18">(U67+V67)/2</f>
        <v>2.845E-2</v>
      </c>
      <c r="X67">
        <f t="shared" ref="X67:X130" si="19">U67-V67</f>
        <v>1.3000000000000025E-3</v>
      </c>
    </row>
    <row r="68" spans="1:24" x14ac:dyDescent="0.35">
      <c r="A68">
        <v>3.0599999999999999E-2</v>
      </c>
      <c r="B68">
        <v>2.7699999999999999E-2</v>
      </c>
      <c r="C68">
        <f t="shared" si="10"/>
        <v>2.9149999999999999E-2</v>
      </c>
      <c r="D68">
        <f t="shared" si="11"/>
        <v>2.8999999999999998E-3</v>
      </c>
      <c r="F68">
        <v>2.1600000000000001E-2</v>
      </c>
      <c r="G68">
        <v>2.0500000000000001E-2</v>
      </c>
      <c r="H68">
        <f t="shared" si="12"/>
        <v>2.1049999999999999E-2</v>
      </c>
      <c r="I68">
        <f t="shared" si="13"/>
        <v>1.1000000000000003E-3</v>
      </c>
      <c r="K68">
        <v>1.41E-2</v>
      </c>
      <c r="L68">
        <v>1.37E-2</v>
      </c>
      <c r="M68">
        <f t="shared" si="14"/>
        <v>1.3899999999999999E-2</v>
      </c>
      <c r="N68">
        <f t="shared" si="15"/>
        <v>3.9999999999999931E-4</v>
      </c>
      <c r="P68">
        <v>1.2800000000000001E-2</v>
      </c>
      <c r="Q68">
        <v>1.3599999999999999E-2</v>
      </c>
      <c r="R68">
        <f t="shared" si="16"/>
        <v>1.32E-2</v>
      </c>
      <c r="S68">
        <f t="shared" si="17"/>
        <v>-7.9999999999999863E-4</v>
      </c>
      <c r="U68">
        <v>3.0599999999999999E-2</v>
      </c>
      <c r="V68">
        <v>2.7699999999999999E-2</v>
      </c>
      <c r="W68">
        <f t="shared" si="18"/>
        <v>2.9149999999999999E-2</v>
      </c>
      <c r="X68">
        <f t="shared" si="19"/>
        <v>2.8999999999999998E-3</v>
      </c>
    </row>
    <row r="69" spans="1:24" x14ac:dyDescent="0.35">
      <c r="A69">
        <v>2.7400000000000001E-2</v>
      </c>
      <c r="B69">
        <v>2.6800000000000001E-2</v>
      </c>
      <c r="C69">
        <f t="shared" si="10"/>
        <v>2.7099999999999999E-2</v>
      </c>
      <c r="D69">
        <f t="shared" si="11"/>
        <v>5.9999999999999984E-4</v>
      </c>
      <c r="F69">
        <v>1.9699999999999999E-2</v>
      </c>
      <c r="G69">
        <v>2.0799999999999999E-2</v>
      </c>
      <c r="H69">
        <f t="shared" si="12"/>
        <v>2.0249999999999997E-2</v>
      </c>
      <c r="I69">
        <f t="shared" si="13"/>
        <v>-1.1000000000000003E-3</v>
      </c>
      <c r="K69">
        <v>1.34E-2</v>
      </c>
      <c r="L69">
        <v>1.3599999999999999E-2</v>
      </c>
      <c r="M69">
        <f t="shared" si="14"/>
        <v>1.35E-2</v>
      </c>
      <c r="N69">
        <f t="shared" si="15"/>
        <v>-1.9999999999999879E-4</v>
      </c>
      <c r="P69">
        <v>1.18E-2</v>
      </c>
      <c r="Q69">
        <v>1.4E-2</v>
      </c>
      <c r="R69">
        <f t="shared" si="16"/>
        <v>1.29E-2</v>
      </c>
      <c r="S69">
        <f t="shared" si="17"/>
        <v>-2.2000000000000006E-3</v>
      </c>
      <c r="U69">
        <v>2.7400000000000001E-2</v>
      </c>
      <c r="V69">
        <v>2.6800000000000001E-2</v>
      </c>
      <c r="W69">
        <f t="shared" si="18"/>
        <v>2.7099999999999999E-2</v>
      </c>
      <c r="X69">
        <f t="shared" si="19"/>
        <v>5.9999999999999984E-4</v>
      </c>
    </row>
    <row r="70" spans="1:24" x14ac:dyDescent="0.35">
      <c r="A70">
        <v>2.7E-2</v>
      </c>
      <c r="B70">
        <v>2.7199999999999998E-2</v>
      </c>
      <c r="C70">
        <f t="shared" si="10"/>
        <v>2.7099999999999999E-2</v>
      </c>
      <c r="D70">
        <f t="shared" si="11"/>
        <v>-1.9999999999999879E-4</v>
      </c>
      <c r="F70">
        <v>2.0500000000000001E-2</v>
      </c>
      <c r="G70">
        <v>2.0500000000000001E-2</v>
      </c>
      <c r="H70">
        <f t="shared" si="12"/>
        <v>2.0500000000000001E-2</v>
      </c>
      <c r="I70">
        <f t="shared" si="13"/>
        <v>0</v>
      </c>
      <c r="K70">
        <v>1.3899999999999999E-2</v>
      </c>
      <c r="L70">
        <v>1.37E-2</v>
      </c>
      <c r="M70">
        <f t="shared" si="14"/>
        <v>1.38E-2</v>
      </c>
      <c r="N70">
        <f t="shared" si="15"/>
        <v>1.9999999999999879E-4</v>
      </c>
      <c r="P70">
        <v>1.2999999999999999E-2</v>
      </c>
      <c r="Q70">
        <v>1.32E-2</v>
      </c>
      <c r="R70">
        <f t="shared" si="16"/>
        <v>1.3100000000000001E-2</v>
      </c>
      <c r="S70">
        <f t="shared" si="17"/>
        <v>-2.0000000000000052E-4</v>
      </c>
      <c r="U70">
        <v>2.7E-2</v>
      </c>
      <c r="V70">
        <v>2.7199999999999998E-2</v>
      </c>
      <c r="W70">
        <f t="shared" si="18"/>
        <v>2.7099999999999999E-2</v>
      </c>
      <c r="X70">
        <f t="shared" si="19"/>
        <v>-1.9999999999999879E-4</v>
      </c>
    </row>
    <row r="71" spans="1:24" x14ac:dyDescent="0.35">
      <c r="A71">
        <v>2.4299999999999999E-2</v>
      </c>
      <c r="B71">
        <v>2.8400000000000002E-2</v>
      </c>
      <c r="C71">
        <f t="shared" si="10"/>
        <v>2.6349999999999998E-2</v>
      </c>
      <c r="D71">
        <f t="shared" si="11"/>
        <v>-4.1000000000000029E-3</v>
      </c>
      <c r="F71">
        <v>1.78E-2</v>
      </c>
      <c r="G71">
        <v>2.23E-2</v>
      </c>
      <c r="H71">
        <f t="shared" si="12"/>
        <v>2.0049999999999998E-2</v>
      </c>
      <c r="I71">
        <f t="shared" si="13"/>
        <v>-4.5000000000000005E-3</v>
      </c>
      <c r="K71">
        <v>1.29E-2</v>
      </c>
      <c r="L71">
        <v>1.4999999999999999E-2</v>
      </c>
      <c r="M71">
        <f t="shared" si="14"/>
        <v>1.3950000000000001E-2</v>
      </c>
      <c r="N71">
        <f t="shared" si="15"/>
        <v>-2.0999999999999994E-3</v>
      </c>
      <c r="P71">
        <v>1.2E-2</v>
      </c>
      <c r="Q71">
        <v>1.4800000000000001E-2</v>
      </c>
      <c r="R71">
        <f t="shared" si="16"/>
        <v>1.34E-2</v>
      </c>
      <c r="S71">
        <f t="shared" si="17"/>
        <v>-2.8000000000000004E-3</v>
      </c>
      <c r="U71">
        <v>2.4299999999999999E-2</v>
      </c>
      <c r="V71">
        <v>2.8400000000000002E-2</v>
      </c>
      <c r="W71">
        <f t="shared" si="18"/>
        <v>2.6349999999999998E-2</v>
      </c>
      <c r="X71">
        <f t="shared" si="19"/>
        <v>-4.1000000000000029E-3</v>
      </c>
    </row>
    <row r="72" spans="1:24" x14ac:dyDescent="0.35">
      <c r="A72">
        <v>2.5600000000000001E-2</v>
      </c>
      <c r="B72">
        <v>2.8000000000000001E-2</v>
      </c>
      <c r="C72">
        <f t="shared" si="10"/>
        <v>2.6800000000000001E-2</v>
      </c>
      <c r="D72">
        <f t="shared" si="11"/>
        <v>-2.3999999999999994E-3</v>
      </c>
      <c r="F72">
        <v>1.9099999999999999E-2</v>
      </c>
      <c r="G72">
        <v>2.1700000000000001E-2</v>
      </c>
      <c r="H72">
        <f t="shared" si="12"/>
        <v>2.0400000000000001E-2</v>
      </c>
      <c r="I72">
        <f t="shared" si="13"/>
        <v>-2.6000000000000016E-3</v>
      </c>
      <c r="K72">
        <v>1.35E-2</v>
      </c>
      <c r="L72">
        <v>1.3899999999999999E-2</v>
      </c>
      <c r="M72">
        <f t="shared" si="14"/>
        <v>1.37E-2</v>
      </c>
      <c r="N72">
        <f t="shared" si="15"/>
        <v>-3.9999999999999931E-4</v>
      </c>
      <c r="P72">
        <v>1.1299999999999999E-2</v>
      </c>
      <c r="Q72">
        <v>1.43E-2</v>
      </c>
      <c r="R72">
        <f t="shared" si="16"/>
        <v>1.2799999999999999E-2</v>
      </c>
      <c r="S72">
        <f t="shared" si="17"/>
        <v>-3.0000000000000009E-3</v>
      </c>
      <c r="U72">
        <v>2.5600000000000001E-2</v>
      </c>
      <c r="V72">
        <v>2.8000000000000001E-2</v>
      </c>
      <c r="W72">
        <f t="shared" si="18"/>
        <v>2.6800000000000001E-2</v>
      </c>
      <c r="X72">
        <f t="shared" si="19"/>
        <v>-2.3999999999999994E-3</v>
      </c>
    </row>
    <row r="73" spans="1:24" x14ac:dyDescent="0.35">
      <c r="A73">
        <v>2.46E-2</v>
      </c>
      <c r="B73">
        <v>2.8799999999999999E-2</v>
      </c>
      <c r="C73">
        <f t="shared" si="10"/>
        <v>2.6700000000000002E-2</v>
      </c>
      <c r="D73">
        <f t="shared" si="11"/>
        <v>-4.1999999999999989E-3</v>
      </c>
      <c r="F73">
        <v>1.95E-2</v>
      </c>
      <c r="G73">
        <v>2.2200000000000001E-2</v>
      </c>
      <c r="H73">
        <f t="shared" si="12"/>
        <v>2.085E-2</v>
      </c>
      <c r="I73">
        <f t="shared" si="13"/>
        <v>-2.700000000000001E-3</v>
      </c>
      <c r="K73">
        <v>1.44E-2</v>
      </c>
      <c r="L73">
        <v>1.46E-2</v>
      </c>
      <c r="M73">
        <f t="shared" si="14"/>
        <v>1.4499999999999999E-2</v>
      </c>
      <c r="N73">
        <f t="shared" si="15"/>
        <v>-2.0000000000000052E-4</v>
      </c>
      <c r="P73">
        <v>1.29E-2</v>
      </c>
      <c r="Q73">
        <v>1.43E-2</v>
      </c>
      <c r="R73">
        <f t="shared" si="16"/>
        <v>1.3600000000000001E-2</v>
      </c>
      <c r="S73">
        <f t="shared" si="17"/>
        <v>-1.4000000000000002E-3</v>
      </c>
      <c r="U73">
        <v>2.46E-2</v>
      </c>
      <c r="V73">
        <v>2.8799999999999999E-2</v>
      </c>
      <c r="W73">
        <f t="shared" si="18"/>
        <v>2.6700000000000002E-2</v>
      </c>
      <c r="X73">
        <f t="shared" si="19"/>
        <v>-4.1999999999999989E-3</v>
      </c>
    </row>
    <row r="74" spans="1:24" x14ac:dyDescent="0.35">
      <c r="A74">
        <v>2.3400000000000001E-2</v>
      </c>
      <c r="B74">
        <v>2.86E-2</v>
      </c>
      <c r="C74">
        <f t="shared" si="10"/>
        <v>2.6000000000000002E-2</v>
      </c>
      <c r="D74">
        <f t="shared" si="11"/>
        <v>-5.1999999999999998E-3</v>
      </c>
      <c r="F74">
        <v>1.78E-2</v>
      </c>
      <c r="G74">
        <v>2.2200000000000001E-2</v>
      </c>
      <c r="H74">
        <f t="shared" si="12"/>
        <v>0.02</v>
      </c>
      <c r="I74">
        <f t="shared" si="13"/>
        <v>-4.4000000000000011E-3</v>
      </c>
      <c r="K74">
        <v>1.3299999999999999E-2</v>
      </c>
      <c r="L74">
        <v>1.46E-2</v>
      </c>
      <c r="M74">
        <f t="shared" si="14"/>
        <v>1.3950000000000001E-2</v>
      </c>
      <c r="N74">
        <f t="shared" si="15"/>
        <v>-1.3000000000000008E-3</v>
      </c>
      <c r="P74">
        <v>1.2500000000000001E-2</v>
      </c>
      <c r="Q74">
        <v>1.43E-2</v>
      </c>
      <c r="R74">
        <f t="shared" si="16"/>
        <v>1.34E-2</v>
      </c>
      <c r="S74">
        <f t="shared" si="17"/>
        <v>-1.7999999999999995E-3</v>
      </c>
      <c r="U74">
        <v>2.3400000000000001E-2</v>
      </c>
      <c r="V74">
        <v>2.86E-2</v>
      </c>
      <c r="W74">
        <f t="shared" si="18"/>
        <v>2.6000000000000002E-2</v>
      </c>
      <c r="X74">
        <f t="shared" si="19"/>
        <v>-5.1999999999999998E-3</v>
      </c>
    </row>
    <row r="75" spans="1:24" ht="15" thickBot="1" x14ac:dyDescent="0.4">
      <c r="A75" s="2">
        <v>2.06E-2</v>
      </c>
      <c r="B75" s="2">
        <v>2.81E-2</v>
      </c>
      <c r="C75">
        <f t="shared" si="10"/>
        <v>2.435E-2</v>
      </c>
      <c r="D75">
        <f t="shared" si="11"/>
        <v>-7.4999999999999997E-3</v>
      </c>
      <c r="F75" s="2">
        <v>1.7899999999999999E-2</v>
      </c>
      <c r="G75" s="2">
        <v>2.1700000000000001E-2</v>
      </c>
      <c r="H75">
        <f t="shared" si="12"/>
        <v>1.9799999999999998E-2</v>
      </c>
      <c r="I75">
        <f t="shared" si="13"/>
        <v>-3.8000000000000013E-3</v>
      </c>
      <c r="K75" s="2">
        <v>1.21E-2</v>
      </c>
      <c r="L75" s="2">
        <v>1.4E-2</v>
      </c>
      <c r="M75">
        <f t="shared" si="14"/>
        <v>1.3049999999999999E-2</v>
      </c>
      <c r="N75">
        <f t="shared" si="15"/>
        <v>-1.9000000000000006E-3</v>
      </c>
      <c r="P75" s="2">
        <v>1.1599999999999999E-2</v>
      </c>
      <c r="Q75" s="2">
        <v>1.34E-2</v>
      </c>
      <c r="R75">
        <f t="shared" si="16"/>
        <v>1.2500000000000001E-2</v>
      </c>
      <c r="S75">
        <f t="shared" si="17"/>
        <v>-1.8000000000000013E-3</v>
      </c>
      <c r="U75" s="2">
        <v>2.06E-2</v>
      </c>
      <c r="V75" s="2">
        <v>2.81E-2</v>
      </c>
      <c r="W75">
        <f t="shared" si="18"/>
        <v>2.435E-2</v>
      </c>
      <c r="X75">
        <f t="shared" si="19"/>
        <v>-7.4999999999999997E-3</v>
      </c>
    </row>
    <row r="76" spans="1:24" x14ac:dyDescent="0.35">
      <c r="A76">
        <v>3.2399999999999998E-2</v>
      </c>
      <c r="B76">
        <v>3.0499999999999999E-2</v>
      </c>
      <c r="C76">
        <f t="shared" si="10"/>
        <v>3.1449999999999999E-2</v>
      </c>
      <c r="D76">
        <f t="shared" si="11"/>
        <v>1.8999999999999989E-3</v>
      </c>
      <c r="F76">
        <v>1.9099999999999999E-2</v>
      </c>
      <c r="G76">
        <v>2.24E-2</v>
      </c>
      <c r="H76">
        <f t="shared" si="12"/>
        <v>2.0749999999999998E-2</v>
      </c>
      <c r="I76">
        <f t="shared" si="13"/>
        <v>-3.3000000000000008E-3</v>
      </c>
      <c r="K76">
        <v>1.24E-2</v>
      </c>
      <c r="L76">
        <v>1.5299999999999999E-2</v>
      </c>
      <c r="M76">
        <f t="shared" si="14"/>
        <v>1.3849999999999999E-2</v>
      </c>
      <c r="N76">
        <f t="shared" si="15"/>
        <v>-2.8999999999999998E-3</v>
      </c>
      <c r="P76">
        <v>9.2999999999999992E-3</v>
      </c>
      <c r="Q76">
        <v>1.61E-2</v>
      </c>
      <c r="R76">
        <f t="shared" si="16"/>
        <v>1.2699999999999999E-2</v>
      </c>
      <c r="S76">
        <f t="shared" si="17"/>
        <v>-6.8000000000000005E-3</v>
      </c>
      <c r="U76">
        <v>3.2399999999999998E-2</v>
      </c>
      <c r="V76">
        <v>3.0499999999999999E-2</v>
      </c>
      <c r="W76">
        <f t="shared" si="18"/>
        <v>3.1449999999999999E-2</v>
      </c>
      <c r="X76">
        <f t="shared" si="19"/>
        <v>1.8999999999999989E-3</v>
      </c>
    </row>
    <row r="77" spans="1:24" x14ac:dyDescent="0.35">
      <c r="A77">
        <v>3.3399999999999999E-2</v>
      </c>
      <c r="B77">
        <v>2.8899999999999999E-2</v>
      </c>
      <c r="C77">
        <f t="shared" si="10"/>
        <v>3.1149999999999997E-2</v>
      </c>
      <c r="D77">
        <f t="shared" si="11"/>
        <v>4.5000000000000005E-3</v>
      </c>
      <c r="F77">
        <v>1.95E-2</v>
      </c>
      <c r="G77">
        <v>2.1700000000000001E-2</v>
      </c>
      <c r="H77">
        <f t="shared" si="12"/>
        <v>2.06E-2</v>
      </c>
      <c r="I77">
        <f t="shared" si="13"/>
        <v>-2.2000000000000006E-3</v>
      </c>
      <c r="K77">
        <v>1.2699999999999999E-2</v>
      </c>
      <c r="L77">
        <v>1.3899999999999999E-2</v>
      </c>
      <c r="M77">
        <f t="shared" si="14"/>
        <v>1.3299999999999999E-2</v>
      </c>
      <c r="N77">
        <f t="shared" si="15"/>
        <v>-1.1999999999999997E-3</v>
      </c>
      <c r="P77">
        <v>0.01</v>
      </c>
      <c r="Q77">
        <v>1.4800000000000001E-2</v>
      </c>
      <c r="R77">
        <f t="shared" si="16"/>
        <v>1.2400000000000001E-2</v>
      </c>
      <c r="S77">
        <f t="shared" si="17"/>
        <v>-4.8000000000000004E-3</v>
      </c>
      <c r="U77">
        <v>3.3399999999999999E-2</v>
      </c>
      <c r="V77">
        <v>2.8899999999999999E-2</v>
      </c>
      <c r="W77">
        <f t="shared" si="18"/>
        <v>3.1149999999999997E-2</v>
      </c>
      <c r="X77">
        <f t="shared" si="19"/>
        <v>4.5000000000000005E-3</v>
      </c>
    </row>
    <row r="78" spans="1:24" x14ac:dyDescent="0.35">
      <c r="A78">
        <v>3.1199999999999999E-2</v>
      </c>
      <c r="B78">
        <v>2.7199999999999998E-2</v>
      </c>
      <c r="C78">
        <f t="shared" si="10"/>
        <v>2.9199999999999997E-2</v>
      </c>
      <c r="D78">
        <f t="shared" si="11"/>
        <v>4.0000000000000001E-3</v>
      </c>
      <c r="F78">
        <v>1.7500000000000002E-2</v>
      </c>
      <c r="G78">
        <v>2.06E-2</v>
      </c>
      <c r="H78">
        <f t="shared" si="12"/>
        <v>1.9050000000000001E-2</v>
      </c>
      <c r="I78">
        <f t="shared" si="13"/>
        <v>-3.0999999999999986E-3</v>
      </c>
      <c r="K78">
        <v>1.3100000000000001E-2</v>
      </c>
      <c r="L78">
        <v>1.3899999999999999E-2</v>
      </c>
      <c r="M78">
        <f t="shared" si="14"/>
        <v>1.35E-2</v>
      </c>
      <c r="N78">
        <f t="shared" si="15"/>
        <v>-7.9999999999999863E-4</v>
      </c>
      <c r="P78">
        <v>9.5999999999999992E-3</v>
      </c>
      <c r="Q78">
        <v>1.4200000000000001E-2</v>
      </c>
      <c r="R78">
        <f t="shared" si="16"/>
        <v>1.1900000000000001E-2</v>
      </c>
      <c r="S78">
        <f t="shared" si="17"/>
        <v>-4.6000000000000017E-3</v>
      </c>
      <c r="U78">
        <v>3.1199999999999999E-2</v>
      </c>
      <c r="V78">
        <v>2.7199999999999998E-2</v>
      </c>
      <c r="W78">
        <f t="shared" si="18"/>
        <v>2.9199999999999997E-2</v>
      </c>
      <c r="X78">
        <f t="shared" si="19"/>
        <v>4.0000000000000001E-3</v>
      </c>
    </row>
    <row r="79" spans="1:24" x14ac:dyDescent="0.35">
      <c r="A79">
        <v>3.0200000000000001E-2</v>
      </c>
      <c r="B79">
        <v>2.6700000000000002E-2</v>
      </c>
      <c r="C79">
        <f t="shared" si="10"/>
        <v>2.8450000000000003E-2</v>
      </c>
      <c r="D79">
        <f t="shared" si="11"/>
        <v>3.4999999999999996E-3</v>
      </c>
      <c r="F79">
        <v>1.8499999999999999E-2</v>
      </c>
      <c r="G79">
        <v>2.0199999999999999E-2</v>
      </c>
      <c r="H79">
        <f t="shared" si="12"/>
        <v>1.9349999999999999E-2</v>
      </c>
      <c r="I79">
        <f t="shared" si="13"/>
        <v>-1.7000000000000001E-3</v>
      </c>
      <c r="K79">
        <v>1.2500000000000001E-2</v>
      </c>
      <c r="L79">
        <v>1.37E-2</v>
      </c>
      <c r="M79">
        <f t="shared" si="14"/>
        <v>1.3100000000000001E-2</v>
      </c>
      <c r="N79">
        <f t="shared" si="15"/>
        <v>-1.1999999999999997E-3</v>
      </c>
      <c r="P79">
        <v>1.0800000000000001E-2</v>
      </c>
      <c r="Q79">
        <v>1.46E-2</v>
      </c>
      <c r="R79">
        <f t="shared" si="16"/>
        <v>1.2699999999999999E-2</v>
      </c>
      <c r="S79">
        <f t="shared" si="17"/>
        <v>-3.7999999999999996E-3</v>
      </c>
      <c r="U79">
        <v>3.0200000000000001E-2</v>
      </c>
      <c r="V79">
        <v>2.6700000000000002E-2</v>
      </c>
      <c r="W79">
        <f t="shared" si="18"/>
        <v>2.8450000000000003E-2</v>
      </c>
      <c r="X79">
        <f t="shared" si="19"/>
        <v>3.4999999999999996E-3</v>
      </c>
    </row>
    <row r="80" spans="1:24" x14ac:dyDescent="0.35">
      <c r="A80">
        <v>3.0099999999999998E-2</v>
      </c>
      <c r="B80">
        <v>2.6700000000000002E-2</v>
      </c>
      <c r="C80">
        <f t="shared" si="10"/>
        <v>2.8400000000000002E-2</v>
      </c>
      <c r="D80">
        <f t="shared" si="11"/>
        <v>3.3999999999999968E-3</v>
      </c>
      <c r="F80">
        <v>1.77E-2</v>
      </c>
      <c r="G80">
        <v>0.02</v>
      </c>
      <c r="H80">
        <f t="shared" si="12"/>
        <v>1.8849999999999999E-2</v>
      </c>
      <c r="I80">
        <f t="shared" si="13"/>
        <v>-2.3E-3</v>
      </c>
      <c r="K80">
        <v>1.12E-2</v>
      </c>
      <c r="L80">
        <v>1.4E-2</v>
      </c>
      <c r="M80">
        <f t="shared" si="14"/>
        <v>1.26E-2</v>
      </c>
      <c r="N80">
        <f t="shared" si="15"/>
        <v>-2.8000000000000004E-3</v>
      </c>
      <c r="P80">
        <v>8.8000000000000005E-3</v>
      </c>
      <c r="Q80">
        <v>1.44E-2</v>
      </c>
      <c r="R80">
        <f t="shared" si="16"/>
        <v>1.1599999999999999E-2</v>
      </c>
      <c r="S80">
        <f t="shared" si="17"/>
        <v>-5.5999999999999991E-3</v>
      </c>
      <c r="U80">
        <v>3.0099999999999998E-2</v>
      </c>
      <c r="V80">
        <v>2.6700000000000002E-2</v>
      </c>
      <c r="W80">
        <f t="shared" si="18"/>
        <v>2.8400000000000002E-2</v>
      </c>
      <c r="X80">
        <f t="shared" si="19"/>
        <v>3.3999999999999968E-3</v>
      </c>
    </row>
    <row r="81" spans="1:24" x14ac:dyDescent="0.35">
      <c r="A81">
        <v>2.9100000000000001E-2</v>
      </c>
      <c r="B81">
        <v>2.7799999999999998E-2</v>
      </c>
      <c r="C81">
        <f t="shared" si="10"/>
        <v>2.845E-2</v>
      </c>
      <c r="D81">
        <f t="shared" si="11"/>
        <v>1.3000000000000025E-3</v>
      </c>
      <c r="F81">
        <v>1.7600000000000001E-2</v>
      </c>
      <c r="G81">
        <v>2.18E-2</v>
      </c>
      <c r="H81">
        <f t="shared" si="12"/>
        <v>1.9700000000000002E-2</v>
      </c>
      <c r="I81">
        <f t="shared" si="13"/>
        <v>-4.1999999999999989E-3</v>
      </c>
      <c r="K81">
        <v>1.3100000000000001E-2</v>
      </c>
      <c r="L81">
        <v>1.4200000000000001E-2</v>
      </c>
      <c r="M81">
        <f t="shared" si="14"/>
        <v>1.3650000000000001E-2</v>
      </c>
      <c r="N81">
        <f t="shared" si="15"/>
        <v>-1.1000000000000003E-3</v>
      </c>
      <c r="P81">
        <v>9.4000000000000004E-3</v>
      </c>
      <c r="Q81">
        <v>1.46E-2</v>
      </c>
      <c r="R81">
        <f t="shared" si="16"/>
        <v>1.2E-2</v>
      </c>
      <c r="S81">
        <f t="shared" si="17"/>
        <v>-5.1999999999999998E-3</v>
      </c>
      <c r="U81">
        <v>2.9100000000000001E-2</v>
      </c>
      <c r="V81">
        <v>2.7799999999999998E-2</v>
      </c>
      <c r="W81">
        <f t="shared" si="18"/>
        <v>2.845E-2</v>
      </c>
      <c r="X81">
        <f t="shared" si="19"/>
        <v>1.3000000000000025E-3</v>
      </c>
    </row>
    <row r="82" spans="1:24" x14ac:dyDescent="0.35">
      <c r="A82">
        <v>3.2599999999999997E-2</v>
      </c>
      <c r="B82">
        <v>2.7699999999999999E-2</v>
      </c>
      <c r="C82">
        <f t="shared" si="10"/>
        <v>3.0149999999999996E-2</v>
      </c>
      <c r="D82">
        <f t="shared" si="11"/>
        <v>4.8999999999999981E-3</v>
      </c>
      <c r="F82">
        <v>0.02</v>
      </c>
      <c r="G82">
        <v>2.0500000000000001E-2</v>
      </c>
      <c r="H82">
        <f t="shared" si="12"/>
        <v>2.0250000000000001E-2</v>
      </c>
      <c r="I82">
        <f t="shared" si="13"/>
        <v>-5.0000000000000044E-4</v>
      </c>
      <c r="K82">
        <v>1.2999999999999999E-2</v>
      </c>
      <c r="L82">
        <v>1.37E-2</v>
      </c>
      <c r="M82">
        <f t="shared" si="14"/>
        <v>1.3350000000000001E-2</v>
      </c>
      <c r="N82">
        <f t="shared" si="15"/>
        <v>-7.0000000000000097E-4</v>
      </c>
      <c r="P82">
        <v>1.0500000000000001E-2</v>
      </c>
      <c r="Q82">
        <v>1.3599999999999999E-2</v>
      </c>
      <c r="R82">
        <f t="shared" si="16"/>
        <v>1.205E-2</v>
      </c>
      <c r="S82">
        <f t="shared" si="17"/>
        <v>-3.0999999999999986E-3</v>
      </c>
      <c r="U82">
        <v>3.2599999999999997E-2</v>
      </c>
      <c r="V82">
        <v>2.7699999999999999E-2</v>
      </c>
      <c r="W82">
        <f t="shared" si="18"/>
        <v>3.0149999999999996E-2</v>
      </c>
      <c r="X82">
        <f t="shared" si="19"/>
        <v>4.8999999999999981E-3</v>
      </c>
    </row>
    <row r="83" spans="1:24" x14ac:dyDescent="0.35">
      <c r="A83">
        <v>2.92E-2</v>
      </c>
      <c r="B83">
        <v>2.6800000000000001E-2</v>
      </c>
      <c r="C83">
        <f t="shared" si="10"/>
        <v>2.8000000000000001E-2</v>
      </c>
      <c r="D83">
        <f t="shared" si="11"/>
        <v>2.3999999999999994E-3</v>
      </c>
      <c r="F83">
        <v>1.89E-2</v>
      </c>
      <c r="G83">
        <v>2.0799999999999999E-2</v>
      </c>
      <c r="H83">
        <f t="shared" si="12"/>
        <v>1.985E-2</v>
      </c>
      <c r="I83">
        <f t="shared" si="13"/>
        <v>-1.8999999999999989E-3</v>
      </c>
      <c r="K83">
        <v>1.32E-2</v>
      </c>
      <c r="L83">
        <v>1.3599999999999999E-2</v>
      </c>
      <c r="M83">
        <f t="shared" si="14"/>
        <v>1.3399999999999999E-2</v>
      </c>
      <c r="N83">
        <f t="shared" si="15"/>
        <v>-3.9999999999999931E-4</v>
      </c>
      <c r="P83">
        <v>1.03E-2</v>
      </c>
      <c r="Q83">
        <v>1.4E-2</v>
      </c>
      <c r="R83">
        <f t="shared" si="16"/>
        <v>1.2150000000000001E-2</v>
      </c>
      <c r="S83">
        <f t="shared" si="17"/>
        <v>-3.7000000000000002E-3</v>
      </c>
      <c r="U83">
        <v>2.92E-2</v>
      </c>
      <c r="V83">
        <v>2.6800000000000001E-2</v>
      </c>
      <c r="W83">
        <f t="shared" si="18"/>
        <v>2.8000000000000001E-2</v>
      </c>
      <c r="X83">
        <f t="shared" si="19"/>
        <v>2.3999999999999994E-3</v>
      </c>
    </row>
    <row r="84" spans="1:24" x14ac:dyDescent="0.35">
      <c r="A84">
        <v>2.6800000000000001E-2</v>
      </c>
      <c r="B84">
        <v>2.7199999999999998E-2</v>
      </c>
      <c r="C84">
        <f t="shared" si="10"/>
        <v>2.7E-2</v>
      </c>
      <c r="D84">
        <f t="shared" si="11"/>
        <v>-3.9999999999999758E-4</v>
      </c>
      <c r="F84">
        <v>1.7399999999999999E-2</v>
      </c>
      <c r="G84">
        <v>2.0500000000000001E-2</v>
      </c>
      <c r="H84">
        <f t="shared" si="12"/>
        <v>1.8950000000000002E-2</v>
      </c>
      <c r="I84">
        <f t="shared" si="13"/>
        <v>-3.1000000000000021E-3</v>
      </c>
      <c r="K84">
        <v>1.24E-2</v>
      </c>
      <c r="L84">
        <v>1.37E-2</v>
      </c>
      <c r="M84">
        <f t="shared" si="14"/>
        <v>1.3049999999999999E-2</v>
      </c>
      <c r="N84">
        <f t="shared" si="15"/>
        <v>-1.3000000000000008E-3</v>
      </c>
      <c r="P84">
        <v>9.7000000000000003E-3</v>
      </c>
      <c r="Q84">
        <v>1.32E-2</v>
      </c>
      <c r="R84">
        <f t="shared" si="16"/>
        <v>1.145E-2</v>
      </c>
      <c r="S84">
        <f t="shared" si="17"/>
        <v>-3.4999999999999996E-3</v>
      </c>
      <c r="U84">
        <v>2.6800000000000001E-2</v>
      </c>
      <c r="V84">
        <v>2.7199999999999998E-2</v>
      </c>
      <c r="W84">
        <f t="shared" si="18"/>
        <v>2.7E-2</v>
      </c>
      <c r="X84">
        <f t="shared" si="19"/>
        <v>-3.9999999999999758E-4</v>
      </c>
    </row>
    <row r="85" spans="1:24" x14ac:dyDescent="0.35">
      <c r="A85">
        <v>2.75E-2</v>
      </c>
      <c r="B85">
        <v>2.8400000000000002E-2</v>
      </c>
      <c r="C85">
        <f t="shared" si="10"/>
        <v>2.7950000000000003E-2</v>
      </c>
      <c r="D85">
        <f t="shared" si="11"/>
        <v>-9.0000000000000149E-4</v>
      </c>
      <c r="F85">
        <v>1.78E-2</v>
      </c>
      <c r="G85">
        <v>2.23E-2</v>
      </c>
      <c r="H85">
        <f t="shared" si="12"/>
        <v>2.0049999999999998E-2</v>
      </c>
      <c r="I85">
        <f t="shared" si="13"/>
        <v>-4.5000000000000005E-3</v>
      </c>
      <c r="K85">
        <v>1.24E-2</v>
      </c>
      <c r="L85">
        <v>1.4999999999999999E-2</v>
      </c>
      <c r="M85">
        <f t="shared" si="14"/>
        <v>1.37E-2</v>
      </c>
      <c r="N85">
        <f t="shared" si="15"/>
        <v>-2.5999999999999999E-3</v>
      </c>
      <c r="P85">
        <v>1.0800000000000001E-2</v>
      </c>
      <c r="Q85">
        <v>1.4800000000000001E-2</v>
      </c>
      <c r="R85">
        <f t="shared" si="16"/>
        <v>1.2800000000000001E-2</v>
      </c>
      <c r="S85">
        <f t="shared" si="17"/>
        <v>-4.0000000000000001E-3</v>
      </c>
      <c r="U85">
        <v>2.75E-2</v>
      </c>
      <c r="V85">
        <v>2.8400000000000002E-2</v>
      </c>
      <c r="W85">
        <f t="shared" si="18"/>
        <v>2.7950000000000003E-2</v>
      </c>
      <c r="X85">
        <f t="shared" si="19"/>
        <v>-9.0000000000000149E-4</v>
      </c>
    </row>
    <row r="86" spans="1:24" x14ac:dyDescent="0.35">
      <c r="A86">
        <v>2.6800000000000001E-2</v>
      </c>
      <c r="B86">
        <v>2.8000000000000001E-2</v>
      </c>
      <c r="C86">
        <f t="shared" si="10"/>
        <v>2.7400000000000001E-2</v>
      </c>
      <c r="D86">
        <f t="shared" si="11"/>
        <v>-1.1999999999999997E-3</v>
      </c>
      <c r="F86">
        <v>1.7500000000000002E-2</v>
      </c>
      <c r="G86">
        <v>2.1700000000000001E-2</v>
      </c>
      <c r="H86">
        <f t="shared" si="12"/>
        <v>1.9599999999999999E-2</v>
      </c>
      <c r="I86">
        <f t="shared" si="13"/>
        <v>-4.1999999999999989E-3</v>
      </c>
      <c r="K86">
        <v>1.29E-2</v>
      </c>
      <c r="L86">
        <v>1.3899999999999999E-2</v>
      </c>
      <c r="M86">
        <f t="shared" si="14"/>
        <v>1.3399999999999999E-2</v>
      </c>
      <c r="N86">
        <f t="shared" si="15"/>
        <v>-9.9999999999999915E-4</v>
      </c>
      <c r="P86">
        <v>1.14E-2</v>
      </c>
      <c r="Q86">
        <v>1.43E-2</v>
      </c>
      <c r="R86">
        <f t="shared" si="16"/>
        <v>1.285E-2</v>
      </c>
      <c r="S86">
        <f t="shared" si="17"/>
        <v>-2.8999999999999998E-3</v>
      </c>
      <c r="U86">
        <v>2.6800000000000001E-2</v>
      </c>
      <c r="V86">
        <v>2.8000000000000001E-2</v>
      </c>
      <c r="W86">
        <f t="shared" si="18"/>
        <v>2.7400000000000001E-2</v>
      </c>
      <c r="X86">
        <f t="shared" si="19"/>
        <v>-1.1999999999999997E-3</v>
      </c>
    </row>
    <row r="87" spans="1:24" x14ac:dyDescent="0.35">
      <c r="A87">
        <v>2.7E-2</v>
      </c>
      <c r="B87">
        <v>2.8799999999999999E-2</v>
      </c>
      <c r="C87">
        <f t="shared" si="10"/>
        <v>2.7900000000000001E-2</v>
      </c>
      <c r="D87">
        <f t="shared" si="11"/>
        <v>-1.7999999999999995E-3</v>
      </c>
      <c r="F87">
        <v>1.7500000000000002E-2</v>
      </c>
      <c r="G87">
        <v>2.2200000000000001E-2</v>
      </c>
      <c r="H87">
        <f t="shared" si="12"/>
        <v>1.985E-2</v>
      </c>
      <c r="I87">
        <f t="shared" si="13"/>
        <v>-4.6999999999999993E-3</v>
      </c>
      <c r="K87">
        <v>1.24E-2</v>
      </c>
      <c r="L87">
        <v>1.46E-2</v>
      </c>
      <c r="M87">
        <f t="shared" si="14"/>
        <v>1.35E-2</v>
      </c>
      <c r="N87">
        <f t="shared" si="15"/>
        <v>-2.2000000000000006E-3</v>
      </c>
      <c r="P87">
        <v>1.18E-2</v>
      </c>
      <c r="Q87">
        <v>1.43E-2</v>
      </c>
      <c r="R87">
        <f t="shared" si="16"/>
        <v>1.3049999999999999E-2</v>
      </c>
      <c r="S87">
        <f t="shared" si="17"/>
        <v>-2.5000000000000005E-3</v>
      </c>
      <c r="U87">
        <v>2.7E-2</v>
      </c>
      <c r="V87">
        <v>2.8799999999999999E-2</v>
      </c>
      <c r="W87">
        <f t="shared" si="18"/>
        <v>2.7900000000000001E-2</v>
      </c>
      <c r="X87">
        <f t="shared" si="19"/>
        <v>-1.7999999999999995E-3</v>
      </c>
    </row>
    <row r="88" spans="1:24" x14ac:dyDescent="0.35">
      <c r="A88">
        <v>2.5100000000000001E-2</v>
      </c>
      <c r="B88">
        <v>2.86E-2</v>
      </c>
      <c r="C88">
        <f t="shared" si="10"/>
        <v>2.6849999999999999E-2</v>
      </c>
      <c r="D88">
        <f t="shared" si="11"/>
        <v>-3.4999999999999996E-3</v>
      </c>
      <c r="F88">
        <v>1.7000000000000001E-2</v>
      </c>
      <c r="G88">
        <v>2.2200000000000001E-2</v>
      </c>
      <c r="H88">
        <f t="shared" si="12"/>
        <v>1.9599999999999999E-2</v>
      </c>
      <c r="I88">
        <f t="shared" si="13"/>
        <v>-5.1999999999999998E-3</v>
      </c>
      <c r="K88">
        <v>1.2200000000000001E-2</v>
      </c>
      <c r="L88">
        <v>1.46E-2</v>
      </c>
      <c r="M88">
        <f t="shared" si="14"/>
        <v>1.34E-2</v>
      </c>
      <c r="N88">
        <f t="shared" si="15"/>
        <v>-2.3999999999999994E-3</v>
      </c>
      <c r="P88">
        <v>1.09E-2</v>
      </c>
      <c r="Q88">
        <v>1.43E-2</v>
      </c>
      <c r="R88">
        <f t="shared" si="16"/>
        <v>1.26E-2</v>
      </c>
      <c r="S88">
        <f t="shared" si="17"/>
        <v>-3.4000000000000002E-3</v>
      </c>
      <c r="U88">
        <v>2.5100000000000001E-2</v>
      </c>
      <c r="V88">
        <v>2.86E-2</v>
      </c>
      <c r="W88">
        <f t="shared" si="18"/>
        <v>2.6849999999999999E-2</v>
      </c>
      <c r="X88">
        <f t="shared" si="19"/>
        <v>-3.4999999999999996E-3</v>
      </c>
    </row>
    <row r="89" spans="1:24" ht="15" thickBot="1" x14ac:dyDescent="0.4">
      <c r="A89" s="2">
        <v>2.46E-2</v>
      </c>
      <c r="B89" s="2">
        <v>2.81E-2</v>
      </c>
      <c r="C89">
        <f t="shared" si="10"/>
        <v>2.6349999999999998E-2</v>
      </c>
      <c r="D89">
        <f t="shared" si="11"/>
        <v>-3.4999999999999996E-3</v>
      </c>
      <c r="F89" s="2">
        <v>1.7100000000000001E-2</v>
      </c>
      <c r="G89" s="2">
        <v>2.1700000000000001E-2</v>
      </c>
      <c r="H89">
        <f t="shared" si="12"/>
        <v>1.9400000000000001E-2</v>
      </c>
      <c r="I89">
        <f t="shared" si="13"/>
        <v>-4.5999999999999999E-3</v>
      </c>
      <c r="K89" s="2">
        <v>1.18E-2</v>
      </c>
      <c r="L89" s="2">
        <v>1.4E-2</v>
      </c>
      <c r="M89">
        <f t="shared" si="14"/>
        <v>1.29E-2</v>
      </c>
      <c r="N89">
        <f t="shared" si="15"/>
        <v>-2.2000000000000006E-3</v>
      </c>
      <c r="P89" s="2">
        <v>1.0999999999999999E-2</v>
      </c>
      <c r="Q89" s="2">
        <v>1.34E-2</v>
      </c>
      <c r="R89">
        <f t="shared" si="16"/>
        <v>1.2199999999999999E-2</v>
      </c>
      <c r="S89">
        <f t="shared" si="17"/>
        <v>-2.4000000000000011E-3</v>
      </c>
      <c r="U89" s="2">
        <v>2.46E-2</v>
      </c>
      <c r="V89" s="2">
        <v>2.81E-2</v>
      </c>
      <c r="W89">
        <f t="shared" si="18"/>
        <v>2.6349999999999998E-2</v>
      </c>
      <c r="X89">
        <f t="shared" si="19"/>
        <v>-3.4999999999999996E-3</v>
      </c>
    </row>
    <row r="90" spans="1:24" x14ac:dyDescent="0.35">
      <c r="A90">
        <v>2.3900000000000001E-2</v>
      </c>
      <c r="B90">
        <v>3.0499999999999999E-2</v>
      </c>
      <c r="C90">
        <f t="shared" si="10"/>
        <v>2.7200000000000002E-2</v>
      </c>
      <c r="D90">
        <f t="shared" si="11"/>
        <v>-6.5999999999999982E-3</v>
      </c>
      <c r="F90">
        <v>2.3300000000000001E-2</v>
      </c>
      <c r="G90">
        <v>2.24E-2</v>
      </c>
      <c r="H90">
        <f t="shared" si="12"/>
        <v>2.2850000000000002E-2</v>
      </c>
      <c r="I90">
        <f t="shared" si="13"/>
        <v>9.0000000000000149E-4</v>
      </c>
      <c r="K90">
        <v>1.4E-2</v>
      </c>
      <c r="L90">
        <v>1.5299999999999999E-2</v>
      </c>
      <c r="M90">
        <f t="shared" si="14"/>
        <v>1.465E-2</v>
      </c>
      <c r="N90">
        <f t="shared" si="15"/>
        <v>-1.2999999999999991E-3</v>
      </c>
      <c r="P90">
        <v>1.0800000000000001E-2</v>
      </c>
      <c r="Q90">
        <v>1.61E-2</v>
      </c>
      <c r="R90">
        <f t="shared" si="16"/>
        <v>1.345E-2</v>
      </c>
      <c r="S90">
        <f t="shared" si="17"/>
        <v>-5.2999999999999992E-3</v>
      </c>
      <c r="U90">
        <v>2.3900000000000001E-2</v>
      </c>
      <c r="V90">
        <v>3.0499999999999999E-2</v>
      </c>
      <c r="W90">
        <f t="shared" si="18"/>
        <v>2.7200000000000002E-2</v>
      </c>
      <c r="X90">
        <f t="shared" si="19"/>
        <v>-6.5999999999999982E-3</v>
      </c>
    </row>
    <row r="91" spans="1:24" x14ac:dyDescent="0.35">
      <c r="A91">
        <v>2.4799999999999999E-2</v>
      </c>
      <c r="B91">
        <v>2.8899999999999999E-2</v>
      </c>
      <c r="C91">
        <f t="shared" si="10"/>
        <v>2.6849999999999999E-2</v>
      </c>
      <c r="D91">
        <f t="shared" si="11"/>
        <v>-4.0999999999999995E-3</v>
      </c>
      <c r="F91">
        <v>2.2100000000000002E-2</v>
      </c>
      <c r="G91">
        <v>2.1700000000000001E-2</v>
      </c>
      <c r="H91">
        <f t="shared" si="12"/>
        <v>2.1900000000000003E-2</v>
      </c>
      <c r="I91">
        <f t="shared" si="13"/>
        <v>4.0000000000000105E-4</v>
      </c>
      <c r="K91">
        <v>1.2699999999999999E-2</v>
      </c>
      <c r="L91">
        <v>1.3899999999999999E-2</v>
      </c>
      <c r="M91">
        <f t="shared" si="14"/>
        <v>1.3299999999999999E-2</v>
      </c>
      <c r="N91">
        <f t="shared" si="15"/>
        <v>-1.1999999999999997E-3</v>
      </c>
      <c r="P91">
        <v>9.7999999999999997E-3</v>
      </c>
      <c r="Q91">
        <v>1.4800000000000001E-2</v>
      </c>
      <c r="R91">
        <f t="shared" si="16"/>
        <v>1.23E-2</v>
      </c>
      <c r="S91">
        <f t="shared" si="17"/>
        <v>-5.000000000000001E-3</v>
      </c>
      <c r="U91">
        <v>2.4799999999999999E-2</v>
      </c>
      <c r="V91">
        <v>2.8899999999999999E-2</v>
      </c>
      <c r="W91">
        <f t="shared" si="18"/>
        <v>2.6849999999999999E-2</v>
      </c>
      <c r="X91">
        <f t="shared" si="19"/>
        <v>-4.0999999999999995E-3</v>
      </c>
    </row>
    <row r="92" spans="1:24" x14ac:dyDescent="0.35">
      <c r="A92">
        <v>2.3900000000000001E-2</v>
      </c>
      <c r="B92">
        <v>2.7199999999999998E-2</v>
      </c>
      <c r="C92">
        <f t="shared" si="10"/>
        <v>2.555E-2</v>
      </c>
      <c r="D92">
        <f t="shared" si="11"/>
        <v>-3.2999999999999974E-3</v>
      </c>
      <c r="F92">
        <v>2.3199999999999998E-2</v>
      </c>
      <c r="G92">
        <v>2.06E-2</v>
      </c>
      <c r="H92">
        <f t="shared" si="12"/>
        <v>2.1899999999999999E-2</v>
      </c>
      <c r="I92">
        <f t="shared" si="13"/>
        <v>2.5999999999999981E-3</v>
      </c>
      <c r="K92">
        <v>1.44E-2</v>
      </c>
      <c r="L92">
        <v>1.3899999999999999E-2</v>
      </c>
      <c r="M92">
        <f t="shared" si="14"/>
        <v>1.4149999999999999E-2</v>
      </c>
      <c r="N92">
        <f t="shared" si="15"/>
        <v>5.0000000000000044E-4</v>
      </c>
      <c r="P92">
        <v>1.04E-2</v>
      </c>
      <c r="Q92">
        <v>1.4200000000000001E-2</v>
      </c>
      <c r="R92">
        <f t="shared" si="16"/>
        <v>1.23E-2</v>
      </c>
      <c r="S92">
        <f t="shared" si="17"/>
        <v>-3.8000000000000013E-3</v>
      </c>
      <c r="U92">
        <v>2.3900000000000001E-2</v>
      </c>
      <c r="V92">
        <v>2.7199999999999998E-2</v>
      </c>
      <c r="W92">
        <f t="shared" si="18"/>
        <v>2.555E-2</v>
      </c>
      <c r="X92">
        <f t="shared" si="19"/>
        <v>-3.2999999999999974E-3</v>
      </c>
    </row>
    <row r="93" spans="1:24" x14ac:dyDescent="0.35">
      <c r="A93">
        <v>2.4400000000000002E-2</v>
      </c>
      <c r="B93">
        <v>2.6700000000000002E-2</v>
      </c>
      <c r="C93">
        <f t="shared" si="10"/>
        <v>2.5550000000000003E-2</v>
      </c>
      <c r="D93">
        <f t="shared" si="11"/>
        <v>-2.3E-3</v>
      </c>
      <c r="F93">
        <v>2.18E-2</v>
      </c>
      <c r="G93">
        <v>2.0199999999999999E-2</v>
      </c>
      <c r="H93">
        <f t="shared" si="12"/>
        <v>2.0999999999999998E-2</v>
      </c>
      <c r="I93">
        <f t="shared" si="13"/>
        <v>1.6000000000000007E-3</v>
      </c>
      <c r="K93">
        <v>1.34E-2</v>
      </c>
      <c r="L93">
        <v>1.37E-2</v>
      </c>
      <c r="M93">
        <f t="shared" si="14"/>
        <v>1.355E-2</v>
      </c>
      <c r="N93">
        <f t="shared" si="15"/>
        <v>-2.9999999999999992E-4</v>
      </c>
      <c r="P93">
        <v>1.0200000000000001E-2</v>
      </c>
      <c r="Q93">
        <v>1.46E-2</v>
      </c>
      <c r="R93">
        <f t="shared" si="16"/>
        <v>1.2400000000000001E-2</v>
      </c>
      <c r="S93">
        <f t="shared" si="17"/>
        <v>-4.3999999999999994E-3</v>
      </c>
      <c r="U93">
        <v>2.4400000000000002E-2</v>
      </c>
      <c r="V93">
        <v>2.6700000000000002E-2</v>
      </c>
      <c r="W93">
        <f t="shared" si="18"/>
        <v>2.5550000000000003E-2</v>
      </c>
      <c r="X93">
        <f t="shared" si="19"/>
        <v>-2.3E-3</v>
      </c>
    </row>
    <row r="94" spans="1:24" x14ac:dyDescent="0.35">
      <c r="A94">
        <v>1.8800000000000001E-2</v>
      </c>
      <c r="B94">
        <v>2.6700000000000002E-2</v>
      </c>
      <c r="C94">
        <f t="shared" si="10"/>
        <v>2.2749999999999999E-2</v>
      </c>
      <c r="D94">
        <f t="shared" si="11"/>
        <v>-7.9000000000000008E-3</v>
      </c>
      <c r="F94">
        <v>2.0500000000000001E-2</v>
      </c>
      <c r="G94">
        <v>0.02</v>
      </c>
      <c r="H94">
        <f t="shared" si="12"/>
        <v>2.0250000000000001E-2</v>
      </c>
      <c r="I94">
        <f t="shared" si="13"/>
        <v>5.0000000000000044E-4</v>
      </c>
      <c r="K94">
        <v>1.2200000000000001E-2</v>
      </c>
      <c r="L94">
        <v>1.4E-2</v>
      </c>
      <c r="M94">
        <f t="shared" si="14"/>
        <v>1.3100000000000001E-2</v>
      </c>
      <c r="N94">
        <f t="shared" si="15"/>
        <v>-1.7999999999999995E-3</v>
      </c>
      <c r="P94">
        <v>9.7999999999999997E-3</v>
      </c>
      <c r="Q94">
        <v>1.44E-2</v>
      </c>
      <c r="R94">
        <f t="shared" si="16"/>
        <v>1.21E-2</v>
      </c>
      <c r="S94">
        <f t="shared" si="17"/>
        <v>-4.5999999999999999E-3</v>
      </c>
      <c r="U94">
        <v>1.8800000000000001E-2</v>
      </c>
      <c r="V94">
        <v>2.6700000000000002E-2</v>
      </c>
      <c r="W94">
        <f t="shared" si="18"/>
        <v>2.2749999999999999E-2</v>
      </c>
      <c r="X94">
        <f t="shared" si="19"/>
        <v>-7.9000000000000008E-3</v>
      </c>
    </row>
    <row r="95" spans="1:24" x14ac:dyDescent="0.35">
      <c r="A95">
        <v>2.2700000000000001E-2</v>
      </c>
      <c r="B95">
        <v>2.7799999999999998E-2</v>
      </c>
      <c r="C95">
        <f t="shared" si="10"/>
        <v>2.5250000000000002E-2</v>
      </c>
      <c r="D95">
        <f t="shared" si="11"/>
        <v>-5.0999999999999969E-3</v>
      </c>
      <c r="F95">
        <v>2.0799999999999999E-2</v>
      </c>
      <c r="G95">
        <v>2.18E-2</v>
      </c>
      <c r="H95">
        <f t="shared" si="12"/>
        <v>2.1299999999999999E-2</v>
      </c>
      <c r="I95">
        <f t="shared" si="13"/>
        <v>-1.0000000000000009E-3</v>
      </c>
      <c r="K95">
        <v>1.2699999999999999E-2</v>
      </c>
      <c r="L95">
        <v>1.4200000000000001E-2</v>
      </c>
      <c r="M95">
        <f t="shared" si="14"/>
        <v>1.345E-2</v>
      </c>
      <c r="N95">
        <f t="shared" si="15"/>
        <v>-1.5000000000000013E-3</v>
      </c>
      <c r="P95">
        <v>8.5000000000000006E-3</v>
      </c>
      <c r="Q95">
        <v>1.46E-2</v>
      </c>
      <c r="R95">
        <f t="shared" si="16"/>
        <v>1.1550000000000001E-2</v>
      </c>
      <c r="S95">
        <f t="shared" si="17"/>
        <v>-6.0999999999999995E-3</v>
      </c>
      <c r="U95">
        <v>2.2700000000000001E-2</v>
      </c>
      <c r="V95">
        <v>2.7799999999999998E-2</v>
      </c>
      <c r="W95">
        <f t="shared" si="18"/>
        <v>2.5250000000000002E-2</v>
      </c>
      <c r="X95">
        <f t="shared" si="19"/>
        <v>-5.0999999999999969E-3</v>
      </c>
    </row>
    <row r="96" spans="1:24" x14ac:dyDescent="0.35">
      <c r="A96">
        <v>2.23E-2</v>
      </c>
      <c r="B96">
        <v>2.7699999999999999E-2</v>
      </c>
      <c r="C96">
        <f t="shared" si="10"/>
        <v>2.5000000000000001E-2</v>
      </c>
      <c r="D96">
        <f t="shared" si="11"/>
        <v>-5.3999999999999986E-3</v>
      </c>
      <c r="F96">
        <v>2.24E-2</v>
      </c>
      <c r="G96">
        <v>2.0500000000000001E-2</v>
      </c>
      <c r="H96">
        <f t="shared" si="12"/>
        <v>2.145E-2</v>
      </c>
      <c r="I96">
        <f t="shared" si="13"/>
        <v>1.8999999999999989E-3</v>
      </c>
      <c r="K96">
        <v>1.5800000000000002E-2</v>
      </c>
      <c r="L96">
        <v>1.37E-2</v>
      </c>
      <c r="M96">
        <f t="shared" si="14"/>
        <v>1.4750000000000001E-2</v>
      </c>
      <c r="N96">
        <f t="shared" si="15"/>
        <v>2.1000000000000012E-3</v>
      </c>
      <c r="P96">
        <v>1.06E-2</v>
      </c>
      <c r="Q96">
        <v>1.3599999999999999E-2</v>
      </c>
      <c r="R96">
        <f t="shared" si="16"/>
        <v>1.21E-2</v>
      </c>
      <c r="S96">
        <f t="shared" si="17"/>
        <v>-2.9999999999999992E-3</v>
      </c>
      <c r="U96">
        <v>2.23E-2</v>
      </c>
      <c r="V96">
        <v>2.7699999999999999E-2</v>
      </c>
      <c r="W96">
        <f t="shared" si="18"/>
        <v>2.5000000000000001E-2</v>
      </c>
      <c r="X96">
        <f t="shared" si="19"/>
        <v>-5.3999999999999986E-3</v>
      </c>
    </row>
    <row r="97" spans="1:24" x14ac:dyDescent="0.35">
      <c r="A97">
        <v>2.3699999999999999E-2</v>
      </c>
      <c r="B97">
        <v>2.6800000000000001E-2</v>
      </c>
      <c r="C97">
        <f t="shared" si="10"/>
        <v>2.5250000000000002E-2</v>
      </c>
      <c r="D97">
        <f t="shared" si="11"/>
        <v>-3.1000000000000021E-3</v>
      </c>
      <c r="F97">
        <v>2.1299999999999999E-2</v>
      </c>
      <c r="G97">
        <v>2.0799999999999999E-2</v>
      </c>
      <c r="H97">
        <f t="shared" si="12"/>
        <v>2.1049999999999999E-2</v>
      </c>
      <c r="I97">
        <f t="shared" si="13"/>
        <v>5.0000000000000044E-4</v>
      </c>
      <c r="K97">
        <v>1.7899999999999999E-2</v>
      </c>
      <c r="L97">
        <v>1.3599999999999999E-2</v>
      </c>
      <c r="M97">
        <f t="shared" si="14"/>
        <v>1.575E-2</v>
      </c>
      <c r="N97">
        <f t="shared" si="15"/>
        <v>4.3E-3</v>
      </c>
      <c r="P97">
        <v>1.09E-2</v>
      </c>
      <c r="Q97">
        <v>1.4E-2</v>
      </c>
      <c r="R97">
        <f t="shared" si="16"/>
        <v>1.2449999999999999E-2</v>
      </c>
      <c r="S97">
        <f t="shared" si="17"/>
        <v>-3.1000000000000003E-3</v>
      </c>
      <c r="U97">
        <v>2.3699999999999999E-2</v>
      </c>
      <c r="V97">
        <v>2.6800000000000001E-2</v>
      </c>
      <c r="W97">
        <f t="shared" si="18"/>
        <v>2.5250000000000002E-2</v>
      </c>
      <c r="X97">
        <f t="shared" si="19"/>
        <v>-3.1000000000000021E-3</v>
      </c>
    </row>
    <row r="98" spans="1:24" x14ac:dyDescent="0.35">
      <c r="A98">
        <v>2.2200000000000001E-2</v>
      </c>
      <c r="B98">
        <v>2.7199999999999998E-2</v>
      </c>
      <c r="C98">
        <f t="shared" si="10"/>
        <v>2.47E-2</v>
      </c>
      <c r="D98">
        <f t="shared" si="11"/>
        <v>-4.9999999999999975E-3</v>
      </c>
      <c r="F98">
        <v>2.0400000000000001E-2</v>
      </c>
      <c r="G98">
        <v>2.0500000000000001E-2</v>
      </c>
      <c r="H98">
        <f t="shared" si="12"/>
        <v>2.0450000000000003E-2</v>
      </c>
      <c r="I98">
        <f t="shared" si="13"/>
        <v>-9.9999999999999395E-5</v>
      </c>
      <c r="K98">
        <v>1.2699999999999999E-2</v>
      </c>
      <c r="L98">
        <v>1.37E-2</v>
      </c>
      <c r="M98">
        <f t="shared" si="14"/>
        <v>1.32E-2</v>
      </c>
      <c r="N98">
        <f t="shared" si="15"/>
        <v>-1.0000000000000009E-3</v>
      </c>
      <c r="P98">
        <v>1.06E-2</v>
      </c>
      <c r="Q98">
        <v>1.32E-2</v>
      </c>
      <c r="R98">
        <f t="shared" si="16"/>
        <v>1.1900000000000001E-2</v>
      </c>
      <c r="S98">
        <f t="shared" si="17"/>
        <v>-2.5999999999999999E-3</v>
      </c>
      <c r="U98">
        <v>2.2200000000000001E-2</v>
      </c>
      <c r="V98">
        <v>2.7199999999999998E-2</v>
      </c>
      <c r="W98">
        <f t="shared" si="18"/>
        <v>2.47E-2</v>
      </c>
      <c r="X98">
        <f t="shared" si="19"/>
        <v>-4.9999999999999975E-3</v>
      </c>
    </row>
    <row r="99" spans="1:24" x14ac:dyDescent="0.35">
      <c r="A99">
        <v>2.2200000000000001E-2</v>
      </c>
      <c r="B99">
        <v>2.8400000000000002E-2</v>
      </c>
      <c r="C99">
        <f t="shared" si="10"/>
        <v>2.5300000000000003E-2</v>
      </c>
      <c r="D99">
        <f t="shared" si="11"/>
        <v>-6.2000000000000006E-3</v>
      </c>
      <c r="F99">
        <v>2.35E-2</v>
      </c>
      <c r="G99">
        <v>2.23E-2</v>
      </c>
      <c r="H99">
        <f t="shared" si="12"/>
        <v>2.29E-2</v>
      </c>
      <c r="I99">
        <f t="shared" si="13"/>
        <v>1.1999999999999997E-3</v>
      </c>
      <c r="K99">
        <v>1.3599999999999999E-2</v>
      </c>
      <c r="L99">
        <v>1.4999999999999999E-2</v>
      </c>
      <c r="M99">
        <f t="shared" si="14"/>
        <v>1.43E-2</v>
      </c>
      <c r="N99">
        <f t="shared" si="15"/>
        <v>-1.4000000000000002E-3</v>
      </c>
      <c r="P99">
        <v>0.01</v>
      </c>
      <c r="Q99">
        <v>1.4800000000000001E-2</v>
      </c>
      <c r="R99">
        <f t="shared" si="16"/>
        <v>1.2400000000000001E-2</v>
      </c>
      <c r="S99">
        <f t="shared" si="17"/>
        <v>-4.8000000000000004E-3</v>
      </c>
      <c r="U99">
        <v>2.2200000000000001E-2</v>
      </c>
      <c r="V99">
        <v>2.8400000000000002E-2</v>
      </c>
      <c r="W99">
        <f t="shared" si="18"/>
        <v>2.5300000000000003E-2</v>
      </c>
      <c r="X99">
        <f t="shared" si="19"/>
        <v>-6.2000000000000006E-3</v>
      </c>
    </row>
    <row r="100" spans="1:24" x14ac:dyDescent="0.35">
      <c r="A100">
        <v>2.0799999999999999E-2</v>
      </c>
      <c r="B100">
        <v>2.8000000000000001E-2</v>
      </c>
      <c r="C100">
        <f t="shared" si="10"/>
        <v>2.4399999999999998E-2</v>
      </c>
      <c r="D100">
        <f t="shared" si="11"/>
        <v>-7.2000000000000015E-3</v>
      </c>
      <c r="F100">
        <v>2.01E-2</v>
      </c>
      <c r="G100">
        <v>2.1700000000000001E-2</v>
      </c>
      <c r="H100">
        <f t="shared" si="12"/>
        <v>2.0900000000000002E-2</v>
      </c>
      <c r="I100">
        <f t="shared" si="13"/>
        <v>-1.6000000000000007E-3</v>
      </c>
      <c r="K100">
        <v>1.29E-2</v>
      </c>
      <c r="L100">
        <v>1.3899999999999999E-2</v>
      </c>
      <c r="M100">
        <f t="shared" si="14"/>
        <v>1.3399999999999999E-2</v>
      </c>
      <c r="N100">
        <f t="shared" si="15"/>
        <v>-9.9999999999999915E-4</v>
      </c>
      <c r="P100">
        <v>9.4000000000000004E-3</v>
      </c>
      <c r="Q100">
        <v>1.43E-2</v>
      </c>
      <c r="R100">
        <f t="shared" si="16"/>
        <v>1.1849999999999999E-2</v>
      </c>
      <c r="S100">
        <f t="shared" si="17"/>
        <v>-4.8999999999999998E-3</v>
      </c>
      <c r="U100">
        <v>2.0799999999999999E-2</v>
      </c>
      <c r="V100">
        <v>2.8000000000000001E-2</v>
      </c>
      <c r="W100">
        <f t="shared" si="18"/>
        <v>2.4399999999999998E-2</v>
      </c>
      <c r="X100">
        <f t="shared" si="19"/>
        <v>-7.2000000000000015E-3</v>
      </c>
    </row>
    <row r="101" spans="1:24" x14ac:dyDescent="0.35">
      <c r="A101">
        <v>2.12E-2</v>
      </c>
      <c r="B101">
        <v>2.8799999999999999E-2</v>
      </c>
      <c r="C101">
        <f t="shared" si="10"/>
        <v>2.5000000000000001E-2</v>
      </c>
      <c r="D101">
        <f t="shared" si="11"/>
        <v>-7.5999999999999991E-3</v>
      </c>
      <c r="F101">
        <v>1.9E-2</v>
      </c>
      <c r="G101">
        <v>2.2200000000000001E-2</v>
      </c>
      <c r="H101">
        <f t="shared" si="12"/>
        <v>2.06E-2</v>
      </c>
      <c r="I101">
        <f t="shared" si="13"/>
        <v>-3.2000000000000015E-3</v>
      </c>
      <c r="K101">
        <v>1.2200000000000001E-2</v>
      </c>
      <c r="L101">
        <v>1.46E-2</v>
      </c>
      <c r="M101">
        <f t="shared" si="14"/>
        <v>1.34E-2</v>
      </c>
      <c r="N101">
        <f t="shared" si="15"/>
        <v>-2.3999999999999994E-3</v>
      </c>
      <c r="P101">
        <v>1.0500000000000001E-2</v>
      </c>
      <c r="Q101">
        <v>1.43E-2</v>
      </c>
      <c r="R101">
        <f t="shared" si="16"/>
        <v>1.2400000000000001E-2</v>
      </c>
      <c r="S101">
        <f t="shared" si="17"/>
        <v>-3.7999999999999996E-3</v>
      </c>
      <c r="U101">
        <v>2.12E-2</v>
      </c>
      <c r="V101">
        <v>2.8799999999999999E-2</v>
      </c>
      <c r="W101">
        <f t="shared" si="18"/>
        <v>2.5000000000000001E-2</v>
      </c>
      <c r="X101">
        <f t="shared" si="19"/>
        <v>-7.5999999999999991E-3</v>
      </c>
    </row>
    <row r="102" spans="1:24" x14ac:dyDescent="0.35">
      <c r="A102">
        <v>2.0400000000000001E-2</v>
      </c>
      <c r="B102">
        <v>2.86E-2</v>
      </c>
      <c r="C102">
        <f t="shared" si="10"/>
        <v>2.4500000000000001E-2</v>
      </c>
      <c r="D102">
        <f t="shared" si="11"/>
        <v>-8.199999999999999E-3</v>
      </c>
      <c r="F102">
        <v>1.7999999999999999E-2</v>
      </c>
      <c r="G102">
        <v>2.2200000000000001E-2</v>
      </c>
      <c r="H102">
        <f t="shared" si="12"/>
        <v>2.01E-2</v>
      </c>
      <c r="I102">
        <f t="shared" si="13"/>
        <v>-4.2000000000000023E-3</v>
      </c>
      <c r="K102">
        <v>1.24E-2</v>
      </c>
      <c r="L102">
        <v>1.46E-2</v>
      </c>
      <c r="M102">
        <f t="shared" si="14"/>
        <v>1.35E-2</v>
      </c>
      <c r="N102">
        <f t="shared" si="15"/>
        <v>-2.2000000000000006E-3</v>
      </c>
      <c r="P102">
        <v>1.11E-2</v>
      </c>
      <c r="Q102">
        <v>1.43E-2</v>
      </c>
      <c r="R102">
        <f t="shared" si="16"/>
        <v>1.2699999999999999E-2</v>
      </c>
      <c r="S102">
        <f t="shared" si="17"/>
        <v>-3.1999999999999997E-3</v>
      </c>
      <c r="U102">
        <v>2.0400000000000001E-2</v>
      </c>
      <c r="V102">
        <v>2.86E-2</v>
      </c>
      <c r="W102">
        <f t="shared" si="18"/>
        <v>2.4500000000000001E-2</v>
      </c>
      <c r="X102">
        <f t="shared" si="19"/>
        <v>-8.199999999999999E-3</v>
      </c>
    </row>
    <row r="103" spans="1:24" ht="15" thickBot="1" x14ac:dyDescent="0.4">
      <c r="A103" s="2">
        <v>1.7999999999999999E-2</v>
      </c>
      <c r="B103" s="2">
        <v>2.81E-2</v>
      </c>
      <c r="C103">
        <f t="shared" si="10"/>
        <v>2.3050000000000001E-2</v>
      </c>
      <c r="D103">
        <f t="shared" si="11"/>
        <v>-1.0100000000000001E-2</v>
      </c>
      <c r="F103" s="2">
        <v>1.84E-2</v>
      </c>
      <c r="G103" s="2">
        <v>2.1700000000000001E-2</v>
      </c>
      <c r="H103">
        <f t="shared" si="12"/>
        <v>2.0049999999999998E-2</v>
      </c>
      <c r="I103">
        <f t="shared" si="13"/>
        <v>-3.3000000000000008E-3</v>
      </c>
      <c r="K103" s="2">
        <v>1.2699999999999999E-2</v>
      </c>
      <c r="L103" s="2">
        <v>1.4E-2</v>
      </c>
      <c r="M103">
        <f t="shared" si="14"/>
        <v>1.3350000000000001E-2</v>
      </c>
      <c r="N103">
        <f t="shared" si="15"/>
        <v>-1.3000000000000008E-3</v>
      </c>
      <c r="P103" s="2">
        <v>1.2500000000000001E-2</v>
      </c>
      <c r="Q103" s="2">
        <v>1.34E-2</v>
      </c>
      <c r="R103">
        <f t="shared" si="16"/>
        <v>1.295E-2</v>
      </c>
      <c r="S103">
        <f t="shared" si="17"/>
        <v>-8.9999999999999976E-4</v>
      </c>
      <c r="U103" s="2">
        <v>1.7999999999999999E-2</v>
      </c>
      <c r="V103" s="2">
        <v>2.81E-2</v>
      </c>
      <c r="W103">
        <f t="shared" si="18"/>
        <v>2.3050000000000001E-2</v>
      </c>
      <c r="X103">
        <f t="shared" si="19"/>
        <v>-1.0100000000000001E-2</v>
      </c>
    </row>
    <row r="104" spans="1:24" x14ac:dyDescent="0.35">
      <c r="A104">
        <v>6.8500000000000005E-2</v>
      </c>
      <c r="B104">
        <v>5.67E-2</v>
      </c>
      <c r="C104">
        <f t="shared" si="10"/>
        <v>6.2600000000000003E-2</v>
      </c>
      <c r="D104">
        <f t="shared" si="11"/>
        <v>1.1800000000000005E-2</v>
      </c>
      <c r="F104">
        <v>6.3899999999999998E-2</v>
      </c>
      <c r="G104">
        <v>7.7299999999999994E-2</v>
      </c>
      <c r="H104">
        <f t="shared" si="12"/>
        <v>7.0599999999999996E-2</v>
      </c>
      <c r="I104">
        <f t="shared" si="13"/>
        <v>-1.3399999999999995E-2</v>
      </c>
      <c r="K104">
        <v>6.1400000000000003E-2</v>
      </c>
      <c r="L104">
        <v>4.7199999999999999E-2</v>
      </c>
      <c r="M104">
        <f t="shared" si="14"/>
        <v>5.4300000000000001E-2</v>
      </c>
      <c r="N104">
        <f t="shared" si="15"/>
        <v>1.4200000000000004E-2</v>
      </c>
      <c r="P104">
        <v>6.8199999999999997E-2</v>
      </c>
      <c r="Q104">
        <v>4.6199999999999998E-2</v>
      </c>
      <c r="R104">
        <f t="shared" si="16"/>
        <v>5.7200000000000001E-2</v>
      </c>
      <c r="S104">
        <f t="shared" si="17"/>
        <v>2.1999999999999999E-2</v>
      </c>
      <c r="U104">
        <v>6.8500000000000005E-2</v>
      </c>
      <c r="V104">
        <v>5.67E-2</v>
      </c>
      <c r="W104">
        <f t="shared" si="18"/>
        <v>6.2600000000000003E-2</v>
      </c>
      <c r="X104">
        <f t="shared" si="19"/>
        <v>1.1800000000000005E-2</v>
      </c>
    </row>
    <row r="105" spans="1:24" x14ac:dyDescent="0.35">
      <c r="A105">
        <v>4.02E-2</v>
      </c>
      <c r="B105">
        <v>3.61E-2</v>
      </c>
      <c r="C105">
        <f t="shared" si="10"/>
        <v>3.8150000000000003E-2</v>
      </c>
      <c r="D105">
        <f t="shared" si="11"/>
        <v>4.0999999999999995E-3</v>
      </c>
      <c r="F105">
        <v>3.4299999999999997E-2</v>
      </c>
      <c r="G105">
        <v>2.8799999999999999E-2</v>
      </c>
      <c r="H105">
        <f t="shared" si="12"/>
        <v>3.1549999999999995E-2</v>
      </c>
      <c r="I105">
        <f t="shared" si="13"/>
        <v>5.4999999999999979E-3</v>
      </c>
      <c r="K105">
        <v>2.8000000000000001E-2</v>
      </c>
      <c r="L105">
        <v>2.6200000000000001E-2</v>
      </c>
      <c r="M105">
        <f t="shared" si="14"/>
        <v>2.7099999999999999E-2</v>
      </c>
      <c r="N105">
        <f t="shared" si="15"/>
        <v>1.7999999999999995E-3</v>
      </c>
      <c r="P105">
        <v>3.09E-2</v>
      </c>
      <c r="Q105">
        <v>2.4299999999999999E-2</v>
      </c>
      <c r="R105">
        <f t="shared" si="16"/>
        <v>2.76E-2</v>
      </c>
      <c r="S105">
        <f t="shared" si="17"/>
        <v>6.6000000000000017E-3</v>
      </c>
      <c r="U105">
        <v>4.02E-2</v>
      </c>
      <c r="V105">
        <v>3.61E-2</v>
      </c>
      <c r="W105">
        <f t="shared" si="18"/>
        <v>3.8150000000000003E-2</v>
      </c>
      <c r="X105">
        <f t="shared" si="19"/>
        <v>4.0999999999999995E-3</v>
      </c>
    </row>
    <row r="106" spans="1:24" x14ac:dyDescent="0.35">
      <c r="A106">
        <v>0.1749</v>
      </c>
      <c r="B106">
        <v>0.15970000000000001</v>
      </c>
      <c r="C106">
        <f t="shared" si="10"/>
        <v>0.1673</v>
      </c>
      <c r="D106">
        <f t="shared" si="11"/>
        <v>1.5199999999999991E-2</v>
      </c>
      <c r="F106">
        <v>0.17199999999999999</v>
      </c>
      <c r="G106">
        <v>0.15820000000000001</v>
      </c>
      <c r="H106">
        <f t="shared" si="12"/>
        <v>0.1651</v>
      </c>
      <c r="I106">
        <f t="shared" si="13"/>
        <v>1.3799999999999979E-2</v>
      </c>
      <c r="K106">
        <v>0.18079999999999999</v>
      </c>
      <c r="L106">
        <v>0.161</v>
      </c>
      <c r="M106">
        <f t="shared" si="14"/>
        <v>0.1709</v>
      </c>
      <c r="N106">
        <f t="shared" si="15"/>
        <v>1.9799999999999984E-2</v>
      </c>
      <c r="P106">
        <v>0.19059999999999999</v>
      </c>
      <c r="Q106">
        <v>0.17230000000000001</v>
      </c>
      <c r="R106">
        <f t="shared" si="16"/>
        <v>0.18145</v>
      </c>
      <c r="S106">
        <f t="shared" si="17"/>
        <v>1.8299999999999983E-2</v>
      </c>
      <c r="U106">
        <v>0.1749</v>
      </c>
      <c r="V106">
        <v>0.15970000000000001</v>
      </c>
      <c r="W106">
        <f t="shared" si="18"/>
        <v>0.1673</v>
      </c>
      <c r="X106">
        <f t="shared" si="19"/>
        <v>1.5199999999999991E-2</v>
      </c>
    </row>
    <row r="107" spans="1:24" x14ac:dyDescent="0.35">
      <c r="A107">
        <v>0.1434</v>
      </c>
      <c r="B107">
        <v>0.123</v>
      </c>
      <c r="C107">
        <f t="shared" si="10"/>
        <v>0.13319999999999999</v>
      </c>
      <c r="D107">
        <f t="shared" si="11"/>
        <v>2.0400000000000001E-2</v>
      </c>
      <c r="F107">
        <v>0.13969999999999999</v>
      </c>
      <c r="G107">
        <v>0.1086</v>
      </c>
      <c r="H107">
        <f t="shared" si="12"/>
        <v>0.12415</v>
      </c>
      <c r="I107">
        <f t="shared" si="13"/>
        <v>3.1099999999999989E-2</v>
      </c>
      <c r="K107">
        <v>0.1363</v>
      </c>
      <c r="L107">
        <v>0.104</v>
      </c>
      <c r="M107">
        <f t="shared" si="14"/>
        <v>0.12015000000000001</v>
      </c>
      <c r="N107">
        <f t="shared" si="15"/>
        <v>3.2300000000000009E-2</v>
      </c>
      <c r="P107">
        <v>0.1429</v>
      </c>
      <c r="Q107">
        <v>0.1048</v>
      </c>
      <c r="R107">
        <f t="shared" si="16"/>
        <v>0.12385</v>
      </c>
      <c r="S107">
        <f t="shared" si="17"/>
        <v>3.8099999999999995E-2</v>
      </c>
      <c r="U107">
        <v>0.1434</v>
      </c>
      <c r="V107">
        <v>0.123</v>
      </c>
      <c r="W107">
        <f t="shared" si="18"/>
        <v>0.13319999999999999</v>
      </c>
      <c r="X107">
        <f t="shared" si="19"/>
        <v>2.0400000000000001E-2</v>
      </c>
    </row>
    <row r="108" spans="1:24" x14ac:dyDescent="0.35">
      <c r="A108">
        <v>0.1017</v>
      </c>
      <c r="B108">
        <v>7.9500000000000001E-2</v>
      </c>
      <c r="C108">
        <f t="shared" si="10"/>
        <v>9.06E-2</v>
      </c>
      <c r="D108">
        <f t="shared" si="11"/>
        <v>2.2199999999999998E-2</v>
      </c>
      <c r="F108">
        <v>9.6199999999999994E-2</v>
      </c>
      <c r="G108">
        <v>8.6599999999999996E-2</v>
      </c>
      <c r="H108">
        <f t="shared" si="12"/>
        <v>9.1399999999999995E-2</v>
      </c>
      <c r="I108">
        <f t="shared" si="13"/>
        <v>9.5999999999999974E-3</v>
      </c>
      <c r="K108">
        <v>8.9599999999999999E-2</v>
      </c>
      <c r="L108">
        <v>8.09E-2</v>
      </c>
      <c r="M108">
        <f t="shared" si="14"/>
        <v>8.5249999999999992E-2</v>
      </c>
      <c r="N108">
        <f t="shared" si="15"/>
        <v>8.6999999999999994E-3</v>
      </c>
      <c r="P108">
        <v>9.2999999999999999E-2</v>
      </c>
      <c r="Q108">
        <v>8.2000000000000003E-2</v>
      </c>
      <c r="R108">
        <f t="shared" si="16"/>
        <v>8.7499999999999994E-2</v>
      </c>
      <c r="S108">
        <f t="shared" si="17"/>
        <v>1.0999999999999996E-2</v>
      </c>
      <c r="U108">
        <v>0.1017</v>
      </c>
      <c r="V108">
        <v>7.9500000000000001E-2</v>
      </c>
      <c r="W108">
        <f t="shared" si="18"/>
        <v>9.06E-2</v>
      </c>
      <c r="X108">
        <f t="shared" si="19"/>
        <v>2.2199999999999998E-2</v>
      </c>
    </row>
    <row r="109" spans="1:24" x14ac:dyDescent="0.35">
      <c r="A109">
        <v>0.1411</v>
      </c>
      <c r="B109">
        <v>0.1239</v>
      </c>
      <c r="C109">
        <f t="shared" si="10"/>
        <v>0.13250000000000001</v>
      </c>
      <c r="D109">
        <f t="shared" si="11"/>
        <v>1.7200000000000007E-2</v>
      </c>
      <c r="F109">
        <v>0.13780000000000001</v>
      </c>
      <c r="G109">
        <v>0.1258</v>
      </c>
      <c r="H109">
        <f t="shared" si="12"/>
        <v>0.1318</v>
      </c>
      <c r="I109">
        <f t="shared" si="13"/>
        <v>1.2000000000000011E-2</v>
      </c>
      <c r="K109">
        <v>0.13059999999999999</v>
      </c>
      <c r="L109">
        <v>0.1206</v>
      </c>
      <c r="M109">
        <f t="shared" si="14"/>
        <v>0.12559999999999999</v>
      </c>
      <c r="N109">
        <f t="shared" si="15"/>
        <v>9.999999999999995E-3</v>
      </c>
      <c r="P109">
        <v>0.13619999999999999</v>
      </c>
      <c r="Q109">
        <v>0.12659999999999999</v>
      </c>
      <c r="R109">
        <f t="shared" si="16"/>
        <v>0.13139999999999999</v>
      </c>
      <c r="S109">
        <f t="shared" si="17"/>
        <v>9.5999999999999974E-3</v>
      </c>
      <c r="U109">
        <v>0.1411</v>
      </c>
      <c r="V109">
        <v>0.1239</v>
      </c>
      <c r="W109">
        <f t="shared" si="18"/>
        <v>0.13250000000000001</v>
      </c>
      <c r="X109">
        <f t="shared" si="19"/>
        <v>1.7200000000000007E-2</v>
      </c>
    </row>
    <row r="110" spans="1:24" ht="15" thickBot="1" x14ac:dyDescent="0.4">
      <c r="A110" s="2">
        <v>0.21890000000000001</v>
      </c>
      <c r="B110" s="2">
        <v>0.1988</v>
      </c>
      <c r="C110">
        <f t="shared" si="10"/>
        <v>0.20885000000000001</v>
      </c>
      <c r="D110">
        <f t="shared" si="11"/>
        <v>2.0100000000000007E-2</v>
      </c>
      <c r="F110" s="2">
        <v>0.21360000000000001</v>
      </c>
      <c r="G110" s="2">
        <v>0.2029</v>
      </c>
      <c r="H110">
        <f t="shared" si="12"/>
        <v>0.20824999999999999</v>
      </c>
      <c r="I110">
        <f t="shared" si="13"/>
        <v>1.0700000000000015E-2</v>
      </c>
      <c r="K110" s="2">
        <v>0.21629999999999999</v>
      </c>
      <c r="L110" s="2">
        <v>0.2006</v>
      </c>
      <c r="M110">
        <f t="shared" si="14"/>
        <v>0.20845</v>
      </c>
      <c r="N110">
        <f t="shared" si="15"/>
        <v>1.5699999999999992E-2</v>
      </c>
      <c r="P110" s="2">
        <v>0.2286</v>
      </c>
      <c r="Q110" s="2">
        <v>0.2107</v>
      </c>
      <c r="R110">
        <f t="shared" si="16"/>
        <v>0.21965000000000001</v>
      </c>
      <c r="S110">
        <f t="shared" si="17"/>
        <v>1.7899999999999999E-2</v>
      </c>
      <c r="U110" s="2">
        <v>0.21890000000000001</v>
      </c>
      <c r="V110" s="2">
        <v>0.1988</v>
      </c>
      <c r="W110">
        <f t="shared" si="18"/>
        <v>0.20885000000000001</v>
      </c>
      <c r="X110">
        <f t="shared" si="19"/>
        <v>2.0100000000000007E-2</v>
      </c>
    </row>
    <row r="111" spans="1:24" x14ac:dyDescent="0.35">
      <c r="A111">
        <v>6.0100000000000001E-2</v>
      </c>
      <c r="B111">
        <v>6.8500000000000005E-2</v>
      </c>
      <c r="C111">
        <f t="shared" si="10"/>
        <v>6.4299999999999996E-2</v>
      </c>
      <c r="D111">
        <f t="shared" si="11"/>
        <v>-8.4000000000000047E-3</v>
      </c>
      <c r="F111">
        <v>4.8300000000000003E-2</v>
      </c>
      <c r="G111">
        <v>6.3899999999999998E-2</v>
      </c>
      <c r="H111">
        <f t="shared" si="12"/>
        <v>5.6099999999999997E-2</v>
      </c>
      <c r="I111">
        <f t="shared" si="13"/>
        <v>-1.5599999999999996E-2</v>
      </c>
      <c r="K111">
        <v>5.1499999999999997E-2</v>
      </c>
      <c r="L111">
        <v>6.1400000000000003E-2</v>
      </c>
      <c r="M111">
        <f t="shared" si="14"/>
        <v>5.645E-2</v>
      </c>
      <c r="N111">
        <f t="shared" si="15"/>
        <v>-9.900000000000006E-3</v>
      </c>
      <c r="P111">
        <v>4.6899999999999997E-2</v>
      </c>
      <c r="Q111">
        <v>6.8199999999999997E-2</v>
      </c>
      <c r="R111">
        <f t="shared" si="16"/>
        <v>5.7549999999999997E-2</v>
      </c>
      <c r="S111">
        <f t="shared" si="17"/>
        <v>-2.1299999999999999E-2</v>
      </c>
      <c r="U111">
        <v>6.0100000000000001E-2</v>
      </c>
      <c r="V111">
        <v>6.8500000000000005E-2</v>
      </c>
      <c r="W111">
        <f t="shared" si="18"/>
        <v>6.4299999999999996E-2</v>
      </c>
      <c r="X111">
        <f t="shared" si="19"/>
        <v>-8.4000000000000047E-3</v>
      </c>
    </row>
    <row r="112" spans="1:24" x14ac:dyDescent="0.35">
      <c r="A112">
        <v>3.8300000000000001E-2</v>
      </c>
      <c r="B112">
        <v>4.02E-2</v>
      </c>
      <c r="C112">
        <f t="shared" si="10"/>
        <v>3.925E-2</v>
      </c>
      <c r="D112">
        <f t="shared" si="11"/>
        <v>-1.8999999999999989E-3</v>
      </c>
      <c r="F112">
        <v>2.7400000000000001E-2</v>
      </c>
      <c r="G112">
        <v>3.4299999999999997E-2</v>
      </c>
      <c r="H112">
        <f t="shared" si="12"/>
        <v>3.0849999999999999E-2</v>
      </c>
      <c r="I112">
        <f t="shared" si="13"/>
        <v>-6.8999999999999964E-3</v>
      </c>
      <c r="K112">
        <v>2.7900000000000001E-2</v>
      </c>
      <c r="L112">
        <v>2.8000000000000001E-2</v>
      </c>
      <c r="M112">
        <f t="shared" si="14"/>
        <v>2.7950000000000003E-2</v>
      </c>
      <c r="N112">
        <f t="shared" si="15"/>
        <v>-9.9999999999999395E-5</v>
      </c>
      <c r="P112">
        <v>2.29E-2</v>
      </c>
      <c r="Q112">
        <v>3.09E-2</v>
      </c>
      <c r="R112">
        <f t="shared" si="16"/>
        <v>2.69E-2</v>
      </c>
      <c r="S112">
        <f t="shared" si="17"/>
        <v>-8.0000000000000002E-3</v>
      </c>
      <c r="U112">
        <v>3.8300000000000001E-2</v>
      </c>
      <c r="V112">
        <v>4.02E-2</v>
      </c>
      <c r="W112">
        <f t="shared" si="18"/>
        <v>3.925E-2</v>
      </c>
      <c r="X112">
        <f t="shared" si="19"/>
        <v>-1.8999999999999989E-3</v>
      </c>
    </row>
    <row r="113" spans="1:24" x14ac:dyDescent="0.35">
      <c r="A113">
        <v>0.1711</v>
      </c>
      <c r="B113">
        <v>0.1749</v>
      </c>
      <c r="C113">
        <f t="shared" si="10"/>
        <v>0.17299999999999999</v>
      </c>
      <c r="D113">
        <f t="shared" si="11"/>
        <v>-3.7999999999999978E-3</v>
      </c>
      <c r="F113">
        <v>0.16800000000000001</v>
      </c>
      <c r="G113">
        <v>0.17199999999999999</v>
      </c>
      <c r="H113">
        <f t="shared" si="12"/>
        <v>0.16999999999999998</v>
      </c>
      <c r="I113">
        <f t="shared" si="13"/>
        <v>-3.9999999999999758E-3</v>
      </c>
      <c r="K113">
        <v>0.1691</v>
      </c>
      <c r="L113">
        <v>0.18079999999999999</v>
      </c>
      <c r="M113">
        <f t="shared" si="14"/>
        <v>0.17494999999999999</v>
      </c>
      <c r="N113">
        <f t="shared" si="15"/>
        <v>-1.1699999999999988E-2</v>
      </c>
      <c r="P113">
        <v>0.17519999999999999</v>
      </c>
      <c r="Q113">
        <v>0.19059999999999999</v>
      </c>
      <c r="R113">
        <f t="shared" si="16"/>
        <v>0.18290000000000001</v>
      </c>
      <c r="S113">
        <f t="shared" si="17"/>
        <v>-1.5399999999999997E-2</v>
      </c>
      <c r="U113">
        <v>0.1711</v>
      </c>
      <c r="V113">
        <v>0.1749</v>
      </c>
      <c r="W113">
        <f t="shared" si="18"/>
        <v>0.17299999999999999</v>
      </c>
      <c r="X113">
        <f t="shared" si="19"/>
        <v>-3.7999999999999978E-3</v>
      </c>
    </row>
    <row r="114" spans="1:24" x14ac:dyDescent="0.35">
      <c r="A114">
        <v>0.15809999999999999</v>
      </c>
      <c r="B114">
        <v>0.1434</v>
      </c>
      <c r="C114">
        <f t="shared" si="10"/>
        <v>0.15075</v>
      </c>
      <c r="D114">
        <f t="shared" si="11"/>
        <v>1.4699999999999991E-2</v>
      </c>
      <c r="F114">
        <v>0.15590000000000001</v>
      </c>
      <c r="G114">
        <v>0.13969999999999999</v>
      </c>
      <c r="H114">
        <f t="shared" si="12"/>
        <v>0.14779999999999999</v>
      </c>
      <c r="I114">
        <f t="shared" si="13"/>
        <v>1.620000000000002E-2</v>
      </c>
      <c r="K114">
        <v>0.15620000000000001</v>
      </c>
      <c r="L114">
        <v>0.1363</v>
      </c>
      <c r="M114">
        <f t="shared" si="14"/>
        <v>0.14624999999999999</v>
      </c>
      <c r="N114">
        <f t="shared" si="15"/>
        <v>1.9900000000000001E-2</v>
      </c>
      <c r="P114">
        <v>0.1615</v>
      </c>
      <c r="Q114">
        <v>0.1429</v>
      </c>
      <c r="R114">
        <f t="shared" si="16"/>
        <v>0.1522</v>
      </c>
      <c r="S114">
        <f t="shared" si="17"/>
        <v>1.8600000000000005E-2</v>
      </c>
      <c r="U114">
        <v>0.15809999999999999</v>
      </c>
      <c r="V114">
        <v>0.1434</v>
      </c>
      <c r="W114">
        <f t="shared" si="18"/>
        <v>0.15075</v>
      </c>
      <c r="X114">
        <f t="shared" si="19"/>
        <v>1.4699999999999991E-2</v>
      </c>
    </row>
    <row r="115" spans="1:24" x14ac:dyDescent="0.35">
      <c r="A115">
        <v>9.5200000000000007E-2</v>
      </c>
      <c r="B115">
        <v>0.1017</v>
      </c>
      <c r="C115">
        <f t="shared" si="10"/>
        <v>9.845000000000001E-2</v>
      </c>
      <c r="D115">
        <f t="shared" si="11"/>
        <v>-6.4999999999999919E-3</v>
      </c>
      <c r="F115">
        <v>9.2700000000000005E-2</v>
      </c>
      <c r="G115">
        <v>9.6199999999999994E-2</v>
      </c>
      <c r="H115">
        <f t="shared" si="12"/>
        <v>9.4450000000000006E-2</v>
      </c>
      <c r="I115">
        <f t="shared" si="13"/>
        <v>-3.4999999999999892E-3</v>
      </c>
      <c r="K115">
        <v>9.1999999999999998E-2</v>
      </c>
      <c r="L115">
        <v>8.9599999999999999E-2</v>
      </c>
      <c r="M115">
        <f t="shared" si="14"/>
        <v>9.0799999999999992E-2</v>
      </c>
      <c r="N115">
        <f t="shared" si="15"/>
        <v>2.3999999999999994E-3</v>
      </c>
      <c r="P115">
        <v>9.1899999999999996E-2</v>
      </c>
      <c r="Q115">
        <v>9.2999999999999999E-2</v>
      </c>
      <c r="R115">
        <f t="shared" si="16"/>
        <v>9.2450000000000004E-2</v>
      </c>
      <c r="S115">
        <f t="shared" si="17"/>
        <v>-1.1000000000000038E-3</v>
      </c>
      <c r="U115">
        <v>9.5200000000000007E-2</v>
      </c>
      <c r="V115">
        <v>0.1017</v>
      </c>
      <c r="W115">
        <f t="shared" si="18"/>
        <v>9.845000000000001E-2</v>
      </c>
      <c r="X115">
        <f t="shared" si="19"/>
        <v>-6.4999999999999919E-3</v>
      </c>
    </row>
    <row r="116" spans="1:24" x14ac:dyDescent="0.35">
      <c r="A116">
        <v>0.14019999999999999</v>
      </c>
      <c r="B116">
        <v>0.1411</v>
      </c>
      <c r="C116">
        <f t="shared" si="10"/>
        <v>0.14065</v>
      </c>
      <c r="D116">
        <f t="shared" si="11"/>
        <v>-9.000000000000119E-4</v>
      </c>
      <c r="F116">
        <v>0.1426</v>
      </c>
      <c r="G116">
        <v>0.13780000000000001</v>
      </c>
      <c r="H116">
        <f t="shared" si="12"/>
        <v>0.14019999999999999</v>
      </c>
      <c r="I116">
        <f t="shared" si="13"/>
        <v>4.7999999999999987E-3</v>
      </c>
      <c r="K116">
        <v>0.13950000000000001</v>
      </c>
      <c r="L116">
        <v>0.13059999999999999</v>
      </c>
      <c r="M116">
        <f t="shared" si="14"/>
        <v>0.13505</v>
      </c>
      <c r="N116">
        <f t="shared" si="15"/>
        <v>8.900000000000019E-3</v>
      </c>
      <c r="P116">
        <v>0.1404</v>
      </c>
      <c r="Q116">
        <v>0.13619999999999999</v>
      </c>
      <c r="R116">
        <f t="shared" si="16"/>
        <v>0.13829999999999998</v>
      </c>
      <c r="S116">
        <f t="shared" si="17"/>
        <v>4.2000000000000093E-3</v>
      </c>
      <c r="U116">
        <v>0.14019999999999999</v>
      </c>
      <c r="V116">
        <v>0.1411</v>
      </c>
      <c r="W116">
        <f t="shared" si="18"/>
        <v>0.14065</v>
      </c>
      <c r="X116">
        <f t="shared" si="19"/>
        <v>-9.000000000000119E-4</v>
      </c>
    </row>
    <row r="117" spans="1:24" ht="15" thickBot="1" x14ac:dyDescent="0.4">
      <c r="A117" s="2">
        <v>0.19109999999999999</v>
      </c>
      <c r="B117" s="2">
        <v>0.21890000000000001</v>
      </c>
      <c r="C117">
        <f t="shared" si="10"/>
        <v>0.20500000000000002</v>
      </c>
      <c r="D117">
        <f t="shared" si="11"/>
        <v>-2.7800000000000019E-2</v>
      </c>
      <c r="F117" s="2">
        <v>0.19339999999999999</v>
      </c>
      <c r="G117" s="2">
        <v>0.21360000000000001</v>
      </c>
      <c r="H117">
        <f t="shared" si="12"/>
        <v>0.20350000000000001</v>
      </c>
      <c r="I117">
        <f t="shared" si="13"/>
        <v>-2.0200000000000023E-2</v>
      </c>
      <c r="K117" s="2">
        <v>0.19550000000000001</v>
      </c>
      <c r="L117" s="2">
        <v>0.21629999999999999</v>
      </c>
      <c r="M117">
        <f t="shared" si="14"/>
        <v>0.2059</v>
      </c>
      <c r="N117">
        <f t="shared" si="15"/>
        <v>-2.0799999999999985E-2</v>
      </c>
      <c r="P117" s="2">
        <v>0.2097</v>
      </c>
      <c r="Q117" s="2">
        <v>0.2286</v>
      </c>
      <c r="R117">
        <f t="shared" si="16"/>
        <v>0.21915000000000001</v>
      </c>
      <c r="S117">
        <f t="shared" si="17"/>
        <v>-1.89E-2</v>
      </c>
      <c r="U117" s="2">
        <v>0.19109999999999999</v>
      </c>
      <c r="V117" s="2">
        <v>0.21890000000000001</v>
      </c>
      <c r="W117">
        <f t="shared" si="18"/>
        <v>0.20500000000000002</v>
      </c>
      <c r="X117">
        <f t="shared" si="19"/>
        <v>-2.7800000000000019E-2</v>
      </c>
    </row>
    <row r="118" spans="1:24" x14ac:dyDescent="0.35">
      <c r="A118">
        <v>4.41E-2</v>
      </c>
      <c r="B118">
        <v>6.8500000000000005E-2</v>
      </c>
      <c r="C118">
        <f t="shared" si="10"/>
        <v>5.6300000000000003E-2</v>
      </c>
      <c r="D118">
        <f t="shared" si="11"/>
        <v>-2.4400000000000005E-2</v>
      </c>
      <c r="F118">
        <v>3.27E-2</v>
      </c>
      <c r="G118">
        <v>6.3899999999999998E-2</v>
      </c>
      <c r="H118">
        <f t="shared" si="12"/>
        <v>4.8299999999999996E-2</v>
      </c>
      <c r="I118">
        <f t="shared" si="13"/>
        <v>-3.1199999999999999E-2</v>
      </c>
      <c r="K118">
        <v>3.2099999999999997E-2</v>
      </c>
      <c r="L118">
        <v>6.1400000000000003E-2</v>
      </c>
      <c r="M118">
        <f t="shared" si="14"/>
        <v>4.675E-2</v>
      </c>
      <c r="N118">
        <f t="shared" si="15"/>
        <v>-2.9300000000000007E-2</v>
      </c>
      <c r="P118">
        <v>3.3500000000000002E-2</v>
      </c>
      <c r="Q118">
        <v>6.8199999999999997E-2</v>
      </c>
      <c r="R118">
        <f t="shared" si="16"/>
        <v>5.0849999999999999E-2</v>
      </c>
      <c r="S118">
        <f t="shared" si="17"/>
        <v>-3.4699999999999995E-2</v>
      </c>
      <c r="U118">
        <v>4.41E-2</v>
      </c>
      <c r="V118">
        <v>6.8500000000000005E-2</v>
      </c>
      <c r="W118">
        <f t="shared" si="18"/>
        <v>5.6300000000000003E-2</v>
      </c>
      <c r="X118">
        <f t="shared" si="19"/>
        <v>-2.4400000000000005E-2</v>
      </c>
    </row>
    <row r="119" spans="1:24" x14ac:dyDescent="0.35">
      <c r="A119">
        <v>3.6299999999999999E-2</v>
      </c>
      <c r="B119">
        <v>4.02E-2</v>
      </c>
      <c r="C119">
        <f t="shared" si="10"/>
        <v>3.8249999999999999E-2</v>
      </c>
      <c r="D119">
        <f t="shared" si="11"/>
        <v>-3.9000000000000007E-3</v>
      </c>
      <c r="F119">
        <v>2.87E-2</v>
      </c>
      <c r="G119">
        <v>3.4299999999999997E-2</v>
      </c>
      <c r="H119">
        <f t="shared" si="12"/>
        <v>3.15E-2</v>
      </c>
      <c r="I119">
        <f t="shared" si="13"/>
        <v>-5.5999999999999973E-3</v>
      </c>
      <c r="K119">
        <v>2.3900000000000001E-2</v>
      </c>
      <c r="L119">
        <v>2.8000000000000001E-2</v>
      </c>
      <c r="M119">
        <f t="shared" si="14"/>
        <v>2.5950000000000001E-2</v>
      </c>
      <c r="N119">
        <f t="shared" si="15"/>
        <v>-4.0999999999999995E-3</v>
      </c>
      <c r="P119">
        <v>3.3300000000000003E-2</v>
      </c>
      <c r="Q119">
        <v>3.09E-2</v>
      </c>
      <c r="R119">
        <f t="shared" si="16"/>
        <v>3.2100000000000004E-2</v>
      </c>
      <c r="S119">
        <f t="shared" si="17"/>
        <v>2.4000000000000028E-3</v>
      </c>
      <c r="U119">
        <v>3.6299999999999999E-2</v>
      </c>
      <c r="V119">
        <v>4.02E-2</v>
      </c>
      <c r="W119">
        <f t="shared" si="18"/>
        <v>3.8249999999999999E-2</v>
      </c>
      <c r="X119">
        <f t="shared" si="19"/>
        <v>-3.9000000000000007E-3</v>
      </c>
    </row>
    <row r="120" spans="1:24" x14ac:dyDescent="0.35">
      <c r="A120">
        <v>0.16220000000000001</v>
      </c>
      <c r="B120">
        <v>0.1749</v>
      </c>
      <c r="C120">
        <f t="shared" si="10"/>
        <v>0.16855000000000001</v>
      </c>
      <c r="D120">
        <f t="shared" si="11"/>
        <v>-1.2699999999999989E-2</v>
      </c>
      <c r="F120">
        <v>0.15740000000000001</v>
      </c>
      <c r="G120">
        <v>0.17199999999999999</v>
      </c>
      <c r="H120">
        <f t="shared" si="12"/>
        <v>0.16470000000000001</v>
      </c>
      <c r="I120">
        <f t="shared" si="13"/>
        <v>-1.4599999999999974E-2</v>
      </c>
      <c r="K120">
        <v>0.15609999999999999</v>
      </c>
      <c r="L120">
        <v>0.18079999999999999</v>
      </c>
      <c r="M120">
        <f t="shared" si="14"/>
        <v>0.16844999999999999</v>
      </c>
      <c r="N120">
        <f t="shared" si="15"/>
        <v>-2.47E-2</v>
      </c>
      <c r="P120">
        <v>0.1648</v>
      </c>
      <c r="Q120">
        <v>0.19059999999999999</v>
      </c>
      <c r="R120">
        <f t="shared" si="16"/>
        <v>0.1777</v>
      </c>
      <c r="S120">
        <f t="shared" si="17"/>
        <v>-2.579999999999999E-2</v>
      </c>
      <c r="U120">
        <v>0.16220000000000001</v>
      </c>
      <c r="V120">
        <v>0.1749</v>
      </c>
      <c r="W120">
        <f t="shared" si="18"/>
        <v>0.16855000000000001</v>
      </c>
      <c r="X120">
        <f t="shared" si="19"/>
        <v>-1.2699999999999989E-2</v>
      </c>
    </row>
    <row r="121" spans="1:24" x14ac:dyDescent="0.35">
      <c r="A121">
        <v>0.1033</v>
      </c>
      <c r="B121">
        <v>0.1434</v>
      </c>
      <c r="C121">
        <f t="shared" si="10"/>
        <v>0.12335</v>
      </c>
      <c r="D121">
        <f t="shared" si="11"/>
        <v>-4.0099999999999997E-2</v>
      </c>
      <c r="F121">
        <v>0.1108</v>
      </c>
      <c r="G121">
        <v>0.13969999999999999</v>
      </c>
      <c r="H121">
        <f t="shared" si="12"/>
        <v>0.12525</v>
      </c>
      <c r="I121">
        <f t="shared" si="13"/>
        <v>-2.8899999999999995E-2</v>
      </c>
      <c r="K121">
        <v>0.10630000000000001</v>
      </c>
      <c r="L121">
        <v>0.1363</v>
      </c>
      <c r="M121">
        <f t="shared" si="14"/>
        <v>0.12130000000000001</v>
      </c>
      <c r="N121">
        <f t="shared" si="15"/>
        <v>-0.03</v>
      </c>
      <c r="P121">
        <v>0.1103</v>
      </c>
      <c r="Q121">
        <v>0.1429</v>
      </c>
      <c r="R121">
        <f t="shared" si="16"/>
        <v>0.12659999999999999</v>
      </c>
      <c r="S121">
        <f t="shared" si="17"/>
        <v>-3.2600000000000004E-2</v>
      </c>
      <c r="U121">
        <v>0.1033</v>
      </c>
      <c r="V121">
        <v>0.1434</v>
      </c>
      <c r="W121">
        <f t="shared" si="18"/>
        <v>0.12335</v>
      </c>
      <c r="X121">
        <f t="shared" si="19"/>
        <v>-4.0099999999999997E-2</v>
      </c>
    </row>
    <row r="122" spans="1:24" x14ac:dyDescent="0.35">
      <c r="A122">
        <v>9.3399999999999997E-2</v>
      </c>
      <c r="B122">
        <v>0.1017</v>
      </c>
      <c r="C122">
        <f t="shared" si="10"/>
        <v>9.7549999999999998E-2</v>
      </c>
      <c r="D122">
        <f t="shared" si="11"/>
        <v>-8.3000000000000018E-3</v>
      </c>
      <c r="F122">
        <v>9.2600000000000002E-2</v>
      </c>
      <c r="G122">
        <v>9.6199999999999994E-2</v>
      </c>
      <c r="H122">
        <f t="shared" si="12"/>
        <v>9.4399999999999998E-2</v>
      </c>
      <c r="I122">
        <f t="shared" si="13"/>
        <v>-3.5999999999999921E-3</v>
      </c>
      <c r="K122">
        <v>8.8599999999999998E-2</v>
      </c>
      <c r="L122">
        <v>8.9599999999999999E-2</v>
      </c>
      <c r="M122">
        <f t="shared" si="14"/>
        <v>8.9099999999999999E-2</v>
      </c>
      <c r="N122">
        <f t="shared" si="15"/>
        <v>-1.0000000000000009E-3</v>
      </c>
      <c r="P122">
        <v>9.1399999999999995E-2</v>
      </c>
      <c r="Q122">
        <v>9.2999999999999999E-2</v>
      </c>
      <c r="R122">
        <f t="shared" si="16"/>
        <v>9.2200000000000004E-2</v>
      </c>
      <c r="S122">
        <f t="shared" si="17"/>
        <v>-1.6000000000000042E-3</v>
      </c>
      <c r="U122">
        <v>9.3399999999999997E-2</v>
      </c>
      <c r="V122">
        <v>0.1017</v>
      </c>
      <c r="W122">
        <f t="shared" si="18"/>
        <v>9.7549999999999998E-2</v>
      </c>
      <c r="X122">
        <f t="shared" si="19"/>
        <v>-8.3000000000000018E-3</v>
      </c>
    </row>
    <row r="123" spans="1:24" x14ac:dyDescent="0.35">
      <c r="A123">
        <v>0.2059</v>
      </c>
      <c r="B123">
        <v>0.1411</v>
      </c>
      <c r="C123">
        <f t="shared" si="10"/>
        <v>0.17349999999999999</v>
      </c>
      <c r="D123">
        <f t="shared" si="11"/>
        <v>6.4799999999999996E-2</v>
      </c>
      <c r="F123">
        <v>0.21360000000000001</v>
      </c>
      <c r="G123">
        <v>0.13780000000000001</v>
      </c>
      <c r="H123">
        <f t="shared" si="12"/>
        <v>0.17570000000000002</v>
      </c>
      <c r="I123">
        <f t="shared" si="13"/>
        <v>7.5800000000000006E-2</v>
      </c>
      <c r="K123">
        <v>0.2122</v>
      </c>
      <c r="L123">
        <v>0.13059999999999999</v>
      </c>
      <c r="M123">
        <f t="shared" si="14"/>
        <v>0.1714</v>
      </c>
      <c r="N123">
        <f t="shared" si="15"/>
        <v>8.1600000000000006E-2</v>
      </c>
      <c r="P123">
        <v>0.22819999999999999</v>
      </c>
      <c r="Q123">
        <v>0.13619999999999999</v>
      </c>
      <c r="R123">
        <f t="shared" si="16"/>
        <v>0.18219999999999997</v>
      </c>
      <c r="S123">
        <f t="shared" si="17"/>
        <v>9.1999999999999998E-2</v>
      </c>
      <c r="U123">
        <v>0.2059</v>
      </c>
      <c r="V123">
        <v>0.1411</v>
      </c>
      <c r="W123">
        <f t="shared" si="18"/>
        <v>0.17349999999999999</v>
      </c>
      <c r="X123">
        <f t="shared" si="19"/>
        <v>6.4799999999999996E-2</v>
      </c>
    </row>
    <row r="124" spans="1:24" ht="15" thickBot="1" x14ac:dyDescent="0.4">
      <c r="A124" s="2">
        <v>0.19869999999999999</v>
      </c>
      <c r="B124" s="2">
        <v>0.21890000000000001</v>
      </c>
      <c r="C124">
        <f t="shared" si="10"/>
        <v>0.20879999999999999</v>
      </c>
      <c r="D124">
        <f t="shared" si="11"/>
        <v>-2.0200000000000023E-2</v>
      </c>
      <c r="F124" s="2">
        <v>0.20230000000000001</v>
      </c>
      <c r="G124" s="2">
        <v>0.21360000000000001</v>
      </c>
      <c r="H124">
        <f t="shared" si="12"/>
        <v>0.20795000000000002</v>
      </c>
      <c r="I124">
        <f t="shared" si="13"/>
        <v>-1.1300000000000004E-2</v>
      </c>
      <c r="K124" s="2">
        <v>0.1996</v>
      </c>
      <c r="L124" s="2">
        <v>0.21629999999999999</v>
      </c>
      <c r="M124">
        <f t="shared" si="14"/>
        <v>0.20795</v>
      </c>
      <c r="N124">
        <f t="shared" si="15"/>
        <v>-1.6699999999999993E-2</v>
      </c>
      <c r="P124" s="2">
        <v>0.20880000000000001</v>
      </c>
      <c r="Q124" s="2">
        <v>0.2286</v>
      </c>
      <c r="R124">
        <f t="shared" si="16"/>
        <v>0.21870000000000001</v>
      </c>
      <c r="S124">
        <f t="shared" si="17"/>
        <v>-1.9799999999999984E-2</v>
      </c>
      <c r="U124" s="2">
        <v>0.19869999999999999</v>
      </c>
      <c r="V124" s="2">
        <v>0.21890000000000001</v>
      </c>
      <c r="W124">
        <f t="shared" si="18"/>
        <v>0.20879999999999999</v>
      </c>
      <c r="X124">
        <f t="shared" si="19"/>
        <v>-2.0200000000000023E-2</v>
      </c>
    </row>
    <row r="125" spans="1:24" x14ac:dyDescent="0.35">
      <c r="A125">
        <v>6.1400000000000003E-2</v>
      </c>
      <c r="B125">
        <v>6.8500000000000005E-2</v>
      </c>
      <c r="C125">
        <f t="shared" si="10"/>
        <v>6.4950000000000008E-2</v>
      </c>
      <c r="D125">
        <f t="shared" si="11"/>
        <v>-7.1000000000000021E-3</v>
      </c>
      <c r="F125">
        <v>3.8300000000000001E-2</v>
      </c>
      <c r="G125">
        <v>6.3899999999999998E-2</v>
      </c>
      <c r="H125">
        <f t="shared" si="12"/>
        <v>5.11E-2</v>
      </c>
      <c r="I125">
        <f t="shared" si="13"/>
        <v>-2.5599999999999998E-2</v>
      </c>
      <c r="K125">
        <v>4.6199999999999998E-2</v>
      </c>
      <c r="L125">
        <v>6.1400000000000003E-2</v>
      </c>
      <c r="M125">
        <f t="shared" si="14"/>
        <v>5.3800000000000001E-2</v>
      </c>
      <c r="N125">
        <f t="shared" si="15"/>
        <v>-1.5200000000000005E-2</v>
      </c>
      <c r="P125">
        <v>4.58E-2</v>
      </c>
      <c r="Q125">
        <v>6.8199999999999997E-2</v>
      </c>
      <c r="R125">
        <f t="shared" si="16"/>
        <v>5.6999999999999995E-2</v>
      </c>
      <c r="S125">
        <f t="shared" si="17"/>
        <v>-2.2399999999999996E-2</v>
      </c>
      <c r="U125">
        <v>6.1400000000000003E-2</v>
      </c>
      <c r="V125">
        <v>6.8500000000000005E-2</v>
      </c>
      <c r="W125">
        <f t="shared" si="18"/>
        <v>6.4950000000000008E-2</v>
      </c>
      <c r="X125">
        <f t="shared" si="19"/>
        <v>-7.1000000000000021E-3</v>
      </c>
    </row>
    <row r="126" spans="1:24" x14ac:dyDescent="0.35">
      <c r="A126">
        <v>4.1599999999999998E-2</v>
      </c>
      <c r="B126">
        <v>4.02E-2</v>
      </c>
      <c r="C126">
        <f t="shared" si="10"/>
        <v>4.0899999999999999E-2</v>
      </c>
      <c r="D126">
        <f t="shared" si="11"/>
        <v>1.3999999999999985E-3</v>
      </c>
      <c r="F126">
        <v>2.2200000000000001E-2</v>
      </c>
      <c r="G126">
        <v>3.4299999999999997E-2</v>
      </c>
      <c r="H126">
        <f t="shared" si="12"/>
        <v>2.8249999999999997E-2</v>
      </c>
      <c r="I126">
        <f t="shared" si="13"/>
        <v>-1.2099999999999996E-2</v>
      </c>
      <c r="K126">
        <v>2.6800000000000001E-2</v>
      </c>
      <c r="L126">
        <v>2.8000000000000001E-2</v>
      </c>
      <c r="M126">
        <f t="shared" si="14"/>
        <v>2.7400000000000001E-2</v>
      </c>
      <c r="N126">
        <f t="shared" si="15"/>
        <v>-1.1999999999999997E-3</v>
      </c>
      <c r="P126">
        <v>2.7300000000000001E-2</v>
      </c>
      <c r="Q126">
        <v>3.09E-2</v>
      </c>
      <c r="R126">
        <f t="shared" si="16"/>
        <v>2.9100000000000001E-2</v>
      </c>
      <c r="S126">
        <f t="shared" si="17"/>
        <v>-3.599999999999999E-3</v>
      </c>
      <c r="U126">
        <v>4.1599999999999998E-2</v>
      </c>
      <c r="V126">
        <v>4.02E-2</v>
      </c>
      <c r="W126">
        <f t="shared" si="18"/>
        <v>4.0899999999999999E-2</v>
      </c>
      <c r="X126">
        <f t="shared" si="19"/>
        <v>1.3999999999999985E-3</v>
      </c>
    </row>
    <row r="127" spans="1:24" x14ac:dyDescent="0.35">
      <c r="A127">
        <v>0.16950000000000001</v>
      </c>
      <c r="B127">
        <v>0.1749</v>
      </c>
      <c r="C127">
        <f t="shared" si="10"/>
        <v>0.17220000000000002</v>
      </c>
      <c r="D127">
        <f t="shared" si="11"/>
        <v>-5.3999999999999881E-3</v>
      </c>
      <c r="F127">
        <v>0.158</v>
      </c>
      <c r="G127">
        <v>0.17199999999999999</v>
      </c>
      <c r="H127">
        <f t="shared" si="12"/>
        <v>0.16499999999999998</v>
      </c>
      <c r="I127">
        <f t="shared" si="13"/>
        <v>-1.3999999999999985E-2</v>
      </c>
      <c r="K127">
        <v>0.15509999999999999</v>
      </c>
      <c r="L127">
        <v>0.18079999999999999</v>
      </c>
      <c r="M127">
        <f t="shared" si="14"/>
        <v>0.16794999999999999</v>
      </c>
      <c r="N127">
        <f t="shared" si="15"/>
        <v>-2.5700000000000001E-2</v>
      </c>
      <c r="P127">
        <v>0.17150000000000001</v>
      </c>
      <c r="Q127">
        <v>0.19059999999999999</v>
      </c>
      <c r="R127">
        <f t="shared" si="16"/>
        <v>0.18104999999999999</v>
      </c>
      <c r="S127">
        <f t="shared" si="17"/>
        <v>-1.9099999999999978E-2</v>
      </c>
      <c r="U127">
        <v>0.16950000000000001</v>
      </c>
      <c r="V127">
        <v>0.1749</v>
      </c>
      <c r="W127">
        <f t="shared" si="18"/>
        <v>0.17220000000000002</v>
      </c>
      <c r="X127">
        <f t="shared" si="19"/>
        <v>-5.3999999999999881E-3</v>
      </c>
    </row>
    <row r="128" spans="1:24" x14ac:dyDescent="0.35">
      <c r="A128">
        <v>0.16869999999999999</v>
      </c>
      <c r="B128">
        <v>0.1434</v>
      </c>
      <c r="C128">
        <f t="shared" si="10"/>
        <v>0.15604999999999999</v>
      </c>
      <c r="D128">
        <f t="shared" si="11"/>
        <v>2.5299999999999989E-2</v>
      </c>
      <c r="F128">
        <v>0.15659999999999999</v>
      </c>
      <c r="G128">
        <v>0.13969999999999999</v>
      </c>
      <c r="H128">
        <f t="shared" si="12"/>
        <v>0.14815</v>
      </c>
      <c r="I128">
        <f t="shared" si="13"/>
        <v>1.6899999999999998E-2</v>
      </c>
      <c r="K128">
        <v>0.15920000000000001</v>
      </c>
      <c r="L128">
        <v>0.1363</v>
      </c>
      <c r="M128">
        <f t="shared" si="14"/>
        <v>0.14774999999999999</v>
      </c>
      <c r="N128">
        <f t="shared" si="15"/>
        <v>2.2900000000000004E-2</v>
      </c>
      <c r="P128">
        <v>0.17150000000000001</v>
      </c>
      <c r="Q128">
        <v>0.1429</v>
      </c>
      <c r="R128">
        <f t="shared" si="16"/>
        <v>0.15720000000000001</v>
      </c>
      <c r="S128">
        <f t="shared" si="17"/>
        <v>2.8600000000000014E-2</v>
      </c>
      <c r="U128">
        <v>0.16869999999999999</v>
      </c>
      <c r="V128">
        <v>0.1434</v>
      </c>
      <c r="W128">
        <f t="shared" si="18"/>
        <v>0.15604999999999999</v>
      </c>
      <c r="X128">
        <f t="shared" si="19"/>
        <v>2.5299999999999989E-2</v>
      </c>
    </row>
    <row r="129" spans="1:24" x14ac:dyDescent="0.35">
      <c r="A129">
        <v>9.74E-2</v>
      </c>
      <c r="B129">
        <v>0.1017</v>
      </c>
      <c r="C129">
        <f t="shared" si="10"/>
        <v>9.955E-2</v>
      </c>
      <c r="D129">
        <f t="shared" si="11"/>
        <v>-4.2999999999999983E-3</v>
      </c>
      <c r="F129">
        <v>8.7099999999999997E-2</v>
      </c>
      <c r="G129">
        <v>9.6199999999999994E-2</v>
      </c>
      <c r="H129">
        <f t="shared" si="12"/>
        <v>9.1649999999999995E-2</v>
      </c>
      <c r="I129">
        <f t="shared" si="13"/>
        <v>-9.099999999999997E-3</v>
      </c>
      <c r="K129">
        <v>8.7099999999999997E-2</v>
      </c>
      <c r="L129">
        <v>8.9599999999999999E-2</v>
      </c>
      <c r="M129">
        <f t="shared" si="14"/>
        <v>8.8349999999999998E-2</v>
      </c>
      <c r="N129">
        <f t="shared" si="15"/>
        <v>-2.5000000000000022E-3</v>
      </c>
      <c r="P129">
        <v>9.2600000000000002E-2</v>
      </c>
      <c r="Q129">
        <v>9.2999999999999999E-2</v>
      </c>
      <c r="R129">
        <f t="shared" si="16"/>
        <v>9.2799999999999994E-2</v>
      </c>
      <c r="S129">
        <f t="shared" si="17"/>
        <v>-3.9999999999999758E-4</v>
      </c>
      <c r="U129">
        <v>9.74E-2</v>
      </c>
      <c r="V129">
        <v>0.1017</v>
      </c>
      <c r="W129">
        <f t="shared" si="18"/>
        <v>9.955E-2</v>
      </c>
      <c r="X129">
        <f t="shared" si="19"/>
        <v>-4.2999999999999983E-3</v>
      </c>
    </row>
    <row r="130" spans="1:24" x14ac:dyDescent="0.35">
      <c r="A130">
        <v>0.14910000000000001</v>
      </c>
      <c r="B130">
        <v>0.1411</v>
      </c>
      <c r="C130">
        <f t="shared" si="10"/>
        <v>0.14510000000000001</v>
      </c>
      <c r="D130">
        <f t="shared" si="11"/>
        <v>8.0000000000000071E-3</v>
      </c>
      <c r="F130">
        <v>0.1424</v>
      </c>
      <c r="G130">
        <v>0.13780000000000001</v>
      </c>
      <c r="H130">
        <f t="shared" si="12"/>
        <v>0.1401</v>
      </c>
      <c r="I130">
        <f t="shared" si="13"/>
        <v>4.599999999999993E-3</v>
      </c>
      <c r="K130">
        <v>0.1404</v>
      </c>
      <c r="L130">
        <v>0.13059999999999999</v>
      </c>
      <c r="M130">
        <f t="shared" si="14"/>
        <v>0.13550000000000001</v>
      </c>
      <c r="N130">
        <f t="shared" si="15"/>
        <v>9.8000000000000032E-3</v>
      </c>
      <c r="P130">
        <v>0.14899999999999999</v>
      </c>
      <c r="Q130">
        <v>0.13619999999999999</v>
      </c>
      <c r="R130">
        <f t="shared" si="16"/>
        <v>0.1426</v>
      </c>
      <c r="S130">
        <f t="shared" si="17"/>
        <v>1.2800000000000006E-2</v>
      </c>
      <c r="U130">
        <v>0.14910000000000001</v>
      </c>
      <c r="V130">
        <v>0.1411</v>
      </c>
      <c r="W130">
        <f t="shared" si="18"/>
        <v>0.14510000000000001</v>
      </c>
      <c r="X130">
        <f t="shared" si="19"/>
        <v>8.0000000000000071E-3</v>
      </c>
    </row>
    <row r="131" spans="1:24" x14ac:dyDescent="0.35">
      <c r="A131">
        <v>0.18659999999999999</v>
      </c>
      <c r="B131">
        <v>0.21890000000000001</v>
      </c>
      <c r="C131">
        <f t="shared" ref="C131" si="20">(A131+B131)/2</f>
        <v>0.20274999999999999</v>
      </c>
      <c r="D131">
        <f t="shared" ref="D131" si="21">A131-B131</f>
        <v>-3.2300000000000023E-2</v>
      </c>
      <c r="F131">
        <v>0.18540000000000001</v>
      </c>
      <c r="G131">
        <v>0.21360000000000001</v>
      </c>
      <c r="H131">
        <f t="shared" ref="H131" si="22">(F131+G131)/2</f>
        <v>0.19950000000000001</v>
      </c>
      <c r="I131">
        <f t="shared" ref="I131" si="23">F131-G131</f>
        <v>-2.8200000000000003E-2</v>
      </c>
      <c r="K131">
        <v>0.182</v>
      </c>
      <c r="L131">
        <v>0.21629999999999999</v>
      </c>
      <c r="M131">
        <f t="shared" ref="M131" si="24">(K131+L131)/2</f>
        <v>0.19914999999999999</v>
      </c>
      <c r="N131">
        <f t="shared" ref="N131" si="25">K131-L131</f>
        <v>-3.4299999999999997E-2</v>
      </c>
      <c r="P131">
        <v>0.19220000000000001</v>
      </c>
      <c r="Q131">
        <v>0.2286</v>
      </c>
      <c r="R131">
        <f t="shared" ref="R131" si="26">(P131+Q131)/2</f>
        <v>0.2104</v>
      </c>
      <c r="S131">
        <f t="shared" ref="S131" si="27">P131-Q131</f>
        <v>-3.6399999999999988E-2</v>
      </c>
      <c r="U131">
        <v>0.18659999999999999</v>
      </c>
      <c r="V131">
        <v>0.21890000000000001</v>
      </c>
      <c r="W131">
        <f t="shared" ref="W131" si="28">(U131+V131)/2</f>
        <v>0.20274999999999999</v>
      </c>
      <c r="X131">
        <f t="shared" ref="X131" si="29">U131-V131</f>
        <v>-3.2300000000000023E-2</v>
      </c>
    </row>
    <row r="132" spans="1:24" x14ac:dyDescent="0.35">
      <c r="U132" s="3">
        <v>0.1731</v>
      </c>
      <c r="V132" s="3">
        <v>0.161</v>
      </c>
      <c r="W132">
        <f>(U132+V132)/2</f>
        <v>0.16705</v>
      </c>
      <c r="X132">
        <f>U132-V132</f>
        <v>1.21E-2</v>
      </c>
    </row>
    <row r="133" spans="1:24" x14ac:dyDescent="0.35">
      <c r="A133" t="s">
        <v>40</v>
      </c>
      <c r="B133">
        <f>AVERAGE(D2:D131)</f>
        <v>-1.203846153846153E-3</v>
      </c>
      <c r="F133" t="s">
        <v>40</v>
      </c>
      <c r="G133">
        <f>AVERAGE(I2:I131)</f>
        <v>4.6423076923076956E-3</v>
      </c>
      <c r="K133" t="s">
        <v>40</v>
      </c>
      <c r="L133">
        <f>AVERAGE(N2:N131)</f>
        <v>2.9000000000000033E-4</v>
      </c>
      <c r="P133" t="s">
        <v>40</v>
      </c>
      <c r="Q133">
        <f>AVERAGE(S2:S131)</f>
        <v>-1.2030769230769224E-3</v>
      </c>
      <c r="U133">
        <v>0.1827</v>
      </c>
      <c r="V133" s="1">
        <v>0.16289999999999999</v>
      </c>
      <c r="W133">
        <f t="shared" ref="W133:W196" si="30">(U133+V133)/2</f>
        <v>0.17280000000000001</v>
      </c>
      <c r="X133">
        <f t="shared" ref="X133:X196" si="31">U133-V133</f>
        <v>1.9800000000000012E-2</v>
      </c>
    </row>
    <row r="134" spans="1:24" x14ac:dyDescent="0.35">
      <c r="A134" t="s">
        <v>41</v>
      </c>
      <c r="B134">
        <f>_xlfn.STDEV.S(D1:D131)</f>
        <v>1.2022068878990284E-2</v>
      </c>
      <c r="F134" t="s">
        <v>41</v>
      </c>
      <c r="G134">
        <f>_xlfn.STDEV.S(I1:I131)</f>
        <v>1.3933529163257642E-2</v>
      </c>
      <c r="K134" t="s">
        <v>41</v>
      </c>
      <c r="L134">
        <f>_xlfn.STDEV.S(N1:N131)</f>
        <v>1.1349158012685313E-2</v>
      </c>
      <c r="P134" t="s">
        <v>41</v>
      </c>
      <c r="Q134">
        <f>_xlfn.STDEV.S(S1:S131)</f>
        <v>1.2716295706913428E-2</v>
      </c>
      <c r="U134">
        <v>0.1835</v>
      </c>
      <c r="V134">
        <v>0.1678</v>
      </c>
      <c r="W134">
        <f t="shared" si="30"/>
        <v>0.17565</v>
      </c>
      <c r="X134">
        <f t="shared" si="31"/>
        <v>1.5699999999999992E-2</v>
      </c>
    </row>
    <row r="135" spans="1:24" x14ac:dyDescent="0.35">
      <c r="A135" t="s">
        <v>42</v>
      </c>
      <c r="B135">
        <f>B133-1.96*B134</f>
        <v>-2.476710115666711E-2</v>
      </c>
      <c r="F135" t="s">
        <v>42</v>
      </c>
      <c r="G135">
        <f>G133-1.96*G134</f>
        <v>-2.2667409467677282E-2</v>
      </c>
      <c r="K135" t="s">
        <v>42</v>
      </c>
      <c r="L135">
        <f>L133-1.96*L134</f>
        <v>-2.1954349704863214E-2</v>
      </c>
      <c r="P135" t="s">
        <v>42</v>
      </c>
      <c r="Q135">
        <f>Q133-1.96*Q134</f>
        <v>-2.612701650862724E-2</v>
      </c>
      <c r="U135">
        <v>0.18540000000000001</v>
      </c>
      <c r="V135">
        <v>0.16689999999999999</v>
      </c>
      <c r="W135">
        <f t="shared" si="30"/>
        <v>0.17615</v>
      </c>
      <c r="X135">
        <f t="shared" si="31"/>
        <v>1.8500000000000016E-2</v>
      </c>
    </row>
    <row r="136" spans="1:24" x14ac:dyDescent="0.35">
      <c r="A136" t="s">
        <v>43</v>
      </c>
      <c r="B136">
        <f>B133+1.96*B134</f>
        <v>2.2359408848974804E-2</v>
      </c>
      <c r="F136" t="s">
        <v>43</v>
      </c>
      <c r="G136">
        <f>G133+1.96*G134</f>
        <v>3.1952024852292676E-2</v>
      </c>
      <c r="K136" t="s">
        <v>43</v>
      </c>
      <c r="L136">
        <f>L133+1.96*L134</f>
        <v>2.2534349704863212E-2</v>
      </c>
      <c r="P136" t="s">
        <v>43</v>
      </c>
      <c r="Q136">
        <f>Q133+1.96*Q134</f>
        <v>2.3720862662473398E-2</v>
      </c>
      <c r="U136">
        <v>0.19320000000000001</v>
      </c>
      <c r="V136">
        <v>0.17680000000000001</v>
      </c>
      <c r="W136">
        <f t="shared" si="30"/>
        <v>0.185</v>
      </c>
      <c r="X136">
        <f t="shared" si="31"/>
        <v>1.6399999999999998E-2</v>
      </c>
    </row>
    <row r="137" spans="1:24" x14ac:dyDescent="0.35">
      <c r="U137">
        <v>0.1827</v>
      </c>
      <c r="V137">
        <v>0.17119999999999999</v>
      </c>
      <c r="W137">
        <f t="shared" si="30"/>
        <v>0.17695</v>
      </c>
      <c r="X137">
        <f t="shared" si="31"/>
        <v>1.150000000000001E-2</v>
      </c>
    </row>
    <row r="138" spans="1:24" x14ac:dyDescent="0.35">
      <c r="U138">
        <v>0.19389999999999999</v>
      </c>
      <c r="V138">
        <v>0.1716</v>
      </c>
      <c r="W138">
        <f t="shared" si="30"/>
        <v>0.18275</v>
      </c>
      <c r="X138">
        <f t="shared" si="31"/>
        <v>2.2299999999999986E-2</v>
      </c>
    </row>
    <row r="139" spans="1:24" x14ac:dyDescent="0.35">
      <c r="U139">
        <v>0.18720000000000001</v>
      </c>
      <c r="V139">
        <v>0.17630000000000001</v>
      </c>
      <c r="W139">
        <f t="shared" si="30"/>
        <v>0.18175000000000002</v>
      </c>
      <c r="X139">
        <f t="shared" si="31"/>
        <v>1.0899999999999993E-2</v>
      </c>
    </row>
    <row r="140" spans="1:24" x14ac:dyDescent="0.35">
      <c r="U140">
        <v>0.18859999999999999</v>
      </c>
      <c r="V140">
        <v>0.17510000000000001</v>
      </c>
      <c r="W140">
        <f t="shared" si="30"/>
        <v>0.18185000000000001</v>
      </c>
      <c r="X140">
        <f t="shared" si="31"/>
        <v>1.3499999999999984E-2</v>
      </c>
    </row>
    <row r="141" spans="1:24" x14ac:dyDescent="0.35">
      <c r="U141">
        <v>0.188</v>
      </c>
      <c r="V141">
        <v>0.1726</v>
      </c>
      <c r="W141">
        <f t="shared" si="30"/>
        <v>0.18030000000000002</v>
      </c>
      <c r="X141">
        <f t="shared" si="31"/>
        <v>1.5399999999999997E-2</v>
      </c>
    </row>
    <row r="142" spans="1:24" x14ac:dyDescent="0.35">
      <c r="U142">
        <v>0.18709999999999999</v>
      </c>
      <c r="V142">
        <v>0.17199999999999999</v>
      </c>
      <c r="W142">
        <f t="shared" si="30"/>
        <v>0.17954999999999999</v>
      </c>
      <c r="X142">
        <f t="shared" si="31"/>
        <v>1.5100000000000002E-2</v>
      </c>
    </row>
    <row r="143" spans="1:24" x14ac:dyDescent="0.35">
      <c r="U143">
        <v>0.18229999999999999</v>
      </c>
      <c r="V143">
        <v>0.17280000000000001</v>
      </c>
      <c r="W143">
        <f t="shared" si="30"/>
        <v>0.17754999999999999</v>
      </c>
      <c r="X143">
        <f t="shared" si="31"/>
        <v>9.4999999999999807E-3</v>
      </c>
    </row>
    <row r="144" spans="1:24" x14ac:dyDescent="0.35">
      <c r="U144">
        <v>0.18440000000000001</v>
      </c>
      <c r="V144">
        <v>0.16830000000000001</v>
      </c>
      <c r="W144">
        <f t="shared" si="30"/>
        <v>0.17635000000000001</v>
      </c>
      <c r="X144">
        <f t="shared" si="31"/>
        <v>1.6100000000000003E-2</v>
      </c>
    </row>
    <row r="145" spans="21:24" x14ac:dyDescent="0.35">
      <c r="U145">
        <v>0.18129999999999999</v>
      </c>
      <c r="V145">
        <v>0.16289999999999999</v>
      </c>
      <c r="W145">
        <f t="shared" si="30"/>
        <v>0.17209999999999998</v>
      </c>
      <c r="X145">
        <f t="shared" si="31"/>
        <v>1.84E-2</v>
      </c>
    </row>
    <row r="146" spans="21:24" x14ac:dyDescent="0.35">
      <c r="U146">
        <v>0.1777</v>
      </c>
      <c r="V146">
        <v>0.16819999999999999</v>
      </c>
      <c r="W146">
        <f t="shared" si="30"/>
        <v>0.17294999999999999</v>
      </c>
      <c r="X146">
        <f t="shared" si="31"/>
        <v>9.5000000000000084E-3</v>
      </c>
    </row>
    <row r="147" spans="21:24" x14ac:dyDescent="0.35">
      <c r="U147">
        <v>0.17460000000000001</v>
      </c>
      <c r="V147">
        <v>0.16259999999999999</v>
      </c>
      <c r="W147">
        <f t="shared" si="30"/>
        <v>0.1686</v>
      </c>
      <c r="X147">
        <f t="shared" si="31"/>
        <v>1.2000000000000011E-2</v>
      </c>
    </row>
    <row r="148" spans="21:24" x14ac:dyDescent="0.35">
      <c r="U148">
        <v>0.1661</v>
      </c>
      <c r="V148">
        <v>0.16420000000000001</v>
      </c>
      <c r="W148">
        <f t="shared" si="30"/>
        <v>0.16515000000000002</v>
      </c>
      <c r="X148">
        <f t="shared" si="31"/>
        <v>1.899999999999985E-3</v>
      </c>
    </row>
    <row r="149" spans="21:24" x14ac:dyDescent="0.35">
      <c r="U149">
        <v>0.16950000000000001</v>
      </c>
      <c r="V149">
        <v>0.15970000000000001</v>
      </c>
      <c r="W149">
        <f t="shared" si="30"/>
        <v>0.16460000000000002</v>
      </c>
      <c r="X149">
        <f t="shared" si="31"/>
        <v>9.8000000000000032E-3</v>
      </c>
    </row>
    <row r="150" spans="21:24" x14ac:dyDescent="0.35">
      <c r="U150">
        <v>0.15509999999999999</v>
      </c>
      <c r="V150">
        <v>0.15509999999999999</v>
      </c>
      <c r="W150">
        <f t="shared" si="30"/>
        <v>0.15509999999999999</v>
      </c>
      <c r="X150">
        <f t="shared" si="31"/>
        <v>0</v>
      </c>
    </row>
    <row r="151" spans="21:24" x14ac:dyDescent="0.35">
      <c r="U151">
        <v>0.1668</v>
      </c>
      <c r="V151">
        <v>0.1593</v>
      </c>
      <c r="W151">
        <f t="shared" si="30"/>
        <v>0.16305</v>
      </c>
      <c r="X151">
        <f t="shared" si="31"/>
        <v>7.5000000000000067E-3</v>
      </c>
    </row>
    <row r="152" spans="21:24" x14ac:dyDescent="0.35">
      <c r="U152">
        <v>0.1704</v>
      </c>
      <c r="V152">
        <v>0.1653</v>
      </c>
      <c r="W152">
        <f t="shared" si="30"/>
        <v>0.16785</v>
      </c>
      <c r="X152">
        <f t="shared" si="31"/>
        <v>5.0999999999999934E-3</v>
      </c>
    </row>
    <row r="153" spans="21:24" x14ac:dyDescent="0.35">
      <c r="U153">
        <v>0.1656</v>
      </c>
      <c r="V153">
        <v>0.17280000000000001</v>
      </c>
      <c r="W153">
        <f t="shared" si="30"/>
        <v>0.16920000000000002</v>
      </c>
      <c r="X153">
        <f t="shared" si="31"/>
        <v>-7.2000000000000119E-3</v>
      </c>
    </row>
    <row r="154" spans="21:24" x14ac:dyDescent="0.35">
      <c r="U154">
        <v>0.1782</v>
      </c>
      <c r="V154">
        <v>0.1779</v>
      </c>
      <c r="W154">
        <f t="shared" si="30"/>
        <v>0.17804999999999999</v>
      </c>
      <c r="X154">
        <f t="shared" si="31"/>
        <v>2.9999999999999472E-4</v>
      </c>
    </row>
    <row r="155" spans="21:24" x14ac:dyDescent="0.35">
      <c r="U155">
        <v>0.1739</v>
      </c>
      <c r="V155">
        <v>0.1769</v>
      </c>
      <c r="W155">
        <f t="shared" si="30"/>
        <v>0.1754</v>
      </c>
      <c r="X155">
        <f t="shared" si="31"/>
        <v>-3.0000000000000027E-3</v>
      </c>
    </row>
    <row r="156" spans="21:24" x14ac:dyDescent="0.35">
      <c r="U156">
        <v>0.17560000000000001</v>
      </c>
      <c r="V156">
        <v>0.1774</v>
      </c>
      <c r="W156">
        <f t="shared" si="30"/>
        <v>0.17649999999999999</v>
      </c>
      <c r="X156">
        <f t="shared" si="31"/>
        <v>-1.799999999999996E-3</v>
      </c>
    </row>
    <row r="157" spans="21:24" x14ac:dyDescent="0.35">
      <c r="U157">
        <v>0.18279999999999999</v>
      </c>
      <c r="V157">
        <v>0.1757</v>
      </c>
      <c r="W157">
        <f t="shared" si="30"/>
        <v>0.17924999999999999</v>
      </c>
      <c r="X157">
        <f t="shared" si="31"/>
        <v>7.0999999999999952E-3</v>
      </c>
    </row>
    <row r="158" spans="21:24" x14ac:dyDescent="0.35">
      <c r="U158">
        <v>0.19139999999999999</v>
      </c>
      <c r="V158">
        <v>0.18029999999999999</v>
      </c>
      <c r="W158">
        <f t="shared" si="30"/>
        <v>0.18584999999999999</v>
      </c>
      <c r="X158">
        <f t="shared" si="31"/>
        <v>1.1099999999999999E-2</v>
      </c>
    </row>
    <row r="159" spans="21:24" x14ac:dyDescent="0.35">
      <c r="U159">
        <v>0.18090000000000001</v>
      </c>
      <c r="V159">
        <v>0.17749999999999999</v>
      </c>
      <c r="W159">
        <f t="shared" si="30"/>
        <v>0.1792</v>
      </c>
      <c r="X159">
        <f t="shared" si="31"/>
        <v>3.4000000000000141E-3</v>
      </c>
    </row>
    <row r="160" spans="21:24" ht="15" thickBot="1" x14ac:dyDescent="0.4">
      <c r="U160" s="2">
        <v>0.1799</v>
      </c>
      <c r="V160" s="2">
        <v>0.18490000000000001</v>
      </c>
      <c r="W160">
        <f t="shared" si="30"/>
        <v>0.18240000000000001</v>
      </c>
      <c r="X160">
        <f t="shared" si="31"/>
        <v>-5.0000000000000044E-3</v>
      </c>
    </row>
    <row r="161" spans="21:24" x14ac:dyDescent="0.35">
      <c r="U161">
        <v>0.183</v>
      </c>
      <c r="V161">
        <v>0.161</v>
      </c>
      <c r="W161">
        <f t="shared" si="30"/>
        <v>0.17199999999999999</v>
      </c>
      <c r="X161">
        <f t="shared" si="31"/>
        <v>2.1999999999999992E-2</v>
      </c>
    </row>
    <row r="162" spans="21:24" x14ac:dyDescent="0.35">
      <c r="U162">
        <v>0.1923</v>
      </c>
      <c r="V162">
        <v>0.16289999999999999</v>
      </c>
      <c r="W162">
        <f t="shared" si="30"/>
        <v>0.17759999999999998</v>
      </c>
      <c r="X162">
        <f t="shared" si="31"/>
        <v>2.9400000000000009E-2</v>
      </c>
    </row>
    <row r="163" spans="21:24" x14ac:dyDescent="0.35">
      <c r="U163">
        <v>0.18990000000000001</v>
      </c>
      <c r="V163">
        <v>0.1678</v>
      </c>
      <c r="W163">
        <f t="shared" si="30"/>
        <v>0.17885000000000001</v>
      </c>
      <c r="X163">
        <f t="shared" si="31"/>
        <v>2.2100000000000009E-2</v>
      </c>
    </row>
    <row r="164" spans="21:24" x14ac:dyDescent="0.35">
      <c r="U164">
        <v>0.1893</v>
      </c>
      <c r="V164">
        <v>0.16689999999999999</v>
      </c>
      <c r="W164">
        <f t="shared" si="30"/>
        <v>0.17809999999999998</v>
      </c>
      <c r="X164">
        <f t="shared" si="31"/>
        <v>2.2400000000000003E-2</v>
      </c>
    </row>
    <row r="165" spans="21:24" x14ac:dyDescent="0.35">
      <c r="U165">
        <v>0.19600000000000001</v>
      </c>
      <c r="V165">
        <v>0.17680000000000001</v>
      </c>
      <c r="W165">
        <f t="shared" si="30"/>
        <v>0.18640000000000001</v>
      </c>
      <c r="X165">
        <f t="shared" si="31"/>
        <v>1.9199999999999995E-2</v>
      </c>
    </row>
    <row r="166" spans="21:24" x14ac:dyDescent="0.35">
      <c r="U166">
        <v>0.19209999999999999</v>
      </c>
      <c r="V166">
        <v>0.17119999999999999</v>
      </c>
      <c r="W166">
        <f t="shared" si="30"/>
        <v>0.18164999999999998</v>
      </c>
      <c r="X166">
        <f t="shared" si="31"/>
        <v>2.0900000000000002E-2</v>
      </c>
    </row>
    <row r="167" spans="21:24" x14ac:dyDescent="0.35">
      <c r="U167">
        <v>0.19900000000000001</v>
      </c>
      <c r="V167">
        <v>0.1716</v>
      </c>
      <c r="W167">
        <f t="shared" si="30"/>
        <v>0.18530000000000002</v>
      </c>
      <c r="X167">
        <f t="shared" si="31"/>
        <v>2.7400000000000008E-2</v>
      </c>
    </row>
    <row r="168" spans="21:24" x14ac:dyDescent="0.35">
      <c r="U168">
        <v>0.1943</v>
      </c>
      <c r="V168">
        <v>0.17630000000000001</v>
      </c>
      <c r="W168">
        <f t="shared" si="30"/>
        <v>0.18530000000000002</v>
      </c>
      <c r="X168">
        <f t="shared" si="31"/>
        <v>1.7999999999999988E-2</v>
      </c>
    </row>
    <row r="169" spans="21:24" x14ac:dyDescent="0.35">
      <c r="U169">
        <v>0.1978</v>
      </c>
      <c r="V169">
        <v>0.17510000000000001</v>
      </c>
      <c r="W169">
        <f t="shared" si="30"/>
        <v>0.18645</v>
      </c>
      <c r="X169">
        <f t="shared" si="31"/>
        <v>2.2699999999999998E-2</v>
      </c>
    </row>
    <row r="170" spans="21:24" x14ac:dyDescent="0.35">
      <c r="U170">
        <v>0.18690000000000001</v>
      </c>
      <c r="V170">
        <v>0.1726</v>
      </c>
      <c r="W170">
        <f t="shared" si="30"/>
        <v>0.17975000000000002</v>
      </c>
      <c r="X170">
        <f t="shared" si="31"/>
        <v>1.4300000000000007E-2</v>
      </c>
    </row>
    <row r="171" spans="21:24" x14ac:dyDescent="0.35">
      <c r="U171">
        <v>0.19120000000000001</v>
      </c>
      <c r="V171">
        <v>0.17199999999999999</v>
      </c>
      <c r="W171">
        <f t="shared" si="30"/>
        <v>0.18159999999999998</v>
      </c>
      <c r="X171">
        <f t="shared" si="31"/>
        <v>1.9200000000000023E-2</v>
      </c>
    </row>
    <row r="172" spans="21:24" x14ac:dyDescent="0.35">
      <c r="U172">
        <v>0.18940000000000001</v>
      </c>
      <c r="V172">
        <v>0.17280000000000001</v>
      </c>
      <c r="W172">
        <f t="shared" si="30"/>
        <v>0.18110000000000001</v>
      </c>
      <c r="X172">
        <f t="shared" si="31"/>
        <v>1.6600000000000004E-2</v>
      </c>
    </row>
    <row r="173" spans="21:24" x14ac:dyDescent="0.35">
      <c r="U173">
        <v>0.18029999999999999</v>
      </c>
      <c r="V173">
        <v>0.16830000000000001</v>
      </c>
      <c r="W173">
        <f t="shared" si="30"/>
        <v>0.17430000000000001</v>
      </c>
      <c r="X173">
        <f t="shared" si="31"/>
        <v>1.1999999999999983E-2</v>
      </c>
    </row>
    <row r="174" spans="21:24" x14ac:dyDescent="0.35">
      <c r="U174">
        <v>0.17549999999999999</v>
      </c>
      <c r="V174">
        <v>0.16289999999999999</v>
      </c>
      <c r="W174">
        <f t="shared" si="30"/>
        <v>0.16919999999999999</v>
      </c>
      <c r="X174">
        <f t="shared" si="31"/>
        <v>1.26E-2</v>
      </c>
    </row>
    <row r="175" spans="21:24" x14ac:dyDescent="0.35">
      <c r="U175">
        <v>0.19550000000000001</v>
      </c>
      <c r="V175">
        <v>0.16819999999999999</v>
      </c>
      <c r="W175">
        <f t="shared" si="30"/>
        <v>0.18185000000000001</v>
      </c>
      <c r="X175">
        <f t="shared" si="31"/>
        <v>2.7300000000000019E-2</v>
      </c>
    </row>
    <row r="176" spans="21:24" x14ac:dyDescent="0.35">
      <c r="U176">
        <v>0.18149999999999999</v>
      </c>
      <c r="V176">
        <v>0.16259999999999999</v>
      </c>
      <c r="W176">
        <f t="shared" si="30"/>
        <v>0.17204999999999998</v>
      </c>
      <c r="X176">
        <f t="shared" si="31"/>
        <v>1.89E-2</v>
      </c>
    </row>
    <row r="177" spans="21:24" x14ac:dyDescent="0.35">
      <c r="U177">
        <v>0.14230000000000001</v>
      </c>
      <c r="V177">
        <v>0.1641</v>
      </c>
      <c r="W177">
        <f t="shared" si="30"/>
        <v>0.1532</v>
      </c>
      <c r="X177">
        <f t="shared" si="31"/>
        <v>-2.1799999999999986E-2</v>
      </c>
    </row>
    <row r="178" spans="21:24" x14ac:dyDescent="0.35">
      <c r="U178">
        <v>0.1331</v>
      </c>
      <c r="V178">
        <v>0.15840000000000001</v>
      </c>
      <c r="W178">
        <f t="shared" si="30"/>
        <v>0.14574999999999999</v>
      </c>
      <c r="X178">
        <f t="shared" si="31"/>
        <v>-2.5300000000000017E-2</v>
      </c>
    </row>
    <row r="179" spans="21:24" x14ac:dyDescent="0.35">
      <c r="U179">
        <v>0.17979999999999999</v>
      </c>
      <c r="V179">
        <v>0.15970000000000001</v>
      </c>
      <c r="W179">
        <f t="shared" si="30"/>
        <v>0.16975000000000001</v>
      </c>
      <c r="X179">
        <f t="shared" si="31"/>
        <v>2.0099999999999979E-2</v>
      </c>
    </row>
    <row r="180" spans="21:24" x14ac:dyDescent="0.35">
      <c r="U180">
        <v>0.1552</v>
      </c>
      <c r="V180">
        <v>0.15509999999999999</v>
      </c>
      <c r="W180">
        <f t="shared" si="30"/>
        <v>0.15515000000000001</v>
      </c>
      <c r="X180">
        <f t="shared" si="31"/>
        <v>1.0000000000001674E-4</v>
      </c>
    </row>
    <row r="181" spans="21:24" x14ac:dyDescent="0.35">
      <c r="U181">
        <v>0.17219999999999999</v>
      </c>
      <c r="V181">
        <v>0.15740000000000001</v>
      </c>
      <c r="W181">
        <f t="shared" si="30"/>
        <v>0.1648</v>
      </c>
      <c r="X181">
        <f t="shared" si="31"/>
        <v>1.479999999999998E-2</v>
      </c>
    </row>
    <row r="182" spans="21:24" x14ac:dyDescent="0.35">
      <c r="U182">
        <v>0.1757</v>
      </c>
      <c r="V182">
        <v>0.1593</v>
      </c>
      <c r="W182">
        <f t="shared" si="30"/>
        <v>0.16749999999999998</v>
      </c>
      <c r="X182">
        <f t="shared" si="31"/>
        <v>1.6399999999999998E-2</v>
      </c>
    </row>
    <row r="183" spans="21:24" x14ac:dyDescent="0.35">
      <c r="U183">
        <v>0.1789</v>
      </c>
      <c r="V183">
        <v>0.1653</v>
      </c>
      <c r="W183">
        <f t="shared" si="30"/>
        <v>0.1721</v>
      </c>
      <c r="X183">
        <f t="shared" si="31"/>
        <v>1.3600000000000001E-2</v>
      </c>
    </row>
    <row r="184" spans="21:24" x14ac:dyDescent="0.35">
      <c r="U184">
        <v>0.186</v>
      </c>
      <c r="V184">
        <v>0.17280000000000001</v>
      </c>
      <c r="W184">
        <f t="shared" si="30"/>
        <v>0.1794</v>
      </c>
      <c r="X184">
        <f t="shared" si="31"/>
        <v>1.319999999999999E-2</v>
      </c>
    </row>
    <row r="185" spans="21:24" x14ac:dyDescent="0.35">
      <c r="U185">
        <v>0.19189999999999999</v>
      </c>
      <c r="V185">
        <v>0.1779</v>
      </c>
      <c r="W185">
        <f t="shared" si="30"/>
        <v>0.18490000000000001</v>
      </c>
      <c r="X185">
        <f t="shared" si="31"/>
        <v>1.3999999999999985E-2</v>
      </c>
    </row>
    <row r="186" spans="21:24" x14ac:dyDescent="0.35">
      <c r="U186">
        <v>0.1885</v>
      </c>
      <c r="V186">
        <v>0.1769</v>
      </c>
      <c r="W186">
        <f t="shared" si="30"/>
        <v>0.1827</v>
      </c>
      <c r="X186">
        <f t="shared" si="31"/>
        <v>1.1599999999999999E-2</v>
      </c>
    </row>
    <row r="187" spans="21:24" x14ac:dyDescent="0.35">
      <c r="U187">
        <v>0.1865</v>
      </c>
      <c r="V187">
        <v>0.1774</v>
      </c>
      <c r="W187">
        <f t="shared" si="30"/>
        <v>0.18195</v>
      </c>
      <c r="X187">
        <f t="shared" si="31"/>
        <v>9.099999999999997E-3</v>
      </c>
    </row>
    <row r="188" spans="21:24" x14ac:dyDescent="0.35">
      <c r="U188">
        <v>0.19040000000000001</v>
      </c>
      <c r="V188">
        <v>0.1757</v>
      </c>
      <c r="W188">
        <f t="shared" si="30"/>
        <v>0.18304999999999999</v>
      </c>
      <c r="X188">
        <f t="shared" si="31"/>
        <v>1.4700000000000019E-2</v>
      </c>
    </row>
    <row r="189" spans="21:24" x14ac:dyDescent="0.35">
      <c r="U189">
        <v>0.192</v>
      </c>
      <c r="V189">
        <v>0.18029999999999999</v>
      </c>
      <c r="W189">
        <f t="shared" si="30"/>
        <v>0.18614999999999998</v>
      </c>
      <c r="X189">
        <f t="shared" si="31"/>
        <v>1.1700000000000016E-2</v>
      </c>
    </row>
    <row r="190" spans="21:24" x14ac:dyDescent="0.35">
      <c r="U190">
        <v>0.1915</v>
      </c>
      <c r="V190">
        <v>0.17749999999999999</v>
      </c>
      <c r="W190">
        <f t="shared" si="30"/>
        <v>0.1845</v>
      </c>
      <c r="X190">
        <f t="shared" si="31"/>
        <v>1.4000000000000012E-2</v>
      </c>
    </row>
    <row r="191" spans="21:24" ht="15" thickBot="1" x14ac:dyDescent="0.4">
      <c r="U191" s="2">
        <v>0.19869999999999999</v>
      </c>
      <c r="V191" s="2">
        <v>0.18490000000000001</v>
      </c>
      <c r="W191">
        <f t="shared" si="30"/>
        <v>0.1918</v>
      </c>
      <c r="X191">
        <f t="shared" si="31"/>
        <v>1.3799999999999979E-2</v>
      </c>
    </row>
    <row r="192" spans="21:24" x14ac:dyDescent="0.35">
      <c r="U192">
        <v>2.2700000000000001E-2</v>
      </c>
      <c r="V192">
        <v>2.24E-2</v>
      </c>
      <c r="W192">
        <f t="shared" si="30"/>
        <v>2.2550000000000001E-2</v>
      </c>
      <c r="X192">
        <f t="shared" si="31"/>
        <v>3.0000000000000165E-4</v>
      </c>
    </row>
    <row r="193" spans="21:24" x14ac:dyDescent="0.35">
      <c r="U193">
        <v>2.3400000000000001E-2</v>
      </c>
      <c r="V193">
        <v>2.1700000000000001E-2</v>
      </c>
      <c r="W193">
        <f t="shared" si="30"/>
        <v>2.2550000000000001E-2</v>
      </c>
      <c r="X193">
        <f t="shared" si="31"/>
        <v>1.7000000000000001E-3</v>
      </c>
    </row>
    <row r="194" spans="21:24" x14ac:dyDescent="0.35">
      <c r="U194">
        <v>2.2800000000000001E-2</v>
      </c>
      <c r="V194">
        <v>2.06E-2</v>
      </c>
      <c r="W194">
        <f t="shared" si="30"/>
        <v>2.1700000000000001E-2</v>
      </c>
      <c r="X194">
        <f t="shared" si="31"/>
        <v>2.2000000000000006E-3</v>
      </c>
    </row>
    <row r="195" spans="21:24" x14ac:dyDescent="0.35">
      <c r="U195">
        <v>2.23E-2</v>
      </c>
      <c r="V195">
        <v>2.0199999999999999E-2</v>
      </c>
      <c r="W195">
        <f t="shared" si="30"/>
        <v>2.1249999999999998E-2</v>
      </c>
      <c r="X195">
        <f t="shared" si="31"/>
        <v>2.1000000000000012E-3</v>
      </c>
    </row>
    <row r="196" spans="21:24" x14ac:dyDescent="0.35">
      <c r="U196">
        <v>2.1100000000000001E-2</v>
      </c>
      <c r="V196">
        <v>0.02</v>
      </c>
      <c r="W196">
        <f t="shared" si="30"/>
        <v>2.0549999999999999E-2</v>
      </c>
      <c r="X196">
        <f t="shared" si="31"/>
        <v>1.1000000000000003E-3</v>
      </c>
    </row>
    <row r="197" spans="21:24" x14ac:dyDescent="0.35">
      <c r="U197">
        <v>2.1100000000000001E-2</v>
      </c>
      <c r="V197">
        <v>2.18E-2</v>
      </c>
      <c r="W197">
        <f t="shared" ref="W197:W260" si="32">(U197+V197)/2</f>
        <v>2.145E-2</v>
      </c>
      <c r="X197">
        <f t="shared" ref="X197:X260" si="33">U197-V197</f>
        <v>-6.9999999999999923E-4</v>
      </c>
    </row>
    <row r="198" spans="21:24" x14ac:dyDescent="0.35">
      <c r="U198">
        <v>2.1600000000000001E-2</v>
      </c>
      <c r="V198">
        <v>2.0500000000000001E-2</v>
      </c>
      <c r="W198">
        <f t="shared" si="32"/>
        <v>2.1049999999999999E-2</v>
      </c>
      <c r="X198">
        <f t="shared" si="33"/>
        <v>1.1000000000000003E-3</v>
      </c>
    </row>
    <row r="199" spans="21:24" x14ac:dyDescent="0.35">
      <c r="U199">
        <v>1.9699999999999999E-2</v>
      </c>
      <c r="V199">
        <v>2.0799999999999999E-2</v>
      </c>
      <c r="W199">
        <f t="shared" si="32"/>
        <v>2.0249999999999997E-2</v>
      </c>
      <c r="X199">
        <f t="shared" si="33"/>
        <v>-1.1000000000000003E-3</v>
      </c>
    </row>
    <row r="200" spans="21:24" x14ac:dyDescent="0.35">
      <c r="U200">
        <v>2.0500000000000001E-2</v>
      </c>
      <c r="V200">
        <v>2.0500000000000001E-2</v>
      </c>
      <c r="W200">
        <f t="shared" si="32"/>
        <v>2.0500000000000001E-2</v>
      </c>
      <c r="X200">
        <f t="shared" si="33"/>
        <v>0</v>
      </c>
    </row>
    <row r="201" spans="21:24" x14ac:dyDescent="0.35">
      <c r="U201">
        <v>1.78E-2</v>
      </c>
      <c r="V201">
        <v>2.23E-2</v>
      </c>
      <c r="W201">
        <f t="shared" si="32"/>
        <v>2.0049999999999998E-2</v>
      </c>
      <c r="X201">
        <f t="shared" si="33"/>
        <v>-4.5000000000000005E-3</v>
      </c>
    </row>
    <row r="202" spans="21:24" x14ac:dyDescent="0.35">
      <c r="U202">
        <v>1.9099999999999999E-2</v>
      </c>
      <c r="V202">
        <v>2.1700000000000001E-2</v>
      </c>
      <c r="W202">
        <f t="shared" si="32"/>
        <v>2.0400000000000001E-2</v>
      </c>
      <c r="X202">
        <f t="shared" si="33"/>
        <v>-2.6000000000000016E-3</v>
      </c>
    </row>
    <row r="203" spans="21:24" x14ac:dyDescent="0.35">
      <c r="U203">
        <v>1.95E-2</v>
      </c>
      <c r="V203">
        <v>2.2200000000000001E-2</v>
      </c>
      <c r="W203">
        <f t="shared" si="32"/>
        <v>2.085E-2</v>
      </c>
      <c r="X203">
        <f t="shared" si="33"/>
        <v>-2.700000000000001E-3</v>
      </c>
    </row>
    <row r="204" spans="21:24" x14ac:dyDescent="0.35">
      <c r="U204">
        <v>1.78E-2</v>
      </c>
      <c r="V204">
        <v>2.2200000000000001E-2</v>
      </c>
      <c r="W204">
        <f t="shared" si="32"/>
        <v>0.02</v>
      </c>
      <c r="X204">
        <f t="shared" si="33"/>
        <v>-4.4000000000000011E-3</v>
      </c>
    </row>
    <row r="205" spans="21:24" ht="15" thickBot="1" x14ac:dyDescent="0.4">
      <c r="U205" s="2">
        <v>1.7899999999999999E-2</v>
      </c>
      <c r="V205" s="2">
        <v>2.1700000000000001E-2</v>
      </c>
      <c r="W205">
        <f t="shared" si="32"/>
        <v>1.9799999999999998E-2</v>
      </c>
      <c r="X205">
        <f t="shared" si="33"/>
        <v>-3.8000000000000013E-3</v>
      </c>
    </row>
    <row r="206" spans="21:24" x14ac:dyDescent="0.35">
      <c r="U206">
        <v>1.9099999999999999E-2</v>
      </c>
      <c r="V206">
        <v>2.24E-2</v>
      </c>
      <c r="W206">
        <f t="shared" si="32"/>
        <v>2.0749999999999998E-2</v>
      </c>
      <c r="X206">
        <f t="shared" si="33"/>
        <v>-3.3000000000000008E-3</v>
      </c>
    </row>
    <row r="207" spans="21:24" x14ac:dyDescent="0.35">
      <c r="U207">
        <v>1.95E-2</v>
      </c>
      <c r="V207">
        <v>2.1700000000000001E-2</v>
      </c>
      <c r="W207">
        <f t="shared" si="32"/>
        <v>2.06E-2</v>
      </c>
      <c r="X207">
        <f t="shared" si="33"/>
        <v>-2.2000000000000006E-3</v>
      </c>
    </row>
    <row r="208" spans="21:24" x14ac:dyDescent="0.35">
      <c r="U208">
        <v>1.7500000000000002E-2</v>
      </c>
      <c r="V208">
        <v>2.06E-2</v>
      </c>
      <c r="W208">
        <f t="shared" si="32"/>
        <v>1.9050000000000001E-2</v>
      </c>
      <c r="X208">
        <f t="shared" si="33"/>
        <v>-3.0999999999999986E-3</v>
      </c>
    </row>
    <row r="209" spans="21:24" x14ac:dyDescent="0.35">
      <c r="U209">
        <v>1.8499999999999999E-2</v>
      </c>
      <c r="V209">
        <v>2.0199999999999999E-2</v>
      </c>
      <c r="W209">
        <f t="shared" si="32"/>
        <v>1.9349999999999999E-2</v>
      </c>
      <c r="X209">
        <f t="shared" si="33"/>
        <v>-1.7000000000000001E-3</v>
      </c>
    </row>
    <row r="210" spans="21:24" x14ac:dyDescent="0.35">
      <c r="U210">
        <v>1.77E-2</v>
      </c>
      <c r="V210">
        <v>0.02</v>
      </c>
      <c r="W210">
        <f t="shared" si="32"/>
        <v>1.8849999999999999E-2</v>
      </c>
      <c r="X210">
        <f t="shared" si="33"/>
        <v>-2.3E-3</v>
      </c>
    </row>
    <row r="211" spans="21:24" x14ac:dyDescent="0.35">
      <c r="U211">
        <v>1.7600000000000001E-2</v>
      </c>
      <c r="V211">
        <v>2.18E-2</v>
      </c>
      <c r="W211">
        <f t="shared" si="32"/>
        <v>1.9700000000000002E-2</v>
      </c>
      <c r="X211">
        <f t="shared" si="33"/>
        <v>-4.1999999999999989E-3</v>
      </c>
    </row>
    <row r="212" spans="21:24" x14ac:dyDescent="0.35">
      <c r="U212">
        <v>0.02</v>
      </c>
      <c r="V212">
        <v>2.0500000000000001E-2</v>
      </c>
      <c r="W212">
        <f t="shared" si="32"/>
        <v>2.0250000000000001E-2</v>
      </c>
      <c r="X212">
        <f t="shared" si="33"/>
        <v>-5.0000000000000044E-4</v>
      </c>
    </row>
    <row r="213" spans="21:24" x14ac:dyDescent="0.35">
      <c r="U213">
        <v>1.89E-2</v>
      </c>
      <c r="V213">
        <v>2.0799999999999999E-2</v>
      </c>
      <c r="W213">
        <f t="shared" si="32"/>
        <v>1.985E-2</v>
      </c>
      <c r="X213">
        <f t="shared" si="33"/>
        <v>-1.8999999999999989E-3</v>
      </c>
    </row>
    <row r="214" spans="21:24" x14ac:dyDescent="0.35">
      <c r="U214">
        <v>1.7399999999999999E-2</v>
      </c>
      <c r="V214">
        <v>2.0500000000000001E-2</v>
      </c>
      <c r="W214">
        <f t="shared" si="32"/>
        <v>1.8950000000000002E-2</v>
      </c>
      <c r="X214">
        <f t="shared" si="33"/>
        <v>-3.1000000000000021E-3</v>
      </c>
    </row>
    <row r="215" spans="21:24" x14ac:dyDescent="0.35">
      <c r="U215">
        <v>1.78E-2</v>
      </c>
      <c r="V215">
        <v>2.23E-2</v>
      </c>
      <c r="W215">
        <f t="shared" si="32"/>
        <v>2.0049999999999998E-2</v>
      </c>
      <c r="X215">
        <f t="shared" si="33"/>
        <v>-4.5000000000000005E-3</v>
      </c>
    </row>
    <row r="216" spans="21:24" x14ac:dyDescent="0.35">
      <c r="U216">
        <v>1.7500000000000002E-2</v>
      </c>
      <c r="V216">
        <v>2.1700000000000001E-2</v>
      </c>
      <c r="W216">
        <f t="shared" si="32"/>
        <v>1.9599999999999999E-2</v>
      </c>
      <c r="X216">
        <f t="shared" si="33"/>
        <v>-4.1999999999999989E-3</v>
      </c>
    </row>
    <row r="217" spans="21:24" x14ac:dyDescent="0.35">
      <c r="U217">
        <v>1.7500000000000002E-2</v>
      </c>
      <c r="V217">
        <v>2.2200000000000001E-2</v>
      </c>
      <c r="W217">
        <f t="shared" si="32"/>
        <v>1.985E-2</v>
      </c>
      <c r="X217">
        <f t="shared" si="33"/>
        <v>-4.6999999999999993E-3</v>
      </c>
    </row>
    <row r="218" spans="21:24" x14ac:dyDescent="0.35">
      <c r="U218">
        <v>1.7000000000000001E-2</v>
      </c>
      <c r="V218">
        <v>2.2200000000000001E-2</v>
      </c>
      <c r="W218">
        <f t="shared" si="32"/>
        <v>1.9599999999999999E-2</v>
      </c>
      <c r="X218">
        <f t="shared" si="33"/>
        <v>-5.1999999999999998E-3</v>
      </c>
    </row>
    <row r="219" spans="21:24" ht="15" thickBot="1" x14ac:dyDescent="0.4">
      <c r="U219" s="2">
        <v>1.7100000000000001E-2</v>
      </c>
      <c r="V219" s="2">
        <v>2.1700000000000001E-2</v>
      </c>
      <c r="W219">
        <f t="shared" si="32"/>
        <v>1.9400000000000001E-2</v>
      </c>
      <c r="X219">
        <f t="shared" si="33"/>
        <v>-4.5999999999999999E-3</v>
      </c>
    </row>
    <row r="220" spans="21:24" x14ac:dyDescent="0.35">
      <c r="U220">
        <v>2.3300000000000001E-2</v>
      </c>
      <c r="V220">
        <v>2.24E-2</v>
      </c>
      <c r="W220">
        <f t="shared" si="32"/>
        <v>2.2850000000000002E-2</v>
      </c>
      <c r="X220">
        <f t="shared" si="33"/>
        <v>9.0000000000000149E-4</v>
      </c>
    </row>
    <row r="221" spans="21:24" x14ac:dyDescent="0.35">
      <c r="U221">
        <v>2.2100000000000002E-2</v>
      </c>
      <c r="V221">
        <v>2.1700000000000001E-2</v>
      </c>
      <c r="W221">
        <f t="shared" si="32"/>
        <v>2.1900000000000003E-2</v>
      </c>
      <c r="X221">
        <f t="shared" si="33"/>
        <v>4.0000000000000105E-4</v>
      </c>
    </row>
    <row r="222" spans="21:24" x14ac:dyDescent="0.35">
      <c r="U222">
        <v>2.3199999999999998E-2</v>
      </c>
      <c r="V222">
        <v>2.06E-2</v>
      </c>
      <c r="W222">
        <f t="shared" si="32"/>
        <v>2.1899999999999999E-2</v>
      </c>
      <c r="X222">
        <f t="shared" si="33"/>
        <v>2.5999999999999981E-3</v>
      </c>
    </row>
    <row r="223" spans="21:24" x14ac:dyDescent="0.35">
      <c r="U223">
        <v>2.18E-2</v>
      </c>
      <c r="V223">
        <v>2.0199999999999999E-2</v>
      </c>
      <c r="W223">
        <f t="shared" si="32"/>
        <v>2.0999999999999998E-2</v>
      </c>
      <c r="X223">
        <f t="shared" si="33"/>
        <v>1.6000000000000007E-3</v>
      </c>
    </row>
    <row r="224" spans="21:24" x14ac:dyDescent="0.35">
      <c r="U224">
        <v>2.0500000000000001E-2</v>
      </c>
      <c r="V224">
        <v>0.02</v>
      </c>
      <c r="W224">
        <f t="shared" si="32"/>
        <v>2.0250000000000001E-2</v>
      </c>
      <c r="X224">
        <f t="shared" si="33"/>
        <v>5.0000000000000044E-4</v>
      </c>
    </row>
    <row r="225" spans="21:24" x14ac:dyDescent="0.35">
      <c r="U225">
        <v>2.0799999999999999E-2</v>
      </c>
      <c r="V225">
        <v>2.18E-2</v>
      </c>
      <c r="W225">
        <f t="shared" si="32"/>
        <v>2.1299999999999999E-2</v>
      </c>
      <c r="X225">
        <f t="shared" si="33"/>
        <v>-1.0000000000000009E-3</v>
      </c>
    </row>
    <row r="226" spans="21:24" x14ac:dyDescent="0.35">
      <c r="U226">
        <v>2.24E-2</v>
      </c>
      <c r="V226">
        <v>2.0500000000000001E-2</v>
      </c>
      <c r="W226">
        <f t="shared" si="32"/>
        <v>2.145E-2</v>
      </c>
      <c r="X226">
        <f t="shared" si="33"/>
        <v>1.8999999999999989E-3</v>
      </c>
    </row>
    <row r="227" spans="21:24" x14ac:dyDescent="0.35">
      <c r="U227">
        <v>2.1299999999999999E-2</v>
      </c>
      <c r="V227">
        <v>2.0799999999999999E-2</v>
      </c>
      <c r="W227">
        <f t="shared" si="32"/>
        <v>2.1049999999999999E-2</v>
      </c>
      <c r="X227">
        <f t="shared" si="33"/>
        <v>5.0000000000000044E-4</v>
      </c>
    </row>
    <row r="228" spans="21:24" x14ac:dyDescent="0.35">
      <c r="U228">
        <v>2.0400000000000001E-2</v>
      </c>
      <c r="V228">
        <v>2.0500000000000001E-2</v>
      </c>
      <c r="W228">
        <f t="shared" si="32"/>
        <v>2.0450000000000003E-2</v>
      </c>
      <c r="X228">
        <f t="shared" si="33"/>
        <v>-9.9999999999999395E-5</v>
      </c>
    </row>
    <row r="229" spans="21:24" x14ac:dyDescent="0.35">
      <c r="U229">
        <v>2.35E-2</v>
      </c>
      <c r="V229">
        <v>2.23E-2</v>
      </c>
      <c r="W229">
        <f t="shared" si="32"/>
        <v>2.29E-2</v>
      </c>
      <c r="X229">
        <f t="shared" si="33"/>
        <v>1.1999999999999997E-3</v>
      </c>
    </row>
    <row r="230" spans="21:24" x14ac:dyDescent="0.35">
      <c r="U230">
        <v>2.01E-2</v>
      </c>
      <c r="V230">
        <v>2.1700000000000001E-2</v>
      </c>
      <c r="W230">
        <f t="shared" si="32"/>
        <v>2.0900000000000002E-2</v>
      </c>
      <c r="X230">
        <f t="shared" si="33"/>
        <v>-1.6000000000000007E-3</v>
      </c>
    </row>
    <row r="231" spans="21:24" x14ac:dyDescent="0.35">
      <c r="U231">
        <v>1.9E-2</v>
      </c>
      <c r="V231">
        <v>2.2200000000000001E-2</v>
      </c>
      <c r="W231">
        <f t="shared" si="32"/>
        <v>2.06E-2</v>
      </c>
      <c r="X231">
        <f t="shared" si="33"/>
        <v>-3.2000000000000015E-3</v>
      </c>
    </row>
    <row r="232" spans="21:24" x14ac:dyDescent="0.35">
      <c r="U232">
        <v>1.7999999999999999E-2</v>
      </c>
      <c r="V232">
        <v>2.2200000000000001E-2</v>
      </c>
      <c r="W232">
        <f t="shared" si="32"/>
        <v>2.01E-2</v>
      </c>
      <c r="X232">
        <f t="shared" si="33"/>
        <v>-4.2000000000000023E-3</v>
      </c>
    </row>
    <row r="233" spans="21:24" ht="15" thickBot="1" x14ac:dyDescent="0.4">
      <c r="U233" s="2">
        <v>1.84E-2</v>
      </c>
      <c r="V233" s="2">
        <v>2.1700000000000001E-2</v>
      </c>
      <c r="W233">
        <f t="shared" si="32"/>
        <v>2.0049999999999998E-2</v>
      </c>
      <c r="X233">
        <f t="shared" si="33"/>
        <v>-3.3000000000000008E-3</v>
      </c>
    </row>
    <row r="234" spans="21:24" x14ac:dyDescent="0.35">
      <c r="U234">
        <v>6.3899999999999998E-2</v>
      </c>
      <c r="V234">
        <v>7.7299999999999994E-2</v>
      </c>
      <c r="W234">
        <f t="shared" si="32"/>
        <v>7.0599999999999996E-2</v>
      </c>
      <c r="X234">
        <f t="shared" si="33"/>
        <v>-1.3399999999999995E-2</v>
      </c>
    </row>
    <row r="235" spans="21:24" x14ac:dyDescent="0.35">
      <c r="U235">
        <v>3.4299999999999997E-2</v>
      </c>
      <c r="V235">
        <v>2.8799999999999999E-2</v>
      </c>
      <c r="W235">
        <f t="shared" si="32"/>
        <v>3.1549999999999995E-2</v>
      </c>
      <c r="X235">
        <f t="shared" si="33"/>
        <v>5.4999999999999979E-3</v>
      </c>
    </row>
    <row r="236" spans="21:24" x14ac:dyDescent="0.35">
      <c r="U236">
        <v>0.17199999999999999</v>
      </c>
      <c r="V236">
        <v>0.15820000000000001</v>
      </c>
      <c r="W236">
        <f t="shared" si="32"/>
        <v>0.1651</v>
      </c>
      <c r="X236">
        <f t="shared" si="33"/>
        <v>1.3799999999999979E-2</v>
      </c>
    </row>
    <row r="237" spans="21:24" x14ac:dyDescent="0.35">
      <c r="U237">
        <v>0.13969999999999999</v>
      </c>
      <c r="V237">
        <v>0.1086</v>
      </c>
      <c r="W237">
        <f t="shared" si="32"/>
        <v>0.12415</v>
      </c>
      <c r="X237">
        <f t="shared" si="33"/>
        <v>3.1099999999999989E-2</v>
      </c>
    </row>
    <row r="238" spans="21:24" x14ac:dyDescent="0.35">
      <c r="U238">
        <v>9.6199999999999994E-2</v>
      </c>
      <c r="V238">
        <v>8.6599999999999996E-2</v>
      </c>
      <c r="W238">
        <f t="shared" si="32"/>
        <v>9.1399999999999995E-2</v>
      </c>
      <c r="X238">
        <f t="shared" si="33"/>
        <v>9.5999999999999974E-3</v>
      </c>
    </row>
    <row r="239" spans="21:24" x14ac:dyDescent="0.35">
      <c r="U239">
        <v>0.13780000000000001</v>
      </c>
      <c r="V239">
        <v>0.1258</v>
      </c>
      <c r="W239">
        <f t="shared" si="32"/>
        <v>0.1318</v>
      </c>
      <c r="X239">
        <f t="shared" si="33"/>
        <v>1.2000000000000011E-2</v>
      </c>
    </row>
    <row r="240" spans="21:24" ht="15" thickBot="1" x14ac:dyDescent="0.4">
      <c r="U240" s="2">
        <v>0.21360000000000001</v>
      </c>
      <c r="V240" s="2">
        <v>0.2029</v>
      </c>
      <c r="W240">
        <f t="shared" si="32"/>
        <v>0.20824999999999999</v>
      </c>
      <c r="X240">
        <f t="shared" si="33"/>
        <v>1.0700000000000015E-2</v>
      </c>
    </row>
    <row r="241" spans="21:24" x14ac:dyDescent="0.35">
      <c r="U241">
        <v>4.8300000000000003E-2</v>
      </c>
      <c r="V241">
        <v>6.3899999999999998E-2</v>
      </c>
      <c r="W241">
        <f t="shared" si="32"/>
        <v>5.6099999999999997E-2</v>
      </c>
      <c r="X241">
        <f t="shared" si="33"/>
        <v>-1.5599999999999996E-2</v>
      </c>
    </row>
    <row r="242" spans="21:24" x14ac:dyDescent="0.35">
      <c r="U242">
        <v>2.7400000000000001E-2</v>
      </c>
      <c r="V242">
        <v>3.4299999999999997E-2</v>
      </c>
      <c r="W242">
        <f t="shared" si="32"/>
        <v>3.0849999999999999E-2</v>
      </c>
      <c r="X242">
        <f t="shared" si="33"/>
        <v>-6.8999999999999964E-3</v>
      </c>
    </row>
    <row r="243" spans="21:24" x14ac:dyDescent="0.35">
      <c r="U243">
        <v>0.16800000000000001</v>
      </c>
      <c r="V243">
        <v>0.17199999999999999</v>
      </c>
      <c r="W243">
        <f t="shared" si="32"/>
        <v>0.16999999999999998</v>
      </c>
      <c r="X243">
        <f t="shared" si="33"/>
        <v>-3.9999999999999758E-3</v>
      </c>
    </row>
    <row r="244" spans="21:24" x14ac:dyDescent="0.35">
      <c r="U244">
        <v>0.15590000000000001</v>
      </c>
      <c r="V244">
        <v>0.13969999999999999</v>
      </c>
      <c r="W244">
        <f t="shared" si="32"/>
        <v>0.14779999999999999</v>
      </c>
      <c r="X244">
        <f t="shared" si="33"/>
        <v>1.620000000000002E-2</v>
      </c>
    </row>
    <row r="245" spans="21:24" x14ac:dyDescent="0.35">
      <c r="U245">
        <v>9.2700000000000005E-2</v>
      </c>
      <c r="V245">
        <v>9.6199999999999994E-2</v>
      </c>
      <c r="W245">
        <f t="shared" si="32"/>
        <v>9.4450000000000006E-2</v>
      </c>
      <c r="X245">
        <f t="shared" si="33"/>
        <v>-3.4999999999999892E-3</v>
      </c>
    </row>
    <row r="246" spans="21:24" x14ac:dyDescent="0.35">
      <c r="U246">
        <v>0.1426</v>
      </c>
      <c r="V246">
        <v>0.13780000000000001</v>
      </c>
      <c r="W246">
        <f t="shared" si="32"/>
        <v>0.14019999999999999</v>
      </c>
      <c r="X246">
        <f t="shared" si="33"/>
        <v>4.7999999999999987E-3</v>
      </c>
    </row>
    <row r="247" spans="21:24" ht="15" thickBot="1" x14ac:dyDescent="0.4">
      <c r="U247" s="2">
        <v>0.19339999999999999</v>
      </c>
      <c r="V247" s="2">
        <v>0.21360000000000001</v>
      </c>
      <c r="W247">
        <f t="shared" si="32"/>
        <v>0.20350000000000001</v>
      </c>
      <c r="X247">
        <f t="shared" si="33"/>
        <v>-2.0200000000000023E-2</v>
      </c>
    </row>
    <row r="248" spans="21:24" x14ac:dyDescent="0.35">
      <c r="U248">
        <v>3.27E-2</v>
      </c>
      <c r="V248">
        <v>6.3899999999999998E-2</v>
      </c>
      <c r="W248">
        <f t="shared" si="32"/>
        <v>4.8299999999999996E-2</v>
      </c>
      <c r="X248">
        <f t="shared" si="33"/>
        <v>-3.1199999999999999E-2</v>
      </c>
    </row>
    <row r="249" spans="21:24" x14ac:dyDescent="0.35">
      <c r="U249">
        <v>2.87E-2</v>
      </c>
      <c r="V249">
        <v>3.4299999999999997E-2</v>
      </c>
      <c r="W249">
        <f t="shared" si="32"/>
        <v>3.15E-2</v>
      </c>
      <c r="X249">
        <f t="shared" si="33"/>
        <v>-5.5999999999999973E-3</v>
      </c>
    </row>
    <row r="250" spans="21:24" x14ac:dyDescent="0.35">
      <c r="U250">
        <v>0.15740000000000001</v>
      </c>
      <c r="V250">
        <v>0.17199999999999999</v>
      </c>
      <c r="W250">
        <f t="shared" si="32"/>
        <v>0.16470000000000001</v>
      </c>
      <c r="X250">
        <f t="shared" si="33"/>
        <v>-1.4599999999999974E-2</v>
      </c>
    </row>
    <row r="251" spans="21:24" x14ac:dyDescent="0.35">
      <c r="U251">
        <v>0.1108</v>
      </c>
      <c r="V251">
        <v>0.13969999999999999</v>
      </c>
      <c r="W251">
        <f t="shared" si="32"/>
        <v>0.12525</v>
      </c>
      <c r="X251">
        <f t="shared" si="33"/>
        <v>-2.8899999999999995E-2</v>
      </c>
    </row>
    <row r="252" spans="21:24" x14ac:dyDescent="0.35">
      <c r="U252">
        <v>9.2600000000000002E-2</v>
      </c>
      <c r="V252">
        <v>9.6199999999999994E-2</v>
      </c>
      <c r="W252">
        <f t="shared" si="32"/>
        <v>9.4399999999999998E-2</v>
      </c>
      <c r="X252">
        <f t="shared" si="33"/>
        <v>-3.5999999999999921E-3</v>
      </c>
    </row>
    <row r="253" spans="21:24" x14ac:dyDescent="0.35">
      <c r="U253">
        <v>0.21360000000000001</v>
      </c>
      <c r="V253">
        <v>0.13780000000000001</v>
      </c>
      <c r="W253">
        <f t="shared" si="32"/>
        <v>0.17570000000000002</v>
      </c>
      <c r="X253">
        <f t="shared" si="33"/>
        <v>7.5800000000000006E-2</v>
      </c>
    </row>
    <row r="254" spans="21:24" ht="15" thickBot="1" x14ac:dyDescent="0.4">
      <c r="U254" s="2">
        <v>0.20230000000000001</v>
      </c>
      <c r="V254" s="2">
        <v>0.21360000000000001</v>
      </c>
      <c r="W254">
        <f t="shared" si="32"/>
        <v>0.20795000000000002</v>
      </c>
      <c r="X254">
        <f t="shared" si="33"/>
        <v>-1.1300000000000004E-2</v>
      </c>
    </row>
    <row r="255" spans="21:24" x14ac:dyDescent="0.35">
      <c r="U255">
        <v>3.8300000000000001E-2</v>
      </c>
      <c r="V255">
        <v>6.3899999999999998E-2</v>
      </c>
      <c r="W255">
        <f t="shared" si="32"/>
        <v>5.11E-2</v>
      </c>
      <c r="X255">
        <f t="shared" si="33"/>
        <v>-2.5599999999999998E-2</v>
      </c>
    </row>
    <row r="256" spans="21:24" x14ac:dyDescent="0.35">
      <c r="U256">
        <v>2.2200000000000001E-2</v>
      </c>
      <c r="V256">
        <v>3.4299999999999997E-2</v>
      </c>
      <c r="W256">
        <f t="shared" si="32"/>
        <v>2.8249999999999997E-2</v>
      </c>
      <c r="X256">
        <f t="shared" si="33"/>
        <v>-1.2099999999999996E-2</v>
      </c>
    </row>
    <row r="257" spans="21:24" x14ac:dyDescent="0.35">
      <c r="U257">
        <v>0.158</v>
      </c>
      <c r="V257">
        <v>0.17199999999999999</v>
      </c>
      <c r="W257">
        <f t="shared" si="32"/>
        <v>0.16499999999999998</v>
      </c>
      <c r="X257">
        <f t="shared" si="33"/>
        <v>-1.3999999999999985E-2</v>
      </c>
    </row>
    <row r="258" spans="21:24" x14ac:dyDescent="0.35">
      <c r="U258">
        <v>0.15659999999999999</v>
      </c>
      <c r="V258">
        <v>0.13969999999999999</v>
      </c>
      <c r="W258">
        <f t="shared" si="32"/>
        <v>0.14815</v>
      </c>
      <c r="X258">
        <f t="shared" si="33"/>
        <v>1.6899999999999998E-2</v>
      </c>
    </row>
    <row r="259" spans="21:24" x14ac:dyDescent="0.35">
      <c r="U259">
        <v>8.7099999999999997E-2</v>
      </c>
      <c r="V259">
        <v>9.6199999999999994E-2</v>
      </c>
      <c r="W259">
        <f t="shared" si="32"/>
        <v>9.1649999999999995E-2</v>
      </c>
      <c r="X259">
        <f t="shared" si="33"/>
        <v>-9.099999999999997E-3</v>
      </c>
    </row>
    <row r="260" spans="21:24" x14ac:dyDescent="0.35">
      <c r="U260">
        <v>0.1424</v>
      </c>
      <c r="V260">
        <v>0.13780000000000001</v>
      </c>
      <c r="W260">
        <f t="shared" si="32"/>
        <v>0.1401</v>
      </c>
      <c r="X260">
        <f t="shared" si="33"/>
        <v>4.599999999999993E-3</v>
      </c>
    </row>
    <row r="261" spans="21:24" x14ac:dyDescent="0.35">
      <c r="U261">
        <v>0.18540000000000001</v>
      </c>
      <c r="V261">
        <v>0.21360000000000001</v>
      </c>
      <c r="W261">
        <f t="shared" ref="W261" si="34">(U261+V261)/2</f>
        <v>0.19950000000000001</v>
      </c>
      <c r="X261">
        <f t="shared" ref="X261" si="35">U261-V261</f>
        <v>-2.8200000000000003E-2</v>
      </c>
    </row>
    <row r="262" spans="21:24" x14ac:dyDescent="0.35">
      <c r="U262" s="3">
        <v>8.0699999999999994E-2</v>
      </c>
      <c r="V262" s="3">
        <v>9.0300000000000005E-2</v>
      </c>
      <c r="W262">
        <f>(U262+V262)/2</f>
        <v>8.5499999999999993E-2</v>
      </c>
      <c r="X262">
        <f>U262-V262</f>
        <v>-9.6000000000000113E-3</v>
      </c>
    </row>
    <row r="263" spans="21:24" x14ac:dyDescent="0.35">
      <c r="U263">
        <v>8.4400000000000003E-2</v>
      </c>
      <c r="V263">
        <v>9.1399999999999995E-2</v>
      </c>
      <c r="W263">
        <f t="shared" ref="W263:W326" si="36">(U263+V263)/2</f>
        <v>8.7900000000000006E-2</v>
      </c>
      <c r="X263">
        <f t="shared" ref="X263:X326" si="37">U263-V263</f>
        <v>-6.9999999999999923E-3</v>
      </c>
    </row>
    <row r="264" spans="21:24" x14ac:dyDescent="0.35">
      <c r="U264">
        <v>8.7900000000000006E-2</v>
      </c>
      <c r="V264">
        <v>9.4399999999999998E-2</v>
      </c>
      <c r="W264">
        <f t="shared" si="36"/>
        <v>9.1150000000000009E-2</v>
      </c>
      <c r="X264">
        <f t="shared" si="37"/>
        <v>-6.4999999999999919E-3</v>
      </c>
    </row>
    <row r="265" spans="21:24" x14ac:dyDescent="0.35">
      <c r="U265">
        <v>9.1700000000000004E-2</v>
      </c>
      <c r="V265">
        <v>9.4299999999999995E-2</v>
      </c>
      <c r="W265">
        <f t="shared" si="36"/>
        <v>9.2999999999999999E-2</v>
      </c>
      <c r="X265">
        <f t="shared" si="37"/>
        <v>-2.5999999999999912E-3</v>
      </c>
    </row>
    <row r="266" spans="21:24" x14ac:dyDescent="0.35">
      <c r="U266">
        <v>9.8500000000000004E-2</v>
      </c>
      <c r="V266">
        <v>0.10009999999999999</v>
      </c>
      <c r="W266">
        <f t="shared" si="36"/>
        <v>9.9299999999999999E-2</v>
      </c>
      <c r="X266">
        <f t="shared" si="37"/>
        <v>-1.5999999999999903E-3</v>
      </c>
    </row>
    <row r="267" spans="21:24" x14ac:dyDescent="0.35">
      <c r="U267">
        <v>9.2399999999999996E-2</v>
      </c>
      <c r="V267">
        <v>9.64E-2</v>
      </c>
      <c r="W267">
        <f t="shared" si="36"/>
        <v>9.4399999999999998E-2</v>
      </c>
      <c r="X267">
        <f t="shared" si="37"/>
        <v>-4.0000000000000036E-3</v>
      </c>
    </row>
    <row r="268" spans="21:24" x14ac:dyDescent="0.35">
      <c r="U268">
        <v>9.8900000000000002E-2</v>
      </c>
      <c r="V268">
        <v>9.6500000000000002E-2</v>
      </c>
      <c r="W268">
        <f t="shared" si="36"/>
        <v>9.7700000000000009E-2</v>
      </c>
      <c r="X268">
        <f t="shared" si="37"/>
        <v>2.3999999999999994E-3</v>
      </c>
    </row>
    <row r="269" spans="21:24" x14ac:dyDescent="0.35">
      <c r="U269">
        <v>9.98E-2</v>
      </c>
      <c r="V269">
        <v>0.1002</v>
      </c>
      <c r="W269">
        <f t="shared" si="36"/>
        <v>0.1</v>
      </c>
      <c r="X269">
        <f t="shared" si="37"/>
        <v>-3.9999999999999758E-4</v>
      </c>
    </row>
    <row r="270" spans="21:24" x14ac:dyDescent="0.35">
      <c r="U270">
        <v>0.10059999999999999</v>
      </c>
      <c r="V270">
        <v>9.9699999999999997E-2</v>
      </c>
      <c r="W270">
        <f t="shared" si="36"/>
        <v>0.10014999999999999</v>
      </c>
      <c r="X270">
        <f t="shared" si="37"/>
        <v>8.9999999999999802E-4</v>
      </c>
    </row>
    <row r="271" spans="21:24" x14ac:dyDescent="0.35">
      <c r="U271">
        <v>9.7299999999999998E-2</v>
      </c>
      <c r="V271">
        <v>9.7799999999999998E-2</v>
      </c>
      <c r="W271">
        <f t="shared" si="36"/>
        <v>9.7549999999999998E-2</v>
      </c>
      <c r="X271">
        <f t="shared" si="37"/>
        <v>-5.0000000000000044E-4</v>
      </c>
    </row>
    <row r="272" spans="21:24" x14ac:dyDescent="0.35">
      <c r="U272">
        <v>9.9500000000000005E-2</v>
      </c>
      <c r="V272">
        <v>9.7500000000000003E-2</v>
      </c>
      <c r="W272">
        <f t="shared" si="36"/>
        <v>9.8500000000000004E-2</v>
      </c>
      <c r="X272">
        <f t="shared" si="37"/>
        <v>2.0000000000000018E-3</v>
      </c>
    </row>
    <row r="273" spans="21:24" x14ac:dyDescent="0.35">
      <c r="U273">
        <v>9.7500000000000003E-2</v>
      </c>
      <c r="V273">
        <v>9.7799999999999998E-2</v>
      </c>
      <c r="W273">
        <f t="shared" si="36"/>
        <v>9.7650000000000001E-2</v>
      </c>
      <c r="X273">
        <f t="shared" si="37"/>
        <v>-2.9999999999999472E-4</v>
      </c>
    </row>
    <row r="274" spans="21:24" x14ac:dyDescent="0.35">
      <c r="U274">
        <v>9.7600000000000006E-2</v>
      </c>
      <c r="V274">
        <v>9.5000000000000001E-2</v>
      </c>
      <c r="W274">
        <f t="shared" si="36"/>
        <v>9.6299999999999997E-2</v>
      </c>
      <c r="X274">
        <f t="shared" si="37"/>
        <v>2.6000000000000051E-3</v>
      </c>
    </row>
    <row r="275" spans="21:24" x14ac:dyDescent="0.35">
      <c r="U275">
        <v>9.3799999999999994E-2</v>
      </c>
      <c r="V275">
        <v>9.1999999999999998E-2</v>
      </c>
      <c r="W275">
        <f t="shared" si="36"/>
        <v>9.2899999999999996E-2</v>
      </c>
      <c r="X275">
        <f t="shared" si="37"/>
        <v>1.799999999999996E-3</v>
      </c>
    </row>
    <row r="276" spans="21:24" x14ac:dyDescent="0.35">
      <c r="U276">
        <v>0.1018</v>
      </c>
      <c r="V276">
        <v>9.5200000000000007E-2</v>
      </c>
      <c r="W276">
        <f t="shared" si="36"/>
        <v>9.8500000000000004E-2</v>
      </c>
      <c r="X276">
        <f t="shared" si="37"/>
        <v>6.5999999999999948E-3</v>
      </c>
    </row>
    <row r="277" spans="21:24" x14ac:dyDescent="0.35">
      <c r="U277">
        <v>0.1027</v>
      </c>
      <c r="V277">
        <v>9.2200000000000004E-2</v>
      </c>
      <c r="W277">
        <f t="shared" si="36"/>
        <v>9.7450000000000009E-2</v>
      </c>
      <c r="X277">
        <f t="shared" si="37"/>
        <v>1.0499999999999995E-2</v>
      </c>
    </row>
    <row r="278" spans="21:24" x14ac:dyDescent="0.35">
      <c r="U278">
        <v>0.1076</v>
      </c>
      <c r="V278">
        <v>9.2999999999999999E-2</v>
      </c>
      <c r="W278">
        <f t="shared" si="36"/>
        <v>0.1003</v>
      </c>
      <c r="X278">
        <f t="shared" si="37"/>
        <v>1.4600000000000002E-2</v>
      </c>
    </row>
    <row r="279" spans="21:24" x14ac:dyDescent="0.35">
      <c r="U279">
        <v>9.9900000000000003E-2</v>
      </c>
      <c r="V279">
        <v>9.0200000000000002E-2</v>
      </c>
      <c r="W279">
        <f t="shared" si="36"/>
        <v>9.5049999999999996E-2</v>
      </c>
      <c r="X279">
        <f t="shared" si="37"/>
        <v>9.7000000000000003E-3</v>
      </c>
    </row>
    <row r="280" spans="21:24" x14ac:dyDescent="0.35">
      <c r="U280">
        <v>8.6499999999999994E-2</v>
      </c>
      <c r="V280">
        <v>8.7900000000000006E-2</v>
      </c>
      <c r="W280">
        <f t="shared" si="36"/>
        <v>8.72E-2</v>
      </c>
      <c r="X280">
        <f t="shared" si="37"/>
        <v>-1.4000000000000123E-3</v>
      </c>
    </row>
    <row r="281" spans="21:24" x14ac:dyDescent="0.35">
      <c r="U281">
        <v>9.2499999999999999E-2</v>
      </c>
      <c r="V281">
        <v>9.0200000000000002E-2</v>
      </c>
      <c r="W281">
        <f t="shared" si="36"/>
        <v>9.1350000000000001E-2</v>
      </c>
      <c r="X281">
        <f t="shared" si="37"/>
        <v>2.2999999999999965E-3</v>
      </c>
    </row>
    <row r="282" spans="21:24" x14ac:dyDescent="0.35">
      <c r="U282">
        <v>9.4E-2</v>
      </c>
      <c r="V282">
        <v>9.3100000000000002E-2</v>
      </c>
      <c r="W282">
        <f t="shared" si="36"/>
        <v>9.3549999999999994E-2</v>
      </c>
      <c r="X282">
        <f t="shared" si="37"/>
        <v>8.9999999999999802E-4</v>
      </c>
    </row>
    <row r="283" spans="21:24" x14ac:dyDescent="0.35">
      <c r="U283">
        <v>9.4299999999999995E-2</v>
      </c>
      <c r="V283">
        <v>9.8000000000000004E-2</v>
      </c>
      <c r="W283">
        <f t="shared" si="36"/>
        <v>9.6149999999999999E-2</v>
      </c>
      <c r="X283">
        <f t="shared" si="37"/>
        <v>-3.7000000000000088E-3</v>
      </c>
    </row>
    <row r="284" spans="21:24" x14ac:dyDescent="0.35">
      <c r="U284">
        <v>0.1022</v>
      </c>
      <c r="V284">
        <v>0.1009</v>
      </c>
      <c r="W284">
        <f t="shared" si="36"/>
        <v>0.10155</v>
      </c>
      <c r="X284">
        <f t="shared" si="37"/>
        <v>1.2999999999999956E-3</v>
      </c>
    </row>
    <row r="285" spans="21:24" x14ac:dyDescent="0.35">
      <c r="U285">
        <v>9.9199999999999997E-2</v>
      </c>
      <c r="V285">
        <v>0.1002</v>
      </c>
      <c r="W285">
        <f t="shared" si="36"/>
        <v>9.9699999999999997E-2</v>
      </c>
      <c r="X285">
        <f t="shared" si="37"/>
        <v>-1.0000000000000009E-3</v>
      </c>
    </row>
    <row r="286" spans="21:24" x14ac:dyDescent="0.35">
      <c r="U286">
        <v>9.8000000000000004E-2</v>
      </c>
      <c r="V286">
        <v>0.10050000000000001</v>
      </c>
      <c r="W286">
        <f t="shared" si="36"/>
        <v>9.9250000000000005E-2</v>
      </c>
      <c r="X286">
        <f t="shared" si="37"/>
        <v>-2.5000000000000022E-3</v>
      </c>
    </row>
    <row r="287" spans="21:24" x14ac:dyDescent="0.35">
      <c r="U287">
        <v>9.9500000000000005E-2</v>
      </c>
      <c r="V287">
        <v>9.9400000000000002E-2</v>
      </c>
      <c r="W287">
        <f t="shared" si="36"/>
        <v>9.9450000000000011E-2</v>
      </c>
      <c r="X287">
        <f t="shared" si="37"/>
        <v>1.0000000000000286E-4</v>
      </c>
    </row>
    <row r="288" spans="21:24" x14ac:dyDescent="0.35">
      <c r="U288">
        <v>0.1003</v>
      </c>
      <c r="V288">
        <v>0.1026</v>
      </c>
      <c r="W288">
        <f t="shared" si="36"/>
        <v>0.10145</v>
      </c>
      <c r="X288">
        <f t="shared" si="37"/>
        <v>-2.2999999999999965E-3</v>
      </c>
    </row>
    <row r="289" spans="21:24" x14ac:dyDescent="0.35">
      <c r="U289">
        <v>9.8000000000000004E-2</v>
      </c>
      <c r="V289">
        <v>0.10059999999999999</v>
      </c>
      <c r="W289">
        <f t="shared" si="36"/>
        <v>9.9299999999999999E-2</v>
      </c>
      <c r="X289">
        <f t="shared" si="37"/>
        <v>-2.5999999999999912E-3</v>
      </c>
    </row>
    <row r="290" spans="21:24" ht="15" thickBot="1" x14ac:dyDescent="0.4">
      <c r="U290" s="2">
        <v>0.1038</v>
      </c>
      <c r="V290" s="2">
        <v>0.10539999999999999</v>
      </c>
      <c r="W290">
        <f t="shared" si="36"/>
        <v>0.1046</v>
      </c>
      <c r="X290">
        <f t="shared" si="37"/>
        <v>-1.5999999999999903E-3</v>
      </c>
    </row>
    <row r="291" spans="21:24" x14ac:dyDescent="0.35">
      <c r="U291">
        <v>9.0300000000000005E-2</v>
      </c>
      <c r="V291">
        <v>9.0300000000000005E-2</v>
      </c>
      <c r="W291">
        <f t="shared" si="36"/>
        <v>9.0300000000000005E-2</v>
      </c>
      <c r="X291">
        <f t="shared" si="37"/>
        <v>0</v>
      </c>
    </row>
    <row r="292" spans="21:24" x14ac:dyDescent="0.35">
      <c r="U292">
        <v>0.1011</v>
      </c>
      <c r="V292">
        <v>9.1399999999999995E-2</v>
      </c>
      <c r="W292">
        <f t="shared" si="36"/>
        <v>9.6250000000000002E-2</v>
      </c>
      <c r="X292">
        <f t="shared" si="37"/>
        <v>9.7000000000000003E-3</v>
      </c>
    </row>
    <row r="293" spans="21:24" x14ac:dyDescent="0.35">
      <c r="U293">
        <v>9.4E-2</v>
      </c>
      <c r="V293">
        <v>9.4399999999999998E-2</v>
      </c>
      <c r="W293">
        <f t="shared" si="36"/>
        <v>9.4200000000000006E-2</v>
      </c>
      <c r="X293">
        <f t="shared" si="37"/>
        <v>-3.9999999999999758E-4</v>
      </c>
    </row>
    <row r="294" spans="21:24" x14ac:dyDescent="0.35">
      <c r="U294">
        <v>9.3299999999999994E-2</v>
      </c>
      <c r="V294">
        <v>9.4299999999999995E-2</v>
      </c>
      <c r="W294">
        <f t="shared" si="36"/>
        <v>9.3799999999999994E-2</v>
      </c>
      <c r="X294">
        <f t="shared" si="37"/>
        <v>-1.0000000000000009E-3</v>
      </c>
    </row>
    <row r="295" spans="21:24" x14ac:dyDescent="0.35">
      <c r="U295">
        <v>9.6100000000000005E-2</v>
      </c>
      <c r="V295">
        <v>0.10009999999999999</v>
      </c>
      <c r="W295">
        <f t="shared" si="36"/>
        <v>9.8099999999999993E-2</v>
      </c>
      <c r="X295">
        <f t="shared" si="37"/>
        <v>-3.9999999999999897E-3</v>
      </c>
    </row>
    <row r="296" spans="21:24" x14ac:dyDescent="0.35">
      <c r="U296">
        <v>9.1499999999999998E-2</v>
      </c>
      <c r="V296">
        <v>9.64E-2</v>
      </c>
      <c r="W296">
        <f t="shared" si="36"/>
        <v>9.3950000000000006E-2</v>
      </c>
      <c r="X296">
        <f t="shared" si="37"/>
        <v>-4.9000000000000016E-3</v>
      </c>
    </row>
    <row r="297" spans="21:24" x14ac:dyDescent="0.35">
      <c r="U297">
        <v>9.98E-2</v>
      </c>
      <c r="V297">
        <v>9.6500000000000002E-2</v>
      </c>
      <c r="W297">
        <f t="shared" si="36"/>
        <v>9.8150000000000001E-2</v>
      </c>
      <c r="X297">
        <f t="shared" si="37"/>
        <v>3.2999999999999974E-3</v>
      </c>
    </row>
    <row r="298" spans="21:24" x14ac:dyDescent="0.35">
      <c r="U298">
        <v>9.8100000000000007E-2</v>
      </c>
      <c r="V298">
        <v>0.1002</v>
      </c>
      <c r="W298">
        <f t="shared" si="36"/>
        <v>9.9150000000000002E-2</v>
      </c>
      <c r="X298">
        <f t="shared" si="37"/>
        <v>-2.0999999999999908E-3</v>
      </c>
    </row>
    <row r="299" spans="21:24" x14ac:dyDescent="0.35">
      <c r="U299">
        <v>0.1048</v>
      </c>
      <c r="V299">
        <v>9.9699999999999997E-2</v>
      </c>
      <c r="W299">
        <f t="shared" si="36"/>
        <v>0.10225000000000001</v>
      </c>
      <c r="X299">
        <f t="shared" si="37"/>
        <v>5.1000000000000073E-3</v>
      </c>
    </row>
    <row r="300" spans="21:24" x14ac:dyDescent="0.35">
      <c r="U300">
        <v>9.4700000000000006E-2</v>
      </c>
      <c r="V300">
        <v>9.7799999999999998E-2</v>
      </c>
      <c r="W300">
        <f t="shared" si="36"/>
        <v>9.6250000000000002E-2</v>
      </c>
      <c r="X300">
        <f t="shared" si="37"/>
        <v>-3.0999999999999917E-3</v>
      </c>
    </row>
    <row r="301" spans="21:24" x14ac:dyDescent="0.35">
      <c r="U301">
        <v>9.74E-2</v>
      </c>
      <c r="V301">
        <v>9.7500000000000003E-2</v>
      </c>
      <c r="W301">
        <f t="shared" si="36"/>
        <v>9.7450000000000009E-2</v>
      </c>
      <c r="X301">
        <f t="shared" si="37"/>
        <v>-1.0000000000000286E-4</v>
      </c>
    </row>
    <row r="302" spans="21:24" x14ac:dyDescent="0.35">
      <c r="U302">
        <v>9.2899999999999996E-2</v>
      </c>
      <c r="V302">
        <v>9.7799999999999998E-2</v>
      </c>
      <c r="W302">
        <f t="shared" si="36"/>
        <v>9.534999999999999E-2</v>
      </c>
      <c r="X302">
        <f t="shared" si="37"/>
        <v>-4.9000000000000016E-3</v>
      </c>
    </row>
    <row r="303" spans="21:24" x14ac:dyDescent="0.35">
      <c r="U303">
        <v>0.1003</v>
      </c>
      <c r="V303">
        <v>9.5000000000000001E-2</v>
      </c>
      <c r="W303">
        <f t="shared" si="36"/>
        <v>9.7650000000000001E-2</v>
      </c>
      <c r="X303">
        <f t="shared" si="37"/>
        <v>5.2999999999999992E-3</v>
      </c>
    </row>
    <row r="304" spans="21:24" x14ac:dyDescent="0.35">
      <c r="U304">
        <v>9.3200000000000005E-2</v>
      </c>
      <c r="V304">
        <v>9.1999999999999998E-2</v>
      </c>
      <c r="W304">
        <f t="shared" si="36"/>
        <v>9.2600000000000002E-2</v>
      </c>
      <c r="X304">
        <f t="shared" si="37"/>
        <v>1.2000000000000066E-3</v>
      </c>
    </row>
    <row r="305" spans="21:24" x14ac:dyDescent="0.35">
      <c r="U305">
        <v>9.7100000000000006E-2</v>
      </c>
      <c r="V305">
        <v>9.5200000000000007E-2</v>
      </c>
      <c r="W305">
        <f t="shared" si="36"/>
        <v>9.6150000000000013E-2</v>
      </c>
      <c r="X305">
        <f t="shared" si="37"/>
        <v>1.8999999999999989E-3</v>
      </c>
    </row>
    <row r="306" spans="21:24" x14ac:dyDescent="0.35">
      <c r="U306">
        <v>9.6199999999999994E-2</v>
      </c>
      <c r="V306">
        <v>9.2200000000000004E-2</v>
      </c>
      <c r="W306">
        <f t="shared" si="36"/>
        <v>9.4200000000000006E-2</v>
      </c>
      <c r="X306">
        <f t="shared" si="37"/>
        <v>3.9999999999999897E-3</v>
      </c>
    </row>
    <row r="307" spans="21:24" x14ac:dyDescent="0.35">
      <c r="U307">
        <v>0.1048</v>
      </c>
      <c r="V307">
        <v>9.2600000000000002E-2</v>
      </c>
      <c r="W307">
        <f t="shared" si="36"/>
        <v>9.870000000000001E-2</v>
      </c>
      <c r="X307">
        <f t="shared" si="37"/>
        <v>1.2200000000000003E-2</v>
      </c>
    </row>
    <row r="308" spans="21:24" x14ac:dyDescent="0.35">
      <c r="U308">
        <v>9.4E-2</v>
      </c>
      <c r="V308">
        <v>8.9499999999999996E-2</v>
      </c>
      <c r="W308">
        <f t="shared" si="36"/>
        <v>9.1749999999999998E-2</v>
      </c>
      <c r="X308">
        <f t="shared" si="37"/>
        <v>4.500000000000004E-3</v>
      </c>
    </row>
    <row r="309" spans="21:24" x14ac:dyDescent="0.35">
      <c r="U309">
        <v>9.35E-2</v>
      </c>
      <c r="V309">
        <v>9.0200000000000002E-2</v>
      </c>
      <c r="W309">
        <f t="shared" si="36"/>
        <v>9.1850000000000001E-2</v>
      </c>
      <c r="X309">
        <f t="shared" si="37"/>
        <v>3.2999999999999974E-3</v>
      </c>
    </row>
    <row r="310" spans="21:24" x14ac:dyDescent="0.35">
      <c r="U310">
        <v>8.4900000000000003E-2</v>
      </c>
      <c r="V310">
        <v>8.7900000000000006E-2</v>
      </c>
      <c r="W310">
        <f t="shared" si="36"/>
        <v>8.6400000000000005E-2</v>
      </c>
      <c r="X310">
        <f t="shared" si="37"/>
        <v>-3.0000000000000027E-3</v>
      </c>
    </row>
    <row r="311" spans="21:24" x14ac:dyDescent="0.35">
      <c r="U311">
        <v>9.1899999999999996E-2</v>
      </c>
      <c r="V311">
        <v>8.8599999999999998E-2</v>
      </c>
      <c r="W311">
        <f t="shared" si="36"/>
        <v>9.0249999999999997E-2</v>
      </c>
      <c r="X311">
        <f t="shared" si="37"/>
        <v>3.2999999999999974E-3</v>
      </c>
    </row>
    <row r="312" spans="21:24" x14ac:dyDescent="0.35">
      <c r="U312">
        <v>9.2299999999999993E-2</v>
      </c>
      <c r="V312">
        <v>9.0200000000000002E-2</v>
      </c>
      <c r="W312">
        <f t="shared" si="36"/>
        <v>9.1249999999999998E-2</v>
      </c>
      <c r="X312">
        <f t="shared" si="37"/>
        <v>2.0999999999999908E-3</v>
      </c>
    </row>
    <row r="313" spans="21:24" x14ac:dyDescent="0.35">
      <c r="U313">
        <v>9.64E-2</v>
      </c>
      <c r="V313">
        <v>9.3100000000000002E-2</v>
      </c>
      <c r="W313">
        <f t="shared" si="36"/>
        <v>9.4750000000000001E-2</v>
      </c>
      <c r="X313">
        <f t="shared" si="37"/>
        <v>3.2999999999999974E-3</v>
      </c>
    </row>
    <row r="314" spans="21:24" x14ac:dyDescent="0.35">
      <c r="U314">
        <v>9.9199999999999997E-2</v>
      </c>
      <c r="V314">
        <v>9.8000000000000004E-2</v>
      </c>
      <c r="W314">
        <f t="shared" si="36"/>
        <v>9.8599999999999993E-2</v>
      </c>
      <c r="X314">
        <f t="shared" si="37"/>
        <v>1.1999999999999927E-3</v>
      </c>
    </row>
    <row r="315" spans="21:24" x14ac:dyDescent="0.35">
      <c r="U315">
        <v>0.10299999999999999</v>
      </c>
      <c r="V315">
        <v>0.1009</v>
      </c>
      <c r="W315">
        <f t="shared" si="36"/>
        <v>0.10195</v>
      </c>
      <c r="X315">
        <f t="shared" si="37"/>
        <v>2.0999999999999908E-3</v>
      </c>
    </row>
    <row r="316" spans="21:24" x14ac:dyDescent="0.35">
      <c r="U316">
        <v>0.10390000000000001</v>
      </c>
      <c r="V316">
        <v>0.1002</v>
      </c>
      <c r="W316">
        <f t="shared" si="36"/>
        <v>0.10205</v>
      </c>
      <c r="X316">
        <f t="shared" si="37"/>
        <v>3.7000000000000088E-3</v>
      </c>
    </row>
    <row r="317" spans="21:24" x14ac:dyDescent="0.35">
      <c r="U317">
        <v>9.4700000000000006E-2</v>
      </c>
      <c r="V317">
        <v>0.10050000000000001</v>
      </c>
      <c r="W317">
        <f t="shared" si="36"/>
        <v>9.7600000000000006E-2</v>
      </c>
      <c r="X317">
        <f t="shared" si="37"/>
        <v>-5.7999999999999996E-3</v>
      </c>
    </row>
    <row r="318" spans="21:24" x14ac:dyDescent="0.35">
      <c r="U318">
        <v>0.1037</v>
      </c>
      <c r="V318">
        <v>9.9400000000000002E-2</v>
      </c>
      <c r="W318">
        <f t="shared" si="36"/>
        <v>0.10155</v>
      </c>
      <c r="X318">
        <f t="shared" si="37"/>
        <v>4.2999999999999983E-3</v>
      </c>
    </row>
    <row r="319" spans="21:24" x14ac:dyDescent="0.35">
      <c r="U319">
        <v>0.1037</v>
      </c>
      <c r="V319">
        <v>0.1026</v>
      </c>
      <c r="W319">
        <f t="shared" si="36"/>
        <v>0.10314999999999999</v>
      </c>
      <c r="X319">
        <f t="shared" si="37"/>
        <v>1.1000000000000038E-3</v>
      </c>
    </row>
    <row r="320" spans="21:24" x14ac:dyDescent="0.35">
      <c r="U320">
        <v>0.1022</v>
      </c>
      <c r="V320">
        <v>0.10059999999999999</v>
      </c>
      <c r="W320">
        <f t="shared" si="36"/>
        <v>0.10139999999999999</v>
      </c>
      <c r="X320">
        <f t="shared" si="37"/>
        <v>1.6000000000000042E-3</v>
      </c>
    </row>
    <row r="321" spans="21:24" ht="15" thickBot="1" x14ac:dyDescent="0.4">
      <c r="U321" s="2">
        <v>0.107</v>
      </c>
      <c r="V321" s="2">
        <v>0.10539999999999999</v>
      </c>
      <c r="W321">
        <f t="shared" si="36"/>
        <v>0.10619999999999999</v>
      </c>
      <c r="X321">
        <f t="shared" si="37"/>
        <v>1.6000000000000042E-3</v>
      </c>
    </row>
    <row r="322" spans="21:24" x14ac:dyDescent="0.35">
      <c r="U322">
        <v>1.44E-2</v>
      </c>
      <c r="V322">
        <v>1.5299999999999999E-2</v>
      </c>
      <c r="W322">
        <f t="shared" si="36"/>
        <v>1.4849999999999999E-2</v>
      </c>
      <c r="X322">
        <f t="shared" si="37"/>
        <v>-8.9999999999999976E-4</v>
      </c>
    </row>
    <row r="323" spans="21:24" x14ac:dyDescent="0.35">
      <c r="U323">
        <v>1.4500000000000001E-2</v>
      </c>
      <c r="V323">
        <v>1.3899999999999999E-2</v>
      </c>
      <c r="W323">
        <f t="shared" si="36"/>
        <v>1.4200000000000001E-2</v>
      </c>
      <c r="X323">
        <f t="shared" si="37"/>
        <v>6.0000000000000157E-4</v>
      </c>
    </row>
    <row r="324" spans="21:24" x14ac:dyDescent="0.35">
      <c r="U324">
        <v>1.47E-2</v>
      </c>
      <c r="V324">
        <v>1.3899999999999999E-2</v>
      </c>
      <c r="W324">
        <f t="shared" si="36"/>
        <v>1.43E-2</v>
      </c>
      <c r="X324">
        <f t="shared" si="37"/>
        <v>8.0000000000000036E-4</v>
      </c>
    </row>
    <row r="325" spans="21:24" x14ac:dyDescent="0.35">
      <c r="U325">
        <v>1.4E-2</v>
      </c>
      <c r="V325">
        <v>1.37E-2</v>
      </c>
      <c r="W325">
        <f t="shared" si="36"/>
        <v>1.3850000000000001E-2</v>
      </c>
      <c r="X325">
        <f t="shared" si="37"/>
        <v>2.9999999999999992E-4</v>
      </c>
    </row>
    <row r="326" spans="21:24" x14ac:dyDescent="0.35">
      <c r="U326">
        <v>1.35E-2</v>
      </c>
      <c r="V326">
        <v>1.4E-2</v>
      </c>
      <c r="W326">
        <f t="shared" si="36"/>
        <v>1.375E-2</v>
      </c>
      <c r="X326">
        <f t="shared" si="37"/>
        <v>-5.0000000000000044E-4</v>
      </c>
    </row>
    <row r="327" spans="21:24" x14ac:dyDescent="0.35">
      <c r="U327">
        <v>1.4E-2</v>
      </c>
      <c r="V327">
        <v>1.4200000000000001E-2</v>
      </c>
      <c r="W327">
        <f t="shared" ref="W327:W390" si="38">(U327+V327)/2</f>
        <v>1.4100000000000001E-2</v>
      </c>
      <c r="X327">
        <f t="shared" ref="X327:X390" si="39">U327-V327</f>
        <v>-2.0000000000000052E-4</v>
      </c>
    </row>
    <row r="328" spans="21:24" x14ac:dyDescent="0.35">
      <c r="U328">
        <v>1.41E-2</v>
      </c>
      <c r="V328">
        <v>1.37E-2</v>
      </c>
      <c r="W328">
        <f t="shared" si="38"/>
        <v>1.3899999999999999E-2</v>
      </c>
      <c r="X328">
        <f t="shared" si="39"/>
        <v>3.9999999999999931E-4</v>
      </c>
    </row>
    <row r="329" spans="21:24" x14ac:dyDescent="0.35">
      <c r="U329">
        <v>1.34E-2</v>
      </c>
      <c r="V329">
        <v>1.3599999999999999E-2</v>
      </c>
      <c r="W329">
        <f t="shared" si="38"/>
        <v>1.35E-2</v>
      </c>
      <c r="X329">
        <f t="shared" si="39"/>
        <v>-1.9999999999999879E-4</v>
      </c>
    </row>
    <row r="330" spans="21:24" x14ac:dyDescent="0.35">
      <c r="U330">
        <v>1.3899999999999999E-2</v>
      </c>
      <c r="V330">
        <v>1.37E-2</v>
      </c>
      <c r="W330">
        <f t="shared" si="38"/>
        <v>1.38E-2</v>
      </c>
      <c r="X330">
        <f t="shared" si="39"/>
        <v>1.9999999999999879E-4</v>
      </c>
    </row>
    <row r="331" spans="21:24" x14ac:dyDescent="0.35">
      <c r="U331">
        <v>1.29E-2</v>
      </c>
      <c r="V331">
        <v>1.4999999999999999E-2</v>
      </c>
      <c r="W331">
        <f t="shared" si="38"/>
        <v>1.3950000000000001E-2</v>
      </c>
      <c r="X331">
        <f t="shared" si="39"/>
        <v>-2.0999999999999994E-3</v>
      </c>
    </row>
    <row r="332" spans="21:24" x14ac:dyDescent="0.35">
      <c r="U332">
        <v>1.35E-2</v>
      </c>
      <c r="V332">
        <v>1.3899999999999999E-2</v>
      </c>
      <c r="W332">
        <f t="shared" si="38"/>
        <v>1.37E-2</v>
      </c>
      <c r="X332">
        <f t="shared" si="39"/>
        <v>-3.9999999999999931E-4</v>
      </c>
    </row>
    <row r="333" spans="21:24" x14ac:dyDescent="0.35">
      <c r="U333">
        <v>1.44E-2</v>
      </c>
      <c r="V333">
        <v>1.46E-2</v>
      </c>
      <c r="W333">
        <f t="shared" si="38"/>
        <v>1.4499999999999999E-2</v>
      </c>
      <c r="X333">
        <f t="shared" si="39"/>
        <v>-2.0000000000000052E-4</v>
      </c>
    </row>
    <row r="334" spans="21:24" x14ac:dyDescent="0.35">
      <c r="U334">
        <v>1.3299999999999999E-2</v>
      </c>
      <c r="V334">
        <v>1.46E-2</v>
      </c>
      <c r="W334">
        <f t="shared" si="38"/>
        <v>1.3950000000000001E-2</v>
      </c>
      <c r="X334">
        <f t="shared" si="39"/>
        <v>-1.3000000000000008E-3</v>
      </c>
    </row>
    <row r="335" spans="21:24" ht="15" thickBot="1" x14ac:dyDescent="0.4">
      <c r="U335" s="2">
        <v>1.21E-2</v>
      </c>
      <c r="V335" s="2">
        <v>1.4E-2</v>
      </c>
      <c r="W335">
        <f t="shared" si="38"/>
        <v>1.3049999999999999E-2</v>
      </c>
      <c r="X335">
        <f t="shared" si="39"/>
        <v>-1.9000000000000006E-3</v>
      </c>
    </row>
    <row r="336" spans="21:24" x14ac:dyDescent="0.35">
      <c r="U336">
        <v>1.24E-2</v>
      </c>
      <c r="V336">
        <v>1.5299999999999999E-2</v>
      </c>
      <c r="W336">
        <f t="shared" si="38"/>
        <v>1.3849999999999999E-2</v>
      </c>
      <c r="X336">
        <f t="shared" si="39"/>
        <v>-2.8999999999999998E-3</v>
      </c>
    </row>
    <row r="337" spans="21:24" x14ac:dyDescent="0.35">
      <c r="U337">
        <v>1.2699999999999999E-2</v>
      </c>
      <c r="V337">
        <v>1.3899999999999999E-2</v>
      </c>
      <c r="W337">
        <f t="shared" si="38"/>
        <v>1.3299999999999999E-2</v>
      </c>
      <c r="X337">
        <f t="shared" si="39"/>
        <v>-1.1999999999999997E-3</v>
      </c>
    </row>
    <row r="338" spans="21:24" x14ac:dyDescent="0.35">
      <c r="U338">
        <v>1.3100000000000001E-2</v>
      </c>
      <c r="V338">
        <v>1.3899999999999999E-2</v>
      </c>
      <c r="W338">
        <f t="shared" si="38"/>
        <v>1.35E-2</v>
      </c>
      <c r="X338">
        <f t="shared" si="39"/>
        <v>-7.9999999999999863E-4</v>
      </c>
    </row>
    <row r="339" spans="21:24" x14ac:dyDescent="0.35">
      <c r="U339">
        <v>1.2500000000000001E-2</v>
      </c>
      <c r="V339">
        <v>1.37E-2</v>
      </c>
      <c r="W339">
        <f t="shared" si="38"/>
        <v>1.3100000000000001E-2</v>
      </c>
      <c r="X339">
        <f t="shared" si="39"/>
        <v>-1.1999999999999997E-3</v>
      </c>
    </row>
    <row r="340" spans="21:24" x14ac:dyDescent="0.35">
      <c r="U340">
        <v>1.12E-2</v>
      </c>
      <c r="V340">
        <v>1.4E-2</v>
      </c>
      <c r="W340">
        <f t="shared" si="38"/>
        <v>1.26E-2</v>
      </c>
      <c r="X340">
        <f t="shared" si="39"/>
        <v>-2.8000000000000004E-3</v>
      </c>
    </row>
    <row r="341" spans="21:24" x14ac:dyDescent="0.35">
      <c r="U341">
        <v>1.3100000000000001E-2</v>
      </c>
      <c r="V341">
        <v>1.4200000000000001E-2</v>
      </c>
      <c r="W341">
        <f t="shared" si="38"/>
        <v>1.3650000000000001E-2</v>
      </c>
      <c r="X341">
        <f t="shared" si="39"/>
        <v>-1.1000000000000003E-3</v>
      </c>
    </row>
    <row r="342" spans="21:24" x14ac:dyDescent="0.35">
      <c r="U342">
        <v>1.2999999999999999E-2</v>
      </c>
      <c r="V342">
        <v>1.37E-2</v>
      </c>
      <c r="W342">
        <f t="shared" si="38"/>
        <v>1.3350000000000001E-2</v>
      </c>
      <c r="X342">
        <f t="shared" si="39"/>
        <v>-7.0000000000000097E-4</v>
      </c>
    </row>
    <row r="343" spans="21:24" x14ac:dyDescent="0.35">
      <c r="U343">
        <v>1.32E-2</v>
      </c>
      <c r="V343">
        <v>1.3599999999999999E-2</v>
      </c>
      <c r="W343">
        <f t="shared" si="38"/>
        <v>1.3399999999999999E-2</v>
      </c>
      <c r="X343">
        <f t="shared" si="39"/>
        <v>-3.9999999999999931E-4</v>
      </c>
    </row>
    <row r="344" spans="21:24" x14ac:dyDescent="0.35">
      <c r="U344">
        <v>1.24E-2</v>
      </c>
      <c r="V344">
        <v>1.37E-2</v>
      </c>
      <c r="W344">
        <f t="shared" si="38"/>
        <v>1.3049999999999999E-2</v>
      </c>
      <c r="X344">
        <f t="shared" si="39"/>
        <v>-1.3000000000000008E-3</v>
      </c>
    </row>
    <row r="345" spans="21:24" x14ac:dyDescent="0.35">
      <c r="U345">
        <v>1.24E-2</v>
      </c>
      <c r="V345">
        <v>1.4999999999999999E-2</v>
      </c>
      <c r="W345">
        <f t="shared" si="38"/>
        <v>1.37E-2</v>
      </c>
      <c r="X345">
        <f t="shared" si="39"/>
        <v>-2.5999999999999999E-3</v>
      </c>
    </row>
    <row r="346" spans="21:24" x14ac:dyDescent="0.35">
      <c r="U346">
        <v>1.29E-2</v>
      </c>
      <c r="V346">
        <v>1.3899999999999999E-2</v>
      </c>
      <c r="W346">
        <f t="shared" si="38"/>
        <v>1.3399999999999999E-2</v>
      </c>
      <c r="X346">
        <f t="shared" si="39"/>
        <v>-9.9999999999999915E-4</v>
      </c>
    </row>
    <row r="347" spans="21:24" x14ac:dyDescent="0.35">
      <c r="U347">
        <v>1.24E-2</v>
      </c>
      <c r="V347">
        <v>1.46E-2</v>
      </c>
      <c r="W347">
        <f t="shared" si="38"/>
        <v>1.35E-2</v>
      </c>
      <c r="X347">
        <f t="shared" si="39"/>
        <v>-2.2000000000000006E-3</v>
      </c>
    </row>
    <row r="348" spans="21:24" x14ac:dyDescent="0.35">
      <c r="U348">
        <v>1.2200000000000001E-2</v>
      </c>
      <c r="V348">
        <v>1.46E-2</v>
      </c>
      <c r="W348">
        <f t="shared" si="38"/>
        <v>1.34E-2</v>
      </c>
      <c r="X348">
        <f t="shared" si="39"/>
        <v>-2.3999999999999994E-3</v>
      </c>
    </row>
    <row r="349" spans="21:24" ht="15" thickBot="1" x14ac:dyDescent="0.4">
      <c r="U349" s="2">
        <v>1.18E-2</v>
      </c>
      <c r="V349" s="2">
        <v>1.4E-2</v>
      </c>
      <c r="W349">
        <f t="shared" si="38"/>
        <v>1.29E-2</v>
      </c>
      <c r="X349">
        <f t="shared" si="39"/>
        <v>-2.2000000000000006E-3</v>
      </c>
    </row>
    <row r="350" spans="21:24" x14ac:dyDescent="0.35">
      <c r="U350">
        <v>1.4E-2</v>
      </c>
      <c r="V350">
        <v>1.5299999999999999E-2</v>
      </c>
      <c r="W350">
        <f t="shared" si="38"/>
        <v>1.465E-2</v>
      </c>
      <c r="X350">
        <f t="shared" si="39"/>
        <v>-1.2999999999999991E-3</v>
      </c>
    </row>
    <row r="351" spans="21:24" x14ac:dyDescent="0.35">
      <c r="U351">
        <v>1.2699999999999999E-2</v>
      </c>
      <c r="V351">
        <v>1.3899999999999999E-2</v>
      </c>
      <c r="W351">
        <f t="shared" si="38"/>
        <v>1.3299999999999999E-2</v>
      </c>
      <c r="X351">
        <f t="shared" si="39"/>
        <v>-1.1999999999999997E-3</v>
      </c>
    </row>
    <row r="352" spans="21:24" x14ac:dyDescent="0.35">
      <c r="U352">
        <v>1.44E-2</v>
      </c>
      <c r="V352">
        <v>1.3899999999999999E-2</v>
      </c>
      <c r="W352">
        <f t="shared" si="38"/>
        <v>1.4149999999999999E-2</v>
      </c>
      <c r="X352">
        <f t="shared" si="39"/>
        <v>5.0000000000000044E-4</v>
      </c>
    </row>
    <row r="353" spans="21:24" x14ac:dyDescent="0.35">
      <c r="U353">
        <v>1.34E-2</v>
      </c>
      <c r="V353">
        <v>1.37E-2</v>
      </c>
      <c r="W353">
        <f t="shared" si="38"/>
        <v>1.355E-2</v>
      </c>
      <c r="X353">
        <f t="shared" si="39"/>
        <v>-2.9999999999999992E-4</v>
      </c>
    </row>
    <row r="354" spans="21:24" x14ac:dyDescent="0.35">
      <c r="U354">
        <v>1.2200000000000001E-2</v>
      </c>
      <c r="V354">
        <v>1.4E-2</v>
      </c>
      <c r="W354">
        <f t="shared" si="38"/>
        <v>1.3100000000000001E-2</v>
      </c>
      <c r="X354">
        <f t="shared" si="39"/>
        <v>-1.7999999999999995E-3</v>
      </c>
    </row>
    <row r="355" spans="21:24" x14ac:dyDescent="0.35">
      <c r="U355">
        <v>1.2699999999999999E-2</v>
      </c>
      <c r="V355">
        <v>1.4200000000000001E-2</v>
      </c>
      <c r="W355">
        <f t="shared" si="38"/>
        <v>1.345E-2</v>
      </c>
      <c r="X355">
        <f t="shared" si="39"/>
        <v>-1.5000000000000013E-3</v>
      </c>
    </row>
    <row r="356" spans="21:24" x14ac:dyDescent="0.35">
      <c r="U356">
        <v>1.5800000000000002E-2</v>
      </c>
      <c r="V356">
        <v>1.37E-2</v>
      </c>
      <c r="W356">
        <f t="shared" si="38"/>
        <v>1.4750000000000001E-2</v>
      </c>
      <c r="X356">
        <f t="shared" si="39"/>
        <v>2.1000000000000012E-3</v>
      </c>
    </row>
    <row r="357" spans="21:24" x14ac:dyDescent="0.35">
      <c r="U357">
        <v>1.7899999999999999E-2</v>
      </c>
      <c r="V357">
        <v>1.3599999999999999E-2</v>
      </c>
      <c r="W357">
        <f t="shared" si="38"/>
        <v>1.575E-2</v>
      </c>
      <c r="X357">
        <f t="shared" si="39"/>
        <v>4.3E-3</v>
      </c>
    </row>
    <row r="358" spans="21:24" x14ac:dyDescent="0.35">
      <c r="U358">
        <v>1.2699999999999999E-2</v>
      </c>
      <c r="V358">
        <v>1.37E-2</v>
      </c>
      <c r="W358">
        <f t="shared" si="38"/>
        <v>1.32E-2</v>
      </c>
      <c r="X358">
        <f t="shared" si="39"/>
        <v>-1.0000000000000009E-3</v>
      </c>
    </row>
    <row r="359" spans="21:24" x14ac:dyDescent="0.35">
      <c r="U359">
        <v>1.3599999999999999E-2</v>
      </c>
      <c r="V359">
        <v>1.4999999999999999E-2</v>
      </c>
      <c r="W359">
        <f t="shared" si="38"/>
        <v>1.43E-2</v>
      </c>
      <c r="X359">
        <f t="shared" si="39"/>
        <v>-1.4000000000000002E-3</v>
      </c>
    </row>
    <row r="360" spans="21:24" x14ac:dyDescent="0.35">
      <c r="U360">
        <v>1.29E-2</v>
      </c>
      <c r="V360">
        <v>1.3899999999999999E-2</v>
      </c>
      <c r="W360">
        <f t="shared" si="38"/>
        <v>1.3399999999999999E-2</v>
      </c>
      <c r="X360">
        <f t="shared" si="39"/>
        <v>-9.9999999999999915E-4</v>
      </c>
    </row>
    <row r="361" spans="21:24" x14ac:dyDescent="0.35">
      <c r="U361">
        <v>1.2200000000000001E-2</v>
      </c>
      <c r="V361">
        <v>1.46E-2</v>
      </c>
      <c r="W361">
        <f t="shared" si="38"/>
        <v>1.34E-2</v>
      </c>
      <c r="X361">
        <f t="shared" si="39"/>
        <v>-2.3999999999999994E-3</v>
      </c>
    </row>
    <row r="362" spans="21:24" x14ac:dyDescent="0.35">
      <c r="U362">
        <v>1.24E-2</v>
      </c>
      <c r="V362">
        <v>1.46E-2</v>
      </c>
      <c r="W362">
        <f t="shared" si="38"/>
        <v>1.35E-2</v>
      </c>
      <c r="X362">
        <f t="shared" si="39"/>
        <v>-2.2000000000000006E-3</v>
      </c>
    </row>
    <row r="363" spans="21:24" ht="15" thickBot="1" x14ac:dyDescent="0.4">
      <c r="U363" s="2">
        <v>1.2699999999999999E-2</v>
      </c>
      <c r="V363" s="2">
        <v>1.4E-2</v>
      </c>
      <c r="W363">
        <f t="shared" si="38"/>
        <v>1.3350000000000001E-2</v>
      </c>
      <c r="X363">
        <f t="shared" si="39"/>
        <v>-1.3000000000000008E-3</v>
      </c>
    </row>
    <row r="364" spans="21:24" x14ac:dyDescent="0.35">
      <c r="U364">
        <v>6.1400000000000003E-2</v>
      </c>
      <c r="V364">
        <v>4.7199999999999999E-2</v>
      </c>
      <c r="W364">
        <f t="shared" si="38"/>
        <v>5.4300000000000001E-2</v>
      </c>
      <c r="X364">
        <f t="shared" si="39"/>
        <v>1.4200000000000004E-2</v>
      </c>
    </row>
    <row r="365" spans="21:24" x14ac:dyDescent="0.35">
      <c r="U365">
        <v>2.8000000000000001E-2</v>
      </c>
      <c r="V365">
        <v>2.6200000000000001E-2</v>
      </c>
      <c r="W365">
        <f t="shared" si="38"/>
        <v>2.7099999999999999E-2</v>
      </c>
      <c r="X365">
        <f t="shared" si="39"/>
        <v>1.7999999999999995E-3</v>
      </c>
    </row>
    <row r="366" spans="21:24" x14ac:dyDescent="0.35">
      <c r="U366">
        <v>0.18079999999999999</v>
      </c>
      <c r="V366">
        <v>0.161</v>
      </c>
      <c r="W366">
        <f t="shared" si="38"/>
        <v>0.1709</v>
      </c>
      <c r="X366">
        <f t="shared" si="39"/>
        <v>1.9799999999999984E-2</v>
      </c>
    </row>
    <row r="367" spans="21:24" x14ac:dyDescent="0.35">
      <c r="U367">
        <v>0.1363</v>
      </c>
      <c r="V367">
        <v>0.104</v>
      </c>
      <c r="W367">
        <f t="shared" si="38"/>
        <v>0.12015000000000001</v>
      </c>
      <c r="X367">
        <f t="shared" si="39"/>
        <v>3.2300000000000009E-2</v>
      </c>
    </row>
    <row r="368" spans="21:24" x14ac:dyDescent="0.35">
      <c r="U368">
        <v>8.9599999999999999E-2</v>
      </c>
      <c r="V368">
        <v>8.09E-2</v>
      </c>
      <c r="W368">
        <f t="shared" si="38"/>
        <v>8.5249999999999992E-2</v>
      </c>
      <c r="X368">
        <f t="shared" si="39"/>
        <v>8.6999999999999994E-3</v>
      </c>
    </row>
    <row r="369" spans="21:24" x14ac:dyDescent="0.35">
      <c r="U369">
        <v>0.13059999999999999</v>
      </c>
      <c r="V369">
        <v>0.1206</v>
      </c>
      <c r="W369">
        <f t="shared" si="38"/>
        <v>0.12559999999999999</v>
      </c>
      <c r="X369">
        <f t="shared" si="39"/>
        <v>9.999999999999995E-3</v>
      </c>
    </row>
    <row r="370" spans="21:24" ht="15" thickBot="1" x14ac:dyDescent="0.4">
      <c r="U370" s="2">
        <v>0.21629999999999999</v>
      </c>
      <c r="V370" s="2">
        <v>0.2006</v>
      </c>
      <c r="W370">
        <f t="shared" si="38"/>
        <v>0.20845</v>
      </c>
      <c r="X370">
        <f t="shared" si="39"/>
        <v>1.5699999999999992E-2</v>
      </c>
    </row>
    <row r="371" spans="21:24" x14ac:dyDescent="0.35">
      <c r="U371">
        <v>5.1499999999999997E-2</v>
      </c>
      <c r="V371">
        <v>6.1400000000000003E-2</v>
      </c>
      <c r="W371">
        <f t="shared" si="38"/>
        <v>5.645E-2</v>
      </c>
      <c r="X371">
        <f t="shared" si="39"/>
        <v>-9.900000000000006E-3</v>
      </c>
    </row>
    <row r="372" spans="21:24" x14ac:dyDescent="0.35">
      <c r="U372">
        <v>2.7900000000000001E-2</v>
      </c>
      <c r="V372">
        <v>2.8000000000000001E-2</v>
      </c>
      <c r="W372">
        <f t="shared" si="38"/>
        <v>2.7950000000000003E-2</v>
      </c>
      <c r="X372">
        <f t="shared" si="39"/>
        <v>-9.9999999999999395E-5</v>
      </c>
    </row>
    <row r="373" spans="21:24" x14ac:dyDescent="0.35">
      <c r="U373">
        <v>0.1691</v>
      </c>
      <c r="V373">
        <v>0.18079999999999999</v>
      </c>
      <c r="W373">
        <f t="shared" si="38"/>
        <v>0.17494999999999999</v>
      </c>
      <c r="X373">
        <f t="shared" si="39"/>
        <v>-1.1699999999999988E-2</v>
      </c>
    </row>
    <row r="374" spans="21:24" x14ac:dyDescent="0.35">
      <c r="U374">
        <v>0.15620000000000001</v>
      </c>
      <c r="V374">
        <v>0.1363</v>
      </c>
      <c r="W374">
        <f t="shared" si="38"/>
        <v>0.14624999999999999</v>
      </c>
      <c r="X374">
        <f t="shared" si="39"/>
        <v>1.9900000000000001E-2</v>
      </c>
    </row>
    <row r="375" spans="21:24" x14ac:dyDescent="0.35">
      <c r="U375">
        <v>9.1999999999999998E-2</v>
      </c>
      <c r="V375">
        <v>8.9599999999999999E-2</v>
      </c>
      <c r="W375">
        <f t="shared" si="38"/>
        <v>9.0799999999999992E-2</v>
      </c>
      <c r="X375">
        <f t="shared" si="39"/>
        <v>2.3999999999999994E-3</v>
      </c>
    </row>
    <row r="376" spans="21:24" x14ac:dyDescent="0.35">
      <c r="U376">
        <v>0.13950000000000001</v>
      </c>
      <c r="V376">
        <v>0.13059999999999999</v>
      </c>
      <c r="W376">
        <f t="shared" si="38"/>
        <v>0.13505</v>
      </c>
      <c r="X376">
        <f t="shared" si="39"/>
        <v>8.900000000000019E-3</v>
      </c>
    </row>
    <row r="377" spans="21:24" ht="15" thickBot="1" x14ac:dyDescent="0.4">
      <c r="U377" s="2">
        <v>0.19550000000000001</v>
      </c>
      <c r="V377" s="2">
        <v>0.21629999999999999</v>
      </c>
      <c r="W377">
        <f t="shared" si="38"/>
        <v>0.2059</v>
      </c>
      <c r="X377">
        <f t="shared" si="39"/>
        <v>-2.0799999999999985E-2</v>
      </c>
    </row>
    <row r="378" spans="21:24" x14ac:dyDescent="0.35">
      <c r="U378">
        <v>3.2099999999999997E-2</v>
      </c>
      <c r="V378">
        <v>6.1400000000000003E-2</v>
      </c>
      <c r="W378">
        <f t="shared" si="38"/>
        <v>4.675E-2</v>
      </c>
      <c r="X378">
        <f t="shared" si="39"/>
        <v>-2.9300000000000007E-2</v>
      </c>
    </row>
    <row r="379" spans="21:24" x14ac:dyDescent="0.35">
      <c r="U379">
        <v>2.3900000000000001E-2</v>
      </c>
      <c r="V379">
        <v>2.8000000000000001E-2</v>
      </c>
      <c r="W379">
        <f t="shared" si="38"/>
        <v>2.5950000000000001E-2</v>
      </c>
      <c r="X379">
        <f t="shared" si="39"/>
        <v>-4.0999999999999995E-3</v>
      </c>
    </row>
    <row r="380" spans="21:24" x14ac:dyDescent="0.35">
      <c r="U380">
        <v>0.15609999999999999</v>
      </c>
      <c r="V380">
        <v>0.18079999999999999</v>
      </c>
      <c r="W380">
        <f t="shared" si="38"/>
        <v>0.16844999999999999</v>
      </c>
      <c r="X380">
        <f t="shared" si="39"/>
        <v>-2.47E-2</v>
      </c>
    </row>
    <row r="381" spans="21:24" x14ac:dyDescent="0.35">
      <c r="U381">
        <v>0.10630000000000001</v>
      </c>
      <c r="V381">
        <v>0.1363</v>
      </c>
      <c r="W381">
        <f t="shared" si="38"/>
        <v>0.12130000000000001</v>
      </c>
      <c r="X381">
        <f t="shared" si="39"/>
        <v>-0.03</v>
      </c>
    </row>
    <row r="382" spans="21:24" x14ac:dyDescent="0.35">
      <c r="U382">
        <v>8.8599999999999998E-2</v>
      </c>
      <c r="V382">
        <v>8.9599999999999999E-2</v>
      </c>
      <c r="W382">
        <f t="shared" si="38"/>
        <v>8.9099999999999999E-2</v>
      </c>
      <c r="X382">
        <f t="shared" si="39"/>
        <v>-1.0000000000000009E-3</v>
      </c>
    </row>
    <row r="383" spans="21:24" x14ac:dyDescent="0.35">
      <c r="U383">
        <v>0.2122</v>
      </c>
      <c r="V383">
        <v>0.13059999999999999</v>
      </c>
      <c r="W383">
        <f t="shared" si="38"/>
        <v>0.1714</v>
      </c>
      <c r="X383">
        <f t="shared" si="39"/>
        <v>8.1600000000000006E-2</v>
      </c>
    </row>
    <row r="384" spans="21:24" ht="15" thickBot="1" x14ac:dyDescent="0.4">
      <c r="U384" s="2">
        <v>0.1996</v>
      </c>
      <c r="V384" s="2">
        <v>0.21629999999999999</v>
      </c>
      <c r="W384">
        <f t="shared" si="38"/>
        <v>0.20795</v>
      </c>
      <c r="X384">
        <f t="shared" si="39"/>
        <v>-1.6699999999999993E-2</v>
      </c>
    </row>
    <row r="385" spans="21:24" x14ac:dyDescent="0.35">
      <c r="U385">
        <v>4.6199999999999998E-2</v>
      </c>
      <c r="V385">
        <v>6.1400000000000003E-2</v>
      </c>
      <c r="W385">
        <f t="shared" si="38"/>
        <v>5.3800000000000001E-2</v>
      </c>
      <c r="X385">
        <f t="shared" si="39"/>
        <v>-1.5200000000000005E-2</v>
      </c>
    </row>
    <row r="386" spans="21:24" x14ac:dyDescent="0.35">
      <c r="U386">
        <v>2.6800000000000001E-2</v>
      </c>
      <c r="V386">
        <v>2.8000000000000001E-2</v>
      </c>
      <c r="W386">
        <f t="shared" si="38"/>
        <v>2.7400000000000001E-2</v>
      </c>
      <c r="X386">
        <f t="shared" si="39"/>
        <v>-1.1999999999999997E-3</v>
      </c>
    </row>
    <row r="387" spans="21:24" x14ac:dyDescent="0.35">
      <c r="U387">
        <v>0.15509999999999999</v>
      </c>
      <c r="V387">
        <v>0.18079999999999999</v>
      </c>
      <c r="W387">
        <f t="shared" si="38"/>
        <v>0.16794999999999999</v>
      </c>
      <c r="X387">
        <f t="shared" si="39"/>
        <v>-2.5700000000000001E-2</v>
      </c>
    </row>
    <row r="388" spans="21:24" x14ac:dyDescent="0.35">
      <c r="U388">
        <v>0.15920000000000001</v>
      </c>
      <c r="V388">
        <v>0.1363</v>
      </c>
      <c r="W388">
        <f t="shared" si="38"/>
        <v>0.14774999999999999</v>
      </c>
      <c r="X388">
        <f t="shared" si="39"/>
        <v>2.2900000000000004E-2</v>
      </c>
    </row>
    <row r="389" spans="21:24" x14ac:dyDescent="0.35">
      <c r="U389">
        <v>8.7099999999999997E-2</v>
      </c>
      <c r="V389">
        <v>8.9599999999999999E-2</v>
      </c>
      <c r="W389">
        <f t="shared" si="38"/>
        <v>8.8349999999999998E-2</v>
      </c>
      <c r="X389">
        <f t="shared" si="39"/>
        <v>-2.5000000000000022E-3</v>
      </c>
    </row>
    <row r="390" spans="21:24" x14ac:dyDescent="0.35">
      <c r="U390">
        <v>0.1404</v>
      </c>
      <c r="V390">
        <v>0.13059999999999999</v>
      </c>
      <c r="W390">
        <f t="shared" si="38"/>
        <v>0.13550000000000001</v>
      </c>
      <c r="X390">
        <f t="shared" si="39"/>
        <v>9.8000000000000032E-3</v>
      </c>
    </row>
    <row r="391" spans="21:24" x14ac:dyDescent="0.35">
      <c r="U391">
        <v>0.182</v>
      </c>
      <c r="V391">
        <v>0.21629999999999999</v>
      </c>
      <c r="W391">
        <f t="shared" ref="W391" si="40">(U391+V391)/2</f>
        <v>0.19914999999999999</v>
      </c>
      <c r="X391">
        <f t="shared" ref="X391" si="41">U391-V391</f>
        <v>-3.4299999999999997E-2</v>
      </c>
    </row>
    <row r="392" spans="21:24" x14ac:dyDescent="0.35">
      <c r="U392" s="3">
        <v>5.7200000000000001E-2</v>
      </c>
      <c r="V392" s="3">
        <v>5.6800000000000003E-2</v>
      </c>
      <c r="W392">
        <f>(U392+V392)/2</f>
        <v>5.7000000000000002E-2</v>
      </c>
      <c r="X392">
        <f>U392-V392</f>
        <v>3.9999999999999758E-4</v>
      </c>
    </row>
    <row r="393" spans="21:24" x14ac:dyDescent="0.35">
      <c r="U393">
        <v>5.79E-2</v>
      </c>
      <c r="V393">
        <v>5.6800000000000003E-2</v>
      </c>
      <c r="W393">
        <f t="shared" ref="W393:W456" si="42">(U393+V393)/2</f>
        <v>5.7349999999999998E-2</v>
      </c>
      <c r="X393">
        <f t="shared" ref="X393:X456" si="43">U393-V393</f>
        <v>1.0999999999999968E-3</v>
      </c>
    </row>
    <row r="394" spans="21:24" x14ac:dyDescent="0.35">
      <c r="U394">
        <v>5.8099999999999999E-2</v>
      </c>
      <c r="V394">
        <v>5.9299999999999999E-2</v>
      </c>
      <c r="W394">
        <f t="shared" si="42"/>
        <v>5.8700000000000002E-2</v>
      </c>
      <c r="X394">
        <f t="shared" si="43"/>
        <v>-1.1999999999999997E-3</v>
      </c>
    </row>
    <row r="395" spans="21:24" x14ac:dyDescent="0.35">
      <c r="U395">
        <v>6.13E-2</v>
      </c>
      <c r="V395">
        <v>5.9499999999999997E-2</v>
      </c>
      <c r="W395">
        <f t="shared" si="42"/>
        <v>6.0399999999999995E-2</v>
      </c>
      <c r="X395">
        <f t="shared" si="43"/>
        <v>1.800000000000003E-3</v>
      </c>
    </row>
    <row r="396" spans="21:24" x14ac:dyDescent="0.35">
      <c r="U396">
        <v>6.3299999999999995E-2</v>
      </c>
      <c r="V396">
        <v>6.3100000000000003E-2</v>
      </c>
      <c r="W396">
        <f t="shared" si="42"/>
        <v>6.3200000000000006E-2</v>
      </c>
      <c r="X396">
        <f t="shared" si="43"/>
        <v>1.9999999999999185E-4</v>
      </c>
    </row>
    <row r="397" spans="21:24" x14ac:dyDescent="0.35">
      <c r="U397">
        <v>6.2300000000000001E-2</v>
      </c>
      <c r="V397">
        <v>0.06</v>
      </c>
      <c r="W397">
        <f t="shared" si="42"/>
        <v>6.1149999999999996E-2</v>
      </c>
      <c r="X397">
        <f t="shared" si="43"/>
        <v>2.3000000000000034E-3</v>
      </c>
    </row>
    <row r="398" spans="21:24" x14ac:dyDescent="0.35">
      <c r="U398">
        <v>6.0699999999999997E-2</v>
      </c>
      <c r="V398">
        <v>6.0499999999999998E-2</v>
      </c>
      <c r="W398">
        <f t="shared" si="42"/>
        <v>6.0600000000000001E-2</v>
      </c>
      <c r="X398">
        <f t="shared" si="43"/>
        <v>1.9999999999999879E-4</v>
      </c>
    </row>
    <row r="399" spans="21:24" x14ac:dyDescent="0.35">
      <c r="U399">
        <v>6.2300000000000001E-2</v>
      </c>
      <c r="V399">
        <v>6.3299999999999995E-2</v>
      </c>
      <c r="W399">
        <f t="shared" si="42"/>
        <v>6.2799999999999995E-2</v>
      </c>
      <c r="X399">
        <f t="shared" si="43"/>
        <v>-9.9999999999999395E-4</v>
      </c>
    </row>
    <row r="400" spans="21:24" x14ac:dyDescent="0.35">
      <c r="U400">
        <v>6.2899999999999998E-2</v>
      </c>
      <c r="V400">
        <v>6.3100000000000003E-2</v>
      </c>
      <c r="W400">
        <f t="shared" si="42"/>
        <v>6.3E-2</v>
      </c>
      <c r="X400">
        <f t="shared" si="43"/>
        <v>-2.0000000000000573E-4</v>
      </c>
    </row>
    <row r="401" spans="21:24" x14ac:dyDescent="0.35">
      <c r="U401">
        <v>6.0400000000000002E-2</v>
      </c>
      <c r="V401">
        <v>6.1499999999999999E-2</v>
      </c>
      <c r="W401">
        <f t="shared" si="42"/>
        <v>6.0950000000000004E-2</v>
      </c>
      <c r="X401">
        <f t="shared" si="43"/>
        <v>-1.0999999999999968E-3</v>
      </c>
    </row>
    <row r="402" spans="21:24" x14ac:dyDescent="0.35">
      <c r="U402">
        <v>6.13E-2</v>
      </c>
      <c r="V402">
        <v>6.1499999999999999E-2</v>
      </c>
      <c r="W402">
        <f t="shared" si="42"/>
        <v>6.1399999999999996E-2</v>
      </c>
      <c r="X402">
        <f t="shared" si="43"/>
        <v>-1.9999999999999879E-4</v>
      </c>
    </row>
    <row r="403" spans="21:24" x14ac:dyDescent="0.35">
      <c r="U403">
        <v>6.0699999999999997E-2</v>
      </c>
      <c r="V403">
        <v>6.25E-2</v>
      </c>
      <c r="W403">
        <f t="shared" si="42"/>
        <v>6.1600000000000002E-2</v>
      </c>
      <c r="X403">
        <f t="shared" si="43"/>
        <v>-1.800000000000003E-3</v>
      </c>
    </row>
    <row r="404" spans="21:24" x14ac:dyDescent="0.35">
      <c r="U404">
        <v>5.9499999999999997E-2</v>
      </c>
      <c r="V404">
        <v>6.0199999999999997E-2</v>
      </c>
      <c r="W404">
        <f t="shared" si="42"/>
        <v>5.985E-2</v>
      </c>
      <c r="X404">
        <f t="shared" si="43"/>
        <v>-6.9999999999999923E-4</v>
      </c>
    </row>
    <row r="405" spans="21:24" x14ac:dyDescent="0.35">
      <c r="U405">
        <v>5.7599999999999998E-2</v>
      </c>
      <c r="V405">
        <v>5.7799999999999997E-2</v>
      </c>
      <c r="W405">
        <f t="shared" si="42"/>
        <v>5.7700000000000001E-2</v>
      </c>
      <c r="X405">
        <f t="shared" si="43"/>
        <v>-1.9999999999999879E-4</v>
      </c>
    </row>
    <row r="406" spans="21:24" x14ac:dyDescent="0.35">
      <c r="U406">
        <v>5.8099999999999999E-2</v>
      </c>
      <c r="V406">
        <v>5.9400000000000001E-2</v>
      </c>
      <c r="W406">
        <f t="shared" si="42"/>
        <v>5.8749999999999997E-2</v>
      </c>
      <c r="X406">
        <f t="shared" si="43"/>
        <v>-1.3000000000000025E-3</v>
      </c>
    </row>
    <row r="407" spans="21:24" x14ac:dyDescent="0.35">
      <c r="U407">
        <v>5.74E-2</v>
      </c>
      <c r="V407">
        <v>5.8500000000000003E-2</v>
      </c>
      <c r="W407">
        <f t="shared" si="42"/>
        <v>5.7950000000000002E-2</v>
      </c>
      <c r="X407">
        <f t="shared" si="43"/>
        <v>-1.1000000000000038E-3</v>
      </c>
    </row>
    <row r="408" spans="21:24" x14ac:dyDescent="0.35">
      <c r="U408">
        <v>6.0600000000000001E-2</v>
      </c>
      <c r="V408">
        <v>5.8900000000000001E-2</v>
      </c>
      <c r="W408">
        <f t="shared" si="42"/>
        <v>5.9749999999999998E-2</v>
      </c>
      <c r="X408">
        <f t="shared" si="43"/>
        <v>1.7000000000000001E-3</v>
      </c>
    </row>
    <row r="409" spans="21:24" x14ac:dyDescent="0.35">
      <c r="U409">
        <v>5.7000000000000002E-2</v>
      </c>
      <c r="V409">
        <v>5.6800000000000003E-2</v>
      </c>
      <c r="W409">
        <f t="shared" si="42"/>
        <v>5.6900000000000006E-2</v>
      </c>
      <c r="X409">
        <f t="shared" si="43"/>
        <v>1.9999999999999879E-4</v>
      </c>
    </row>
    <row r="410" spans="21:24" x14ac:dyDescent="0.35">
      <c r="U410">
        <v>5.0799999999999998E-2</v>
      </c>
      <c r="V410">
        <v>5.5E-2</v>
      </c>
      <c r="W410">
        <f t="shared" si="42"/>
        <v>5.2900000000000003E-2</v>
      </c>
      <c r="X410">
        <f t="shared" si="43"/>
        <v>-4.2000000000000023E-3</v>
      </c>
    </row>
    <row r="411" spans="21:24" x14ac:dyDescent="0.35">
      <c r="U411">
        <v>5.7099999999999998E-2</v>
      </c>
      <c r="V411">
        <v>5.6599999999999998E-2</v>
      </c>
      <c r="W411">
        <f t="shared" si="42"/>
        <v>5.6849999999999998E-2</v>
      </c>
      <c r="X411">
        <f t="shared" si="43"/>
        <v>5.0000000000000044E-4</v>
      </c>
    </row>
    <row r="412" spans="21:24" x14ac:dyDescent="0.35">
      <c r="U412">
        <v>5.7599999999999998E-2</v>
      </c>
      <c r="V412">
        <v>5.8400000000000001E-2</v>
      </c>
      <c r="W412">
        <f t="shared" si="42"/>
        <v>5.7999999999999996E-2</v>
      </c>
      <c r="X412">
        <f t="shared" si="43"/>
        <v>-8.000000000000021E-4</v>
      </c>
    </row>
    <row r="413" spans="21:24" x14ac:dyDescent="0.35">
      <c r="U413">
        <v>5.8999999999999997E-2</v>
      </c>
      <c r="V413">
        <v>6.1199999999999997E-2</v>
      </c>
      <c r="W413">
        <f t="shared" si="42"/>
        <v>6.0100000000000001E-2</v>
      </c>
      <c r="X413">
        <f t="shared" si="43"/>
        <v>-2.2000000000000006E-3</v>
      </c>
    </row>
    <row r="414" spans="21:24" x14ac:dyDescent="0.35">
      <c r="U414">
        <v>6.2300000000000001E-2</v>
      </c>
      <c r="V414">
        <v>6.3299999999999995E-2</v>
      </c>
      <c r="W414">
        <f t="shared" si="42"/>
        <v>6.2799999999999995E-2</v>
      </c>
      <c r="X414">
        <f t="shared" si="43"/>
        <v>-9.9999999999999395E-4</v>
      </c>
    </row>
    <row r="415" spans="21:24" x14ac:dyDescent="0.35">
      <c r="U415">
        <v>5.9799999999999999E-2</v>
      </c>
      <c r="V415">
        <v>6.2399999999999997E-2</v>
      </c>
      <c r="W415">
        <f t="shared" si="42"/>
        <v>6.1100000000000002E-2</v>
      </c>
      <c r="X415">
        <f t="shared" si="43"/>
        <v>-2.5999999999999981E-3</v>
      </c>
    </row>
    <row r="416" spans="21:24" x14ac:dyDescent="0.35">
      <c r="U416">
        <v>6.0199999999999997E-2</v>
      </c>
      <c r="V416">
        <v>6.2799999999999995E-2</v>
      </c>
      <c r="W416">
        <f t="shared" si="42"/>
        <v>6.1499999999999999E-2</v>
      </c>
      <c r="X416">
        <f t="shared" si="43"/>
        <v>-2.5999999999999981E-3</v>
      </c>
    </row>
    <row r="417" spans="21:24" x14ac:dyDescent="0.35">
      <c r="U417">
        <v>6.1100000000000002E-2</v>
      </c>
      <c r="V417">
        <v>6.1899999999999997E-2</v>
      </c>
      <c r="W417">
        <f t="shared" si="42"/>
        <v>6.1499999999999999E-2</v>
      </c>
      <c r="X417">
        <f t="shared" si="43"/>
        <v>-7.9999999999999516E-4</v>
      </c>
    </row>
    <row r="418" spans="21:24" x14ac:dyDescent="0.35">
      <c r="U418">
        <v>6.1499999999999999E-2</v>
      </c>
      <c r="V418">
        <v>6.3700000000000007E-2</v>
      </c>
      <c r="W418">
        <f t="shared" si="42"/>
        <v>6.2600000000000003E-2</v>
      </c>
      <c r="X418">
        <f t="shared" si="43"/>
        <v>-2.2000000000000075E-3</v>
      </c>
    </row>
    <row r="419" spans="21:24" x14ac:dyDescent="0.35">
      <c r="U419">
        <v>6.1100000000000002E-2</v>
      </c>
      <c r="V419">
        <v>6.2399999999999997E-2</v>
      </c>
      <c r="W419">
        <f t="shared" si="42"/>
        <v>6.1749999999999999E-2</v>
      </c>
      <c r="X419">
        <f t="shared" si="43"/>
        <v>-1.2999999999999956E-3</v>
      </c>
    </row>
    <row r="420" spans="21:24" ht="15" thickBot="1" x14ac:dyDescent="0.4">
      <c r="U420" s="2">
        <v>6.3500000000000001E-2</v>
      </c>
      <c r="V420" s="2">
        <v>6.5299999999999997E-2</v>
      </c>
      <c r="W420">
        <f t="shared" si="42"/>
        <v>6.4399999999999999E-2</v>
      </c>
      <c r="X420">
        <f t="shared" si="43"/>
        <v>-1.799999999999996E-3</v>
      </c>
    </row>
    <row r="421" spans="21:24" x14ac:dyDescent="0.35">
      <c r="U421">
        <v>5.3800000000000001E-2</v>
      </c>
      <c r="V421">
        <v>5.6800000000000003E-2</v>
      </c>
      <c r="W421">
        <f t="shared" si="42"/>
        <v>5.5300000000000002E-2</v>
      </c>
      <c r="X421">
        <f t="shared" si="43"/>
        <v>-3.0000000000000027E-3</v>
      </c>
    </row>
    <row r="422" spans="21:24" x14ac:dyDescent="0.35">
      <c r="U422">
        <v>5.6800000000000003E-2</v>
      </c>
      <c r="V422">
        <v>5.6800000000000003E-2</v>
      </c>
      <c r="W422">
        <f t="shared" si="42"/>
        <v>5.6800000000000003E-2</v>
      </c>
      <c r="X422">
        <f t="shared" si="43"/>
        <v>0</v>
      </c>
    </row>
    <row r="423" spans="21:24" x14ac:dyDescent="0.35">
      <c r="U423">
        <v>5.2600000000000001E-2</v>
      </c>
      <c r="V423">
        <v>5.9299999999999999E-2</v>
      </c>
      <c r="W423">
        <f t="shared" si="42"/>
        <v>5.595E-2</v>
      </c>
      <c r="X423">
        <f t="shared" si="43"/>
        <v>-6.6999999999999976E-3</v>
      </c>
    </row>
    <row r="424" spans="21:24" x14ac:dyDescent="0.35">
      <c r="U424">
        <v>5.4199999999999998E-2</v>
      </c>
      <c r="V424">
        <v>5.9499999999999997E-2</v>
      </c>
      <c r="W424">
        <f t="shared" si="42"/>
        <v>5.6849999999999998E-2</v>
      </c>
      <c r="X424">
        <f t="shared" si="43"/>
        <v>-5.2999999999999992E-3</v>
      </c>
    </row>
    <row r="425" spans="21:24" x14ac:dyDescent="0.35">
      <c r="U425">
        <v>5.8999999999999997E-2</v>
      </c>
      <c r="V425">
        <v>6.3100000000000003E-2</v>
      </c>
      <c r="W425">
        <f t="shared" si="42"/>
        <v>6.105E-2</v>
      </c>
      <c r="X425">
        <f t="shared" si="43"/>
        <v>-4.1000000000000064E-3</v>
      </c>
    </row>
    <row r="426" spans="21:24" x14ac:dyDescent="0.35">
      <c r="U426">
        <v>5.4199999999999998E-2</v>
      </c>
      <c r="V426">
        <v>0.06</v>
      </c>
      <c r="W426">
        <f t="shared" si="42"/>
        <v>5.7099999999999998E-2</v>
      </c>
      <c r="X426">
        <f t="shared" si="43"/>
        <v>-5.7999999999999996E-3</v>
      </c>
    </row>
    <row r="427" spans="21:24" x14ac:dyDescent="0.35">
      <c r="U427">
        <v>5.6000000000000001E-2</v>
      </c>
      <c r="V427">
        <v>6.0499999999999998E-2</v>
      </c>
      <c r="W427">
        <f t="shared" si="42"/>
        <v>5.8249999999999996E-2</v>
      </c>
      <c r="X427">
        <f t="shared" si="43"/>
        <v>-4.4999999999999971E-3</v>
      </c>
    </row>
    <row r="428" spans="21:24" x14ac:dyDescent="0.35">
      <c r="U428">
        <v>5.6599999999999998E-2</v>
      </c>
      <c r="V428">
        <v>6.3299999999999995E-2</v>
      </c>
      <c r="W428">
        <f t="shared" si="42"/>
        <v>5.9949999999999996E-2</v>
      </c>
      <c r="X428">
        <f t="shared" si="43"/>
        <v>-6.6999999999999976E-3</v>
      </c>
    </row>
    <row r="429" spans="21:24" x14ac:dyDescent="0.35">
      <c r="U429">
        <v>5.91E-2</v>
      </c>
      <c r="V429">
        <v>6.3100000000000003E-2</v>
      </c>
      <c r="W429">
        <f t="shared" si="42"/>
        <v>6.1100000000000002E-2</v>
      </c>
      <c r="X429">
        <f t="shared" si="43"/>
        <v>-4.0000000000000036E-3</v>
      </c>
    </row>
    <row r="430" spans="21:24" x14ac:dyDescent="0.35">
      <c r="U430">
        <v>5.2299999999999999E-2</v>
      </c>
      <c r="V430">
        <v>6.1499999999999999E-2</v>
      </c>
      <c r="W430">
        <f t="shared" si="42"/>
        <v>5.6899999999999999E-2</v>
      </c>
      <c r="X430">
        <f t="shared" si="43"/>
        <v>-9.1999999999999998E-3</v>
      </c>
    </row>
    <row r="431" spans="21:24" x14ac:dyDescent="0.35">
      <c r="U431">
        <v>5.1200000000000002E-2</v>
      </c>
      <c r="V431">
        <v>6.1499999999999999E-2</v>
      </c>
      <c r="W431">
        <f t="shared" si="42"/>
        <v>5.6349999999999997E-2</v>
      </c>
      <c r="X431">
        <f t="shared" si="43"/>
        <v>-1.0299999999999997E-2</v>
      </c>
    </row>
    <row r="432" spans="21:24" x14ac:dyDescent="0.35">
      <c r="U432">
        <v>5.3999999999999999E-2</v>
      </c>
      <c r="V432">
        <v>6.25E-2</v>
      </c>
      <c r="W432">
        <f t="shared" si="42"/>
        <v>5.8249999999999996E-2</v>
      </c>
      <c r="X432">
        <f t="shared" si="43"/>
        <v>-8.5000000000000006E-3</v>
      </c>
    </row>
    <row r="433" spans="21:24" x14ac:dyDescent="0.35">
      <c r="U433">
        <v>5.3199999999999997E-2</v>
      </c>
      <c r="V433">
        <v>6.0199999999999997E-2</v>
      </c>
      <c r="W433">
        <f t="shared" si="42"/>
        <v>5.67E-2</v>
      </c>
      <c r="X433">
        <f t="shared" si="43"/>
        <v>-6.9999999999999993E-3</v>
      </c>
    </row>
    <row r="434" spans="21:24" x14ac:dyDescent="0.35">
      <c r="U434">
        <v>5.0299999999999997E-2</v>
      </c>
      <c r="V434">
        <v>5.7799999999999997E-2</v>
      </c>
      <c r="W434">
        <f t="shared" si="42"/>
        <v>5.4050000000000001E-2</v>
      </c>
      <c r="X434">
        <f t="shared" si="43"/>
        <v>-7.4999999999999997E-3</v>
      </c>
    </row>
    <row r="435" spans="21:24" x14ac:dyDescent="0.35">
      <c r="U435">
        <v>5.1700000000000003E-2</v>
      </c>
      <c r="V435">
        <v>5.9400000000000001E-2</v>
      </c>
      <c r="W435">
        <f t="shared" si="42"/>
        <v>5.5550000000000002E-2</v>
      </c>
      <c r="X435">
        <f t="shared" si="43"/>
        <v>-7.6999999999999985E-3</v>
      </c>
    </row>
    <row r="436" spans="21:24" x14ac:dyDescent="0.35">
      <c r="U436">
        <v>6.5699999999999995E-2</v>
      </c>
      <c r="V436">
        <v>5.8500000000000003E-2</v>
      </c>
      <c r="W436">
        <f t="shared" si="42"/>
        <v>6.2100000000000002E-2</v>
      </c>
      <c r="X436">
        <f t="shared" si="43"/>
        <v>7.1999999999999911E-3</v>
      </c>
    </row>
    <row r="437" spans="21:24" x14ac:dyDescent="0.35">
      <c r="U437">
        <v>7.0199999999999999E-2</v>
      </c>
      <c r="V437">
        <v>5.8799999999999998E-2</v>
      </c>
      <c r="W437">
        <f t="shared" si="42"/>
        <v>6.4500000000000002E-2</v>
      </c>
      <c r="X437">
        <f t="shared" si="43"/>
        <v>1.14E-2</v>
      </c>
    </row>
    <row r="438" spans="21:24" x14ac:dyDescent="0.35">
      <c r="U438">
        <v>6.2600000000000003E-2</v>
      </c>
      <c r="V438">
        <v>5.6000000000000001E-2</v>
      </c>
      <c r="W438">
        <f t="shared" si="42"/>
        <v>5.9300000000000005E-2</v>
      </c>
      <c r="X438">
        <f t="shared" si="43"/>
        <v>6.6000000000000017E-3</v>
      </c>
    </row>
    <row r="439" spans="21:24" x14ac:dyDescent="0.35">
      <c r="U439">
        <v>6.2899999999999998E-2</v>
      </c>
      <c r="V439">
        <v>5.6800000000000003E-2</v>
      </c>
      <c r="W439">
        <f t="shared" si="42"/>
        <v>5.985E-2</v>
      </c>
      <c r="X439">
        <f t="shared" si="43"/>
        <v>6.0999999999999943E-3</v>
      </c>
    </row>
    <row r="440" spans="21:24" x14ac:dyDescent="0.35">
      <c r="U440">
        <v>5.74E-2</v>
      </c>
      <c r="V440">
        <v>5.5E-2</v>
      </c>
      <c r="W440">
        <f t="shared" si="42"/>
        <v>5.62E-2</v>
      </c>
      <c r="X440">
        <f t="shared" si="43"/>
        <v>2.3999999999999994E-3</v>
      </c>
    </row>
    <row r="441" spans="21:24" x14ac:dyDescent="0.35">
      <c r="U441">
        <v>6.2199999999999998E-2</v>
      </c>
      <c r="V441">
        <v>5.5599999999999997E-2</v>
      </c>
      <c r="W441">
        <f t="shared" si="42"/>
        <v>5.8899999999999994E-2</v>
      </c>
      <c r="X441">
        <f t="shared" si="43"/>
        <v>6.6000000000000017E-3</v>
      </c>
    </row>
    <row r="442" spans="21:24" x14ac:dyDescent="0.35">
      <c r="U442">
        <v>6.1600000000000002E-2</v>
      </c>
      <c r="V442">
        <v>5.6599999999999998E-2</v>
      </c>
      <c r="W442">
        <f t="shared" si="42"/>
        <v>5.91E-2</v>
      </c>
      <c r="X442">
        <f t="shared" si="43"/>
        <v>5.0000000000000044E-3</v>
      </c>
    </row>
    <row r="443" spans="21:24" x14ac:dyDescent="0.35">
      <c r="U443">
        <v>6.4199999999999993E-2</v>
      </c>
      <c r="V443">
        <v>5.8400000000000001E-2</v>
      </c>
      <c r="W443">
        <f t="shared" si="42"/>
        <v>6.1299999999999993E-2</v>
      </c>
      <c r="X443">
        <f t="shared" si="43"/>
        <v>5.7999999999999927E-3</v>
      </c>
    </row>
    <row r="444" spans="21:24" x14ac:dyDescent="0.35">
      <c r="U444">
        <v>6.5199999999999994E-2</v>
      </c>
      <c r="V444">
        <v>6.1199999999999997E-2</v>
      </c>
      <c r="W444">
        <f t="shared" si="42"/>
        <v>6.3199999999999992E-2</v>
      </c>
      <c r="X444">
        <f t="shared" si="43"/>
        <v>3.9999999999999966E-3</v>
      </c>
    </row>
    <row r="445" spans="21:24" x14ac:dyDescent="0.35">
      <c r="U445">
        <v>6.7400000000000002E-2</v>
      </c>
      <c r="V445">
        <v>6.3299999999999995E-2</v>
      </c>
      <c r="W445">
        <f t="shared" si="42"/>
        <v>6.5349999999999991E-2</v>
      </c>
      <c r="X445">
        <f t="shared" si="43"/>
        <v>4.1000000000000064E-3</v>
      </c>
    </row>
    <row r="446" spans="21:24" x14ac:dyDescent="0.35">
      <c r="U446">
        <v>6.5500000000000003E-2</v>
      </c>
      <c r="V446">
        <v>6.2399999999999997E-2</v>
      </c>
      <c r="W446">
        <f t="shared" si="42"/>
        <v>6.3950000000000007E-2</v>
      </c>
      <c r="X446">
        <f t="shared" si="43"/>
        <v>3.1000000000000055E-3</v>
      </c>
    </row>
    <row r="447" spans="21:24" x14ac:dyDescent="0.35">
      <c r="U447">
        <v>6.4500000000000002E-2</v>
      </c>
      <c r="V447">
        <v>6.2799999999999995E-2</v>
      </c>
      <c r="W447">
        <f t="shared" si="42"/>
        <v>6.3649999999999998E-2</v>
      </c>
      <c r="X447">
        <f t="shared" si="43"/>
        <v>1.7000000000000071E-3</v>
      </c>
    </row>
    <row r="448" spans="21:24" x14ac:dyDescent="0.35">
      <c r="U448">
        <v>6.4899999999999999E-2</v>
      </c>
      <c r="V448">
        <v>6.1899999999999997E-2</v>
      </c>
      <c r="W448">
        <f t="shared" si="42"/>
        <v>6.3399999999999998E-2</v>
      </c>
      <c r="X448">
        <f t="shared" si="43"/>
        <v>3.0000000000000027E-3</v>
      </c>
    </row>
    <row r="449" spans="21:24" x14ac:dyDescent="0.35">
      <c r="U449">
        <v>6.5500000000000003E-2</v>
      </c>
      <c r="V449">
        <v>6.3700000000000007E-2</v>
      </c>
      <c r="W449">
        <f t="shared" si="42"/>
        <v>6.4600000000000005E-2</v>
      </c>
      <c r="X449">
        <f t="shared" si="43"/>
        <v>1.799999999999996E-3</v>
      </c>
    </row>
    <row r="450" spans="21:24" x14ac:dyDescent="0.35">
      <c r="U450">
        <v>6.5699999999999995E-2</v>
      </c>
      <c r="V450">
        <v>6.2399999999999997E-2</v>
      </c>
      <c r="W450">
        <f t="shared" si="42"/>
        <v>6.4049999999999996E-2</v>
      </c>
      <c r="X450">
        <f t="shared" si="43"/>
        <v>3.2999999999999974E-3</v>
      </c>
    </row>
    <row r="451" spans="21:24" ht="15" thickBot="1" x14ac:dyDescent="0.4">
      <c r="U451" s="2">
        <v>6.8900000000000003E-2</v>
      </c>
      <c r="V451" s="2">
        <v>6.5299999999999997E-2</v>
      </c>
      <c r="W451">
        <f t="shared" si="42"/>
        <v>6.7099999999999993E-2</v>
      </c>
      <c r="X451">
        <f t="shared" si="43"/>
        <v>3.600000000000006E-3</v>
      </c>
    </row>
    <row r="452" spans="21:24" x14ac:dyDescent="0.35">
      <c r="U452">
        <v>1.14E-2</v>
      </c>
      <c r="V452">
        <v>1.61E-2</v>
      </c>
      <c r="W452">
        <f t="shared" si="42"/>
        <v>1.375E-2</v>
      </c>
      <c r="X452">
        <f t="shared" si="43"/>
        <v>-4.6999999999999993E-3</v>
      </c>
    </row>
    <row r="453" spans="21:24" x14ac:dyDescent="0.35">
      <c r="U453">
        <v>1.24E-2</v>
      </c>
      <c r="V453">
        <v>1.4800000000000001E-2</v>
      </c>
      <c r="W453">
        <f t="shared" si="42"/>
        <v>1.3600000000000001E-2</v>
      </c>
      <c r="X453">
        <f t="shared" si="43"/>
        <v>-2.4000000000000011E-3</v>
      </c>
    </row>
    <row r="454" spans="21:24" x14ac:dyDescent="0.35">
      <c r="U454">
        <v>1.26E-2</v>
      </c>
      <c r="V454">
        <v>1.4200000000000001E-2</v>
      </c>
      <c r="W454">
        <f t="shared" si="42"/>
        <v>1.34E-2</v>
      </c>
      <c r="X454">
        <f t="shared" si="43"/>
        <v>-1.6000000000000007E-3</v>
      </c>
    </row>
    <row r="455" spans="21:24" x14ac:dyDescent="0.35">
      <c r="U455">
        <v>1.1900000000000001E-2</v>
      </c>
      <c r="V455">
        <v>1.46E-2</v>
      </c>
      <c r="W455">
        <f t="shared" si="42"/>
        <v>1.3250000000000001E-2</v>
      </c>
      <c r="X455">
        <f t="shared" si="43"/>
        <v>-2.6999999999999993E-3</v>
      </c>
    </row>
    <row r="456" spans="21:24" x14ac:dyDescent="0.35">
      <c r="U456">
        <v>1.09E-2</v>
      </c>
      <c r="V456">
        <v>1.44E-2</v>
      </c>
      <c r="W456">
        <f t="shared" si="42"/>
        <v>1.265E-2</v>
      </c>
      <c r="X456">
        <f t="shared" si="43"/>
        <v>-3.4999999999999996E-3</v>
      </c>
    </row>
    <row r="457" spans="21:24" x14ac:dyDescent="0.35">
      <c r="U457">
        <v>1.24E-2</v>
      </c>
      <c r="V457">
        <v>1.46E-2</v>
      </c>
      <c r="W457">
        <f t="shared" ref="W457:W520" si="44">(U457+V457)/2</f>
        <v>1.35E-2</v>
      </c>
      <c r="X457">
        <f t="shared" ref="X457:X520" si="45">U457-V457</f>
        <v>-2.2000000000000006E-3</v>
      </c>
    </row>
    <row r="458" spans="21:24" x14ac:dyDescent="0.35">
      <c r="U458">
        <v>1.2800000000000001E-2</v>
      </c>
      <c r="V458">
        <v>1.3599999999999999E-2</v>
      </c>
      <c r="W458">
        <f t="shared" si="44"/>
        <v>1.32E-2</v>
      </c>
      <c r="X458">
        <f t="shared" si="45"/>
        <v>-7.9999999999999863E-4</v>
      </c>
    </row>
    <row r="459" spans="21:24" x14ac:dyDescent="0.35">
      <c r="U459">
        <v>1.18E-2</v>
      </c>
      <c r="V459">
        <v>1.4E-2</v>
      </c>
      <c r="W459">
        <f t="shared" si="44"/>
        <v>1.29E-2</v>
      </c>
      <c r="X459">
        <f t="shared" si="45"/>
        <v>-2.2000000000000006E-3</v>
      </c>
    </row>
    <row r="460" spans="21:24" x14ac:dyDescent="0.35">
      <c r="U460">
        <v>1.2999999999999999E-2</v>
      </c>
      <c r="V460">
        <v>1.32E-2</v>
      </c>
      <c r="W460">
        <f t="shared" si="44"/>
        <v>1.3100000000000001E-2</v>
      </c>
      <c r="X460">
        <f t="shared" si="45"/>
        <v>-2.0000000000000052E-4</v>
      </c>
    </row>
    <row r="461" spans="21:24" x14ac:dyDescent="0.35">
      <c r="U461">
        <v>1.2E-2</v>
      </c>
      <c r="V461">
        <v>1.4800000000000001E-2</v>
      </c>
      <c r="W461">
        <f t="shared" si="44"/>
        <v>1.34E-2</v>
      </c>
      <c r="X461">
        <f t="shared" si="45"/>
        <v>-2.8000000000000004E-3</v>
      </c>
    </row>
    <row r="462" spans="21:24" x14ac:dyDescent="0.35">
      <c r="U462">
        <v>1.1299999999999999E-2</v>
      </c>
      <c r="V462">
        <v>1.43E-2</v>
      </c>
      <c r="W462">
        <f t="shared" si="44"/>
        <v>1.2799999999999999E-2</v>
      </c>
      <c r="X462">
        <f t="shared" si="45"/>
        <v>-3.0000000000000009E-3</v>
      </c>
    </row>
    <row r="463" spans="21:24" x14ac:dyDescent="0.35">
      <c r="U463">
        <v>1.29E-2</v>
      </c>
      <c r="V463">
        <v>1.43E-2</v>
      </c>
      <c r="W463">
        <f t="shared" si="44"/>
        <v>1.3600000000000001E-2</v>
      </c>
      <c r="X463">
        <f t="shared" si="45"/>
        <v>-1.4000000000000002E-3</v>
      </c>
    </row>
    <row r="464" spans="21:24" x14ac:dyDescent="0.35">
      <c r="U464">
        <v>1.2500000000000001E-2</v>
      </c>
      <c r="V464">
        <v>1.43E-2</v>
      </c>
      <c r="W464">
        <f t="shared" si="44"/>
        <v>1.34E-2</v>
      </c>
      <c r="X464">
        <f t="shared" si="45"/>
        <v>-1.7999999999999995E-3</v>
      </c>
    </row>
    <row r="465" spans="21:24" ht="15" thickBot="1" x14ac:dyDescent="0.4">
      <c r="U465" s="2">
        <v>1.1599999999999999E-2</v>
      </c>
      <c r="V465" s="2">
        <v>1.34E-2</v>
      </c>
      <c r="W465">
        <f t="shared" si="44"/>
        <v>1.2500000000000001E-2</v>
      </c>
      <c r="X465">
        <f t="shared" si="45"/>
        <v>-1.8000000000000013E-3</v>
      </c>
    </row>
    <row r="466" spans="21:24" x14ac:dyDescent="0.35">
      <c r="U466">
        <v>9.2999999999999992E-3</v>
      </c>
      <c r="V466">
        <v>1.61E-2</v>
      </c>
      <c r="W466">
        <f t="shared" si="44"/>
        <v>1.2699999999999999E-2</v>
      </c>
      <c r="X466">
        <f t="shared" si="45"/>
        <v>-6.8000000000000005E-3</v>
      </c>
    </row>
    <row r="467" spans="21:24" x14ac:dyDescent="0.35">
      <c r="U467">
        <v>0.01</v>
      </c>
      <c r="V467">
        <v>1.4800000000000001E-2</v>
      </c>
      <c r="W467">
        <f t="shared" si="44"/>
        <v>1.2400000000000001E-2</v>
      </c>
      <c r="X467">
        <f t="shared" si="45"/>
        <v>-4.8000000000000004E-3</v>
      </c>
    </row>
    <row r="468" spans="21:24" x14ac:dyDescent="0.35">
      <c r="U468">
        <v>9.5999999999999992E-3</v>
      </c>
      <c r="V468">
        <v>1.4200000000000001E-2</v>
      </c>
      <c r="W468">
        <f t="shared" si="44"/>
        <v>1.1900000000000001E-2</v>
      </c>
      <c r="X468">
        <f t="shared" si="45"/>
        <v>-4.6000000000000017E-3</v>
      </c>
    </row>
    <row r="469" spans="21:24" x14ac:dyDescent="0.35">
      <c r="U469">
        <v>1.0800000000000001E-2</v>
      </c>
      <c r="V469">
        <v>1.46E-2</v>
      </c>
      <c r="W469">
        <f t="shared" si="44"/>
        <v>1.2699999999999999E-2</v>
      </c>
      <c r="X469">
        <f t="shared" si="45"/>
        <v>-3.7999999999999996E-3</v>
      </c>
    </row>
    <row r="470" spans="21:24" x14ac:dyDescent="0.35">
      <c r="U470">
        <v>8.8000000000000005E-3</v>
      </c>
      <c r="V470">
        <v>1.44E-2</v>
      </c>
      <c r="W470">
        <f t="shared" si="44"/>
        <v>1.1599999999999999E-2</v>
      </c>
      <c r="X470">
        <f t="shared" si="45"/>
        <v>-5.5999999999999991E-3</v>
      </c>
    </row>
    <row r="471" spans="21:24" x14ac:dyDescent="0.35">
      <c r="U471">
        <v>9.4000000000000004E-3</v>
      </c>
      <c r="V471">
        <v>1.46E-2</v>
      </c>
      <c r="W471">
        <f t="shared" si="44"/>
        <v>1.2E-2</v>
      </c>
      <c r="X471">
        <f t="shared" si="45"/>
        <v>-5.1999999999999998E-3</v>
      </c>
    </row>
    <row r="472" spans="21:24" x14ac:dyDescent="0.35">
      <c r="U472">
        <v>1.0500000000000001E-2</v>
      </c>
      <c r="V472">
        <v>1.3599999999999999E-2</v>
      </c>
      <c r="W472">
        <f t="shared" si="44"/>
        <v>1.205E-2</v>
      </c>
      <c r="X472">
        <f t="shared" si="45"/>
        <v>-3.0999999999999986E-3</v>
      </c>
    </row>
    <row r="473" spans="21:24" x14ac:dyDescent="0.35">
      <c r="U473">
        <v>1.03E-2</v>
      </c>
      <c r="V473">
        <v>1.4E-2</v>
      </c>
      <c r="W473">
        <f t="shared" si="44"/>
        <v>1.2150000000000001E-2</v>
      </c>
      <c r="X473">
        <f t="shared" si="45"/>
        <v>-3.7000000000000002E-3</v>
      </c>
    </row>
    <row r="474" spans="21:24" x14ac:dyDescent="0.35">
      <c r="U474">
        <v>9.7000000000000003E-3</v>
      </c>
      <c r="V474">
        <v>1.32E-2</v>
      </c>
      <c r="W474">
        <f t="shared" si="44"/>
        <v>1.145E-2</v>
      </c>
      <c r="X474">
        <f t="shared" si="45"/>
        <v>-3.4999999999999996E-3</v>
      </c>
    </row>
    <row r="475" spans="21:24" x14ac:dyDescent="0.35">
      <c r="U475">
        <v>1.0800000000000001E-2</v>
      </c>
      <c r="V475">
        <v>1.4800000000000001E-2</v>
      </c>
      <c r="W475">
        <f t="shared" si="44"/>
        <v>1.2800000000000001E-2</v>
      </c>
      <c r="X475">
        <f t="shared" si="45"/>
        <v>-4.0000000000000001E-3</v>
      </c>
    </row>
    <row r="476" spans="21:24" x14ac:dyDescent="0.35">
      <c r="U476">
        <v>1.14E-2</v>
      </c>
      <c r="V476">
        <v>1.43E-2</v>
      </c>
      <c r="W476">
        <f t="shared" si="44"/>
        <v>1.285E-2</v>
      </c>
      <c r="X476">
        <f t="shared" si="45"/>
        <v>-2.8999999999999998E-3</v>
      </c>
    </row>
    <row r="477" spans="21:24" x14ac:dyDescent="0.35">
      <c r="U477">
        <v>1.18E-2</v>
      </c>
      <c r="V477">
        <v>1.43E-2</v>
      </c>
      <c r="W477">
        <f t="shared" si="44"/>
        <v>1.3049999999999999E-2</v>
      </c>
      <c r="X477">
        <f t="shared" si="45"/>
        <v>-2.5000000000000005E-3</v>
      </c>
    </row>
    <row r="478" spans="21:24" x14ac:dyDescent="0.35">
      <c r="U478">
        <v>1.09E-2</v>
      </c>
      <c r="V478">
        <v>1.43E-2</v>
      </c>
      <c r="W478">
        <f t="shared" si="44"/>
        <v>1.26E-2</v>
      </c>
      <c r="X478">
        <f t="shared" si="45"/>
        <v>-3.4000000000000002E-3</v>
      </c>
    </row>
    <row r="479" spans="21:24" ht="15" thickBot="1" x14ac:dyDescent="0.4">
      <c r="U479" s="2">
        <v>1.0999999999999999E-2</v>
      </c>
      <c r="V479" s="2">
        <v>1.34E-2</v>
      </c>
      <c r="W479">
        <f t="shared" si="44"/>
        <v>1.2199999999999999E-2</v>
      </c>
      <c r="X479">
        <f t="shared" si="45"/>
        <v>-2.4000000000000011E-3</v>
      </c>
    </row>
    <row r="480" spans="21:24" x14ac:dyDescent="0.35">
      <c r="U480">
        <v>1.0800000000000001E-2</v>
      </c>
      <c r="V480">
        <v>1.61E-2</v>
      </c>
      <c r="W480">
        <f t="shared" si="44"/>
        <v>1.345E-2</v>
      </c>
      <c r="X480">
        <f t="shared" si="45"/>
        <v>-5.2999999999999992E-3</v>
      </c>
    </row>
    <row r="481" spans="21:24" x14ac:dyDescent="0.35">
      <c r="U481">
        <v>9.7999999999999997E-3</v>
      </c>
      <c r="V481">
        <v>1.4800000000000001E-2</v>
      </c>
      <c r="W481">
        <f t="shared" si="44"/>
        <v>1.23E-2</v>
      </c>
      <c r="X481">
        <f t="shared" si="45"/>
        <v>-5.000000000000001E-3</v>
      </c>
    </row>
    <row r="482" spans="21:24" x14ac:dyDescent="0.35">
      <c r="U482">
        <v>1.04E-2</v>
      </c>
      <c r="V482">
        <v>1.4200000000000001E-2</v>
      </c>
      <c r="W482">
        <f t="shared" si="44"/>
        <v>1.23E-2</v>
      </c>
      <c r="X482">
        <f t="shared" si="45"/>
        <v>-3.8000000000000013E-3</v>
      </c>
    </row>
    <row r="483" spans="21:24" x14ac:dyDescent="0.35">
      <c r="U483">
        <v>1.0200000000000001E-2</v>
      </c>
      <c r="V483">
        <v>1.46E-2</v>
      </c>
      <c r="W483">
        <f t="shared" si="44"/>
        <v>1.2400000000000001E-2</v>
      </c>
      <c r="X483">
        <f t="shared" si="45"/>
        <v>-4.3999999999999994E-3</v>
      </c>
    </row>
    <row r="484" spans="21:24" x14ac:dyDescent="0.35">
      <c r="U484">
        <v>9.7999999999999997E-3</v>
      </c>
      <c r="V484">
        <v>1.44E-2</v>
      </c>
      <c r="W484">
        <f t="shared" si="44"/>
        <v>1.21E-2</v>
      </c>
      <c r="X484">
        <f t="shared" si="45"/>
        <v>-4.5999999999999999E-3</v>
      </c>
    </row>
    <row r="485" spans="21:24" x14ac:dyDescent="0.35">
      <c r="U485">
        <v>8.5000000000000006E-3</v>
      </c>
      <c r="V485">
        <v>1.46E-2</v>
      </c>
      <c r="W485">
        <f t="shared" si="44"/>
        <v>1.1550000000000001E-2</v>
      </c>
      <c r="X485">
        <f t="shared" si="45"/>
        <v>-6.0999999999999995E-3</v>
      </c>
    </row>
    <row r="486" spans="21:24" x14ac:dyDescent="0.35">
      <c r="U486">
        <v>1.06E-2</v>
      </c>
      <c r="V486">
        <v>1.3599999999999999E-2</v>
      </c>
      <c r="W486">
        <f t="shared" si="44"/>
        <v>1.21E-2</v>
      </c>
      <c r="X486">
        <f t="shared" si="45"/>
        <v>-2.9999999999999992E-3</v>
      </c>
    </row>
    <row r="487" spans="21:24" x14ac:dyDescent="0.35">
      <c r="U487">
        <v>1.09E-2</v>
      </c>
      <c r="V487">
        <v>1.4E-2</v>
      </c>
      <c r="W487">
        <f t="shared" si="44"/>
        <v>1.2449999999999999E-2</v>
      </c>
      <c r="X487">
        <f t="shared" si="45"/>
        <v>-3.1000000000000003E-3</v>
      </c>
    </row>
    <row r="488" spans="21:24" x14ac:dyDescent="0.35">
      <c r="U488">
        <v>1.06E-2</v>
      </c>
      <c r="V488">
        <v>1.32E-2</v>
      </c>
      <c r="W488">
        <f t="shared" si="44"/>
        <v>1.1900000000000001E-2</v>
      </c>
      <c r="X488">
        <f t="shared" si="45"/>
        <v>-2.5999999999999999E-3</v>
      </c>
    </row>
    <row r="489" spans="21:24" x14ac:dyDescent="0.35">
      <c r="U489">
        <v>0.01</v>
      </c>
      <c r="V489">
        <v>1.4800000000000001E-2</v>
      </c>
      <c r="W489">
        <f t="shared" si="44"/>
        <v>1.2400000000000001E-2</v>
      </c>
      <c r="X489">
        <f t="shared" si="45"/>
        <v>-4.8000000000000004E-3</v>
      </c>
    </row>
    <row r="490" spans="21:24" x14ac:dyDescent="0.35">
      <c r="U490">
        <v>9.4000000000000004E-3</v>
      </c>
      <c r="V490">
        <v>1.43E-2</v>
      </c>
      <c r="W490">
        <f t="shared" si="44"/>
        <v>1.1849999999999999E-2</v>
      </c>
      <c r="X490">
        <f t="shared" si="45"/>
        <v>-4.8999999999999998E-3</v>
      </c>
    </row>
    <row r="491" spans="21:24" x14ac:dyDescent="0.35">
      <c r="U491">
        <v>1.0500000000000001E-2</v>
      </c>
      <c r="V491">
        <v>1.43E-2</v>
      </c>
      <c r="W491">
        <f t="shared" si="44"/>
        <v>1.2400000000000001E-2</v>
      </c>
      <c r="X491">
        <f t="shared" si="45"/>
        <v>-3.7999999999999996E-3</v>
      </c>
    </row>
    <row r="492" spans="21:24" x14ac:dyDescent="0.35">
      <c r="U492">
        <v>1.11E-2</v>
      </c>
      <c r="V492">
        <v>1.43E-2</v>
      </c>
      <c r="W492">
        <f t="shared" si="44"/>
        <v>1.2699999999999999E-2</v>
      </c>
      <c r="X492">
        <f t="shared" si="45"/>
        <v>-3.1999999999999997E-3</v>
      </c>
    </row>
    <row r="493" spans="21:24" ht="15" thickBot="1" x14ac:dyDescent="0.4">
      <c r="U493" s="2">
        <v>1.2500000000000001E-2</v>
      </c>
      <c r="V493" s="2">
        <v>1.34E-2</v>
      </c>
      <c r="W493">
        <f t="shared" si="44"/>
        <v>1.295E-2</v>
      </c>
      <c r="X493">
        <f t="shared" si="45"/>
        <v>-8.9999999999999976E-4</v>
      </c>
    </row>
    <row r="494" spans="21:24" x14ac:dyDescent="0.35">
      <c r="U494">
        <v>6.8199999999999997E-2</v>
      </c>
      <c r="V494">
        <v>4.6199999999999998E-2</v>
      </c>
      <c r="W494">
        <f t="shared" si="44"/>
        <v>5.7200000000000001E-2</v>
      </c>
      <c r="X494">
        <f t="shared" si="45"/>
        <v>2.1999999999999999E-2</v>
      </c>
    </row>
    <row r="495" spans="21:24" x14ac:dyDescent="0.35">
      <c r="U495">
        <v>3.09E-2</v>
      </c>
      <c r="V495">
        <v>2.4299999999999999E-2</v>
      </c>
      <c r="W495">
        <f t="shared" si="44"/>
        <v>2.76E-2</v>
      </c>
      <c r="X495">
        <f t="shared" si="45"/>
        <v>6.6000000000000017E-3</v>
      </c>
    </row>
    <row r="496" spans="21:24" x14ac:dyDescent="0.35">
      <c r="U496">
        <v>0.19059999999999999</v>
      </c>
      <c r="V496">
        <v>0.17230000000000001</v>
      </c>
      <c r="W496">
        <f t="shared" si="44"/>
        <v>0.18145</v>
      </c>
      <c r="X496">
        <f t="shared" si="45"/>
        <v>1.8299999999999983E-2</v>
      </c>
    </row>
    <row r="497" spans="21:24" x14ac:dyDescent="0.35">
      <c r="U497">
        <v>0.1429</v>
      </c>
      <c r="V497">
        <v>0.1048</v>
      </c>
      <c r="W497">
        <f t="shared" si="44"/>
        <v>0.12385</v>
      </c>
      <c r="X497">
        <f t="shared" si="45"/>
        <v>3.8099999999999995E-2</v>
      </c>
    </row>
    <row r="498" spans="21:24" x14ac:dyDescent="0.35">
      <c r="U498">
        <v>9.2999999999999999E-2</v>
      </c>
      <c r="V498">
        <v>8.2000000000000003E-2</v>
      </c>
      <c r="W498">
        <f t="shared" si="44"/>
        <v>8.7499999999999994E-2</v>
      </c>
      <c r="X498">
        <f t="shared" si="45"/>
        <v>1.0999999999999996E-2</v>
      </c>
    </row>
    <row r="499" spans="21:24" x14ac:dyDescent="0.35">
      <c r="U499">
        <v>0.13619999999999999</v>
      </c>
      <c r="V499">
        <v>0.12659999999999999</v>
      </c>
      <c r="W499">
        <f t="shared" si="44"/>
        <v>0.13139999999999999</v>
      </c>
      <c r="X499">
        <f t="shared" si="45"/>
        <v>9.5999999999999974E-3</v>
      </c>
    </row>
    <row r="500" spans="21:24" ht="15" thickBot="1" x14ac:dyDescent="0.4">
      <c r="U500" s="2">
        <v>0.2286</v>
      </c>
      <c r="V500" s="2">
        <v>0.2107</v>
      </c>
      <c r="W500">
        <f t="shared" si="44"/>
        <v>0.21965000000000001</v>
      </c>
      <c r="X500">
        <f t="shared" si="45"/>
        <v>1.7899999999999999E-2</v>
      </c>
    </row>
    <row r="501" spans="21:24" x14ac:dyDescent="0.35">
      <c r="U501">
        <v>4.6899999999999997E-2</v>
      </c>
      <c r="V501">
        <v>6.8199999999999997E-2</v>
      </c>
      <c r="W501">
        <f t="shared" si="44"/>
        <v>5.7549999999999997E-2</v>
      </c>
      <c r="X501">
        <f t="shared" si="45"/>
        <v>-2.1299999999999999E-2</v>
      </c>
    </row>
    <row r="502" spans="21:24" x14ac:dyDescent="0.35">
      <c r="U502">
        <v>2.29E-2</v>
      </c>
      <c r="V502">
        <v>3.09E-2</v>
      </c>
      <c r="W502">
        <f t="shared" si="44"/>
        <v>2.69E-2</v>
      </c>
      <c r="X502">
        <f t="shared" si="45"/>
        <v>-8.0000000000000002E-3</v>
      </c>
    </row>
    <row r="503" spans="21:24" x14ac:dyDescent="0.35">
      <c r="U503">
        <v>0.17519999999999999</v>
      </c>
      <c r="V503">
        <v>0.19059999999999999</v>
      </c>
      <c r="W503">
        <f t="shared" si="44"/>
        <v>0.18290000000000001</v>
      </c>
      <c r="X503">
        <f t="shared" si="45"/>
        <v>-1.5399999999999997E-2</v>
      </c>
    </row>
    <row r="504" spans="21:24" x14ac:dyDescent="0.35">
      <c r="U504">
        <v>0.1615</v>
      </c>
      <c r="V504">
        <v>0.1429</v>
      </c>
      <c r="W504">
        <f t="shared" si="44"/>
        <v>0.1522</v>
      </c>
      <c r="X504">
        <f t="shared" si="45"/>
        <v>1.8600000000000005E-2</v>
      </c>
    </row>
    <row r="505" spans="21:24" x14ac:dyDescent="0.35">
      <c r="U505">
        <v>9.1899999999999996E-2</v>
      </c>
      <c r="V505">
        <v>9.2999999999999999E-2</v>
      </c>
      <c r="W505">
        <f t="shared" si="44"/>
        <v>9.2450000000000004E-2</v>
      </c>
      <c r="X505">
        <f t="shared" si="45"/>
        <v>-1.1000000000000038E-3</v>
      </c>
    </row>
    <row r="506" spans="21:24" x14ac:dyDescent="0.35">
      <c r="U506">
        <v>0.1404</v>
      </c>
      <c r="V506">
        <v>0.13619999999999999</v>
      </c>
      <c r="W506">
        <f t="shared" si="44"/>
        <v>0.13829999999999998</v>
      </c>
      <c r="X506">
        <f t="shared" si="45"/>
        <v>4.2000000000000093E-3</v>
      </c>
    </row>
    <row r="507" spans="21:24" ht="15" thickBot="1" x14ac:dyDescent="0.4">
      <c r="U507" s="2">
        <v>0.2097</v>
      </c>
      <c r="V507" s="2">
        <v>0.2286</v>
      </c>
      <c r="W507">
        <f t="shared" si="44"/>
        <v>0.21915000000000001</v>
      </c>
      <c r="X507">
        <f t="shared" si="45"/>
        <v>-1.89E-2</v>
      </c>
    </row>
    <row r="508" spans="21:24" x14ac:dyDescent="0.35">
      <c r="U508">
        <v>3.3500000000000002E-2</v>
      </c>
      <c r="V508">
        <v>6.8199999999999997E-2</v>
      </c>
      <c r="W508">
        <f t="shared" si="44"/>
        <v>5.0849999999999999E-2</v>
      </c>
      <c r="X508">
        <f t="shared" si="45"/>
        <v>-3.4699999999999995E-2</v>
      </c>
    </row>
    <row r="509" spans="21:24" x14ac:dyDescent="0.35">
      <c r="U509">
        <v>3.3300000000000003E-2</v>
      </c>
      <c r="V509">
        <v>3.09E-2</v>
      </c>
      <c r="W509">
        <f t="shared" si="44"/>
        <v>3.2100000000000004E-2</v>
      </c>
      <c r="X509">
        <f t="shared" si="45"/>
        <v>2.4000000000000028E-3</v>
      </c>
    </row>
    <row r="510" spans="21:24" x14ac:dyDescent="0.35">
      <c r="U510">
        <v>0.1648</v>
      </c>
      <c r="V510">
        <v>0.19059999999999999</v>
      </c>
      <c r="W510">
        <f t="shared" si="44"/>
        <v>0.1777</v>
      </c>
      <c r="X510">
        <f t="shared" si="45"/>
        <v>-2.579999999999999E-2</v>
      </c>
    </row>
    <row r="511" spans="21:24" x14ac:dyDescent="0.35">
      <c r="U511">
        <v>0.1103</v>
      </c>
      <c r="V511">
        <v>0.1429</v>
      </c>
      <c r="W511">
        <f t="shared" si="44"/>
        <v>0.12659999999999999</v>
      </c>
      <c r="X511">
        <f t="shared" si="45"/>
        <v>-3.2600000000000004E-2</v>
      </c>
    </row>
    <row r="512" spans="21:24" x14ac:dyDescent="0.35">
      <c r="U512">
        <v>9.1399999999999995E-2</v>
      </c>
      <c r="V512">
        <v>9.2999999999999999E-2</v>
      </c>
      <c r="W512">
        <f t="shared" si="44"/>
        <v>9.2200000000000004E-2</v>
      </c>
      <c r="X512">
        <f t="shared" si="45"/>
        <v>-1.6000000000000042E-3</v>
      </c>
    </row>
    <row r="513" spans="21:25" x14ac:dyDescent="0.35">
      <c r="U513">
        <v>0.22819999999999999</v>
      </c>
      <c r="V513">
        <v>0.13619999999999999</v>
      </c>
      <c r="W513">
        <f t="shared" si="44"/>
        <v>0.18219999999999997</v>
      </c>
      <c r="X513">
        <f t="shared" si="45"/>
        <v>9.1999999999999998E-2</v>
      </c>
    </row>
    <row r="514" spans="21:25" ht="15" thickBot="1" x14ac:dyDescent="0.4">
      <c r="U514" s="2">
        <v>0.20880000000000001</v>
      </c>
      <c r="V514" s="2">
        <v>0.2286</v>
      </c>
      <c r="W514">
        <f t="shared" si="44"/>
        <v>0.21870000000000001</v>
      </c>
      <c r="X514">
        <f t="shared" si="45"/>
        <v>-1.9799999999999984E-2</v>
      </c>
    </row>
    <row r="515" spans="21:25" x14ac:dyDescent="0.35">
      <c r="U515">
        <v>4.58E-2</v>
      </c>
      <c r="V515">
        <v>6.8199999999999997E-2</v>
      </c>
      <c r="W515">
        <f t="shared" si="44"/>
        <v>5.6999999999999995E-2</v>
      </c>
      <c r="X515">
        <f t="shared" si="45"/>
        <v>-2.2399999999999996E-2</v>
      </c>
    </row>
    <row r="516" spans="21:25" x14ac:dyDescent="0.35">
      <c r="U516">
        <v>2.7300000000000001E-2</v>
      </c>
      <c r="V516">
        <v>3.09E-2</v>
      </c>
      <c r="W516">
        <f t="shared" si="44"/>
        <v>2.9100000000000001E-2</v>
      </c>
      <c r="X516">
        <f t="shared" si="45"/>
        <v>-3.599999999999999E-3</v>
      </c>
    </row>
    <row r="517" spans="21:25" x14ac:dyDescent="0.35">
      <c r="U517">
        <v>0.17150000000000001</v>
      </c>
      <c r="V517">
        <v>0.19059999999999999</v>
      </c>
      <c r="W517">
        <f t="shared" si="44"/>
        <v>0.18104999999999999</v>
      </c>
      <c r="X517">
        <f t="shared" si="45"/>
        <v>-1.9099999999999978E-2</v>
      </c>
    </row>
    <row r="518" spans="21:25" x14ac:dyDescent="0.35">
      <c r="U518">
        <v>0.17150000000000001</v>
      </c>
      <c r="V518">
        <v>0.1429</v>
      </c>
      <c r="W518">
        <f t="shared" si="44"/>
        <v>0.15720000000000001</v>
      </c>
      <c r="X518">
        <f t="shared" si="45"/>
        <v>2.8600000000000014E-2</v>
      </c>
    </row>
    <row r="519" spans="21:25" x14ac:dyDescent="0.35">
      <c r="U519">
        <v>9.2600000000000002E-2</v>
      </c>
      <c r="V519">
        <v>9.2999999999999999E-2</v>
      </c>
      <c r="W519">
        <f t="shared" si="44"/>
        <v>9.2799999999999994E-2</v>
      </c>
      <c r="X519">
        <f t="shared" si="45"/>
        <v>-3.9999999999999758E-4</v>
      </c>
    </row>
    <row r="520" spans="21:25" x14ac:dyDescent="0.35">
      <c r="U520">
        <v>0.14899999999999999</v>
      </c>
      <c r="V520">
        <v>0.13619999999999999</v>
      </c>
      <c r="W520">
        <f t="shared" si="44"/>
        <v>0.1426</v>
      </c>
      <c r="X520">
        <f t="shared" si="45"/>
        <v>1.2800000000000006E-2</v>
      </c>
    </row>
    <row r="521" spans="21:25" x14ac:dyDescent="0.35">
      <c r="U521">
        <v>0.19220000000000001</v>
      </c>
      <c r="V521">
        <v>0.2286</v>
      </c>
      <c r="W521">
        <f t="shared" ref="W521" si="46">(U521+V521)/2</f>
        <v>0.2104</v>
      </c>
      <c r="X521">
        <f t="shared" ref="X521" si="47">U521-V521</f>
        <v>-3.6399999999999988E-2</v>
      </c>
    </row>
    <row r="524" spans="21:25" x14ac:dyDescent="0.35">
      <c r="U524" t="s">
        <v>40</v>
      </c>
      <c r="V524">
        <f>AVERAGE(X2:X522)</f>
        <v>6.3134615384615388E-4</v>
      </c>
      <c r="X524" t="s">
        <v>45</v>
      </c>
    </row>
    <row r="525" spans="21:25" x14ac:dyDescent="0.35">
      <c r="U525" t="s">
        <v>41</v>
      </c>
      <c r="V525">
        <f>_xlfn.STDEV.S(X2:X522)</f>
        <v>1.2733083080520527E-2</v>
      </c>
      <c r="X525">
        <v>0</v>
      </c>
      <c r="Y525">
        <f>V527</f>
        <v>2.5588188991666386E-2</v>
      </c>
    </row>
    <row r="526" spans="21:25" x14ac:dyDescent="0.35">
      <c r="U526" t="s">
        <v>42</v>
      </c>
      <c r="V526">
        <f>V524-1.96*V525</f>
        <v>-2.4325496683974081E-2</v>
      </c>
      <c r="X526">
        <v>0.25</v>
      </c>
      <c r="Y526">
        <f>Y525</f>
        <v>2.5588188991666386E-2</v>
      </c>
    </row>
    <row r="527" spans="21:25" x14ac:dyDescent="0.35">
      <c r="U527" t="s">
        <v>43</v>
      </c>
      <c r="V527">
        <f>V524+1.96*V525</f>
        <v>2.5588188991666386E-2</v>
      </c>
      <c r="X527">
        <v>0</v>
      </c>
      <c r="Y527">
        <f>V526</f>
        <v>-2.4325496683974081E-2</v>
      </c>
    </row>
    <row r="528" spans="21:25" x14ac:dyDescent="0.35">
      <c r="X528">
        <v>0.25</v>
      </c>
      <c r="Y528">
        <f>Y527</f>
        <v>-2.4325496683974081E-2</v>
      </c>
    </row>
    <row r="529" spans="24:25" x14ac:dyDescent="0.35">
      <c r="X529">
        <v>0</v>
      </c>
      <c r="Y529">
        <f>V524</f>
        <v>6.3134615384615388E-4</v>
      </c>
    </row>
    <row r="530" spans="24:25" x14ac:dyDescent="0.35">
      <c r="X530">
        <v>0.25</v>
      </c>
      <c r="Y530">
        <f>V524</f>
        <v>6.3134615384615388E-4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abSelected="1" topLeftCell="A31" workbookViewId="0">
      <selection activeCell="D36" sqref="D36"/>
    </sheetView>
  </sheetViews>
  <sheetFormatPr defaultRowHeight="14.5" x14ac:dyDescent="0.35"/>
  <cols>
    <col min="1" max="1" width="14.1796875" bestFit="1" customWidth="1"/>
    <col min="3" max="4" width="10.26953125" bestFit="1" customWidth="1"/>
    <col min="5" max="5" width="10.7265625" bestFit="1" customWidth="1"/>
    <col min="6" max="6" width="10.26953125" bestFit="1" customWidth="1"/>
    <col min="8" max="12" width="10.26953125" bestFit="1" customWidth="1"/>
    <col min="13" max="13" width="10.7265625" bestFit="1" customWidth="1"/>
    <col min="14" max="15" width="10.26953125" bestFit="1" customWidth="1"/>
    <col min="17" max="20" width="10.26953125" bestFit="1" customWidth="1"/>
    <col min="21" max="21" width="19.453125" bestFit="1" customWidth="1"/>
    <col min="22" max="22" width="10.7265625" bestFit="1" customWidth="1"/>
    <col min="23" max="23" width="34.54296875" bestFit="1" customWidth="1"/>
    <col min="24" max="24" width="19.453125" bestFit="1" customWidth="1"/>
    <col min="25" max="25" width="10.26953125" bestFit="1" customWidth="1"/>
    <col min="26" max="26" width="34.54296875" bestFit="1" customWidth="1"/>
    <col min="27" max="27" width="10.7265625" bestFit="1" customWidth="1"/>
    <col min="28" max="28" width="10.26953125" bestFit="1" customWidth="1"/>
    <col min="29" max="29" width="10.7265625" bestFit="1" customWidth="1"/>
    <col min="31" max="31" width="10.26953125" bestFit="1" customWidth="1"/>
    <col min="32" max="32" width="10.7265625" bestFit="1" customWidth="1"/>
    <col min="33" max="33" width="10.26953125" bestFit="1" customWidth="1"/>
  </cols>
  <sheetData>
    <row r="1" spans="1:23" x14ac:dyDescent="0.35">
      <c r="A1" s="16" t="s">
        <v>46</v>
      </c>
      <c r="B1" t="s">
        <v>47</v>
      </c>
      <c r="C1" t="s">
        <v>74</v>
      </c>
      <c r="D1" t="s">
        <v>79</v>
      </c>
      <c r="F1" s="16" t="s">
        <v>48</v>
      </c>
      <c r="G1" t="s">
        <v>49</v>
      </c>
      <c r="H1" t="s">
        <v>75</v>
      </c>
      <c r="I1" t="s">
        <v>78</v>
      </c>
      <c r="K1" s="16" t="s">
        <v>50</v>
      </c>
      <c r="L1" t="s">
        <v>51</v>
      </c>
      <c r="M1" t="s">
        <v>76</v>
      </c>
      <c r="N1" t="s">
        <v>80</v>
      </c>
      <c r="P1" s="16" t="s">
        <v>52</v>
      </c>
      <c r="Q1" t="s">
        <v>53</v>
      </c>
      <c r="R1" t="s">
        <v>77</v>
      </c>
      <c r="S1" t="s">
        <v>81</v>
      </c>
      <c r="U1" t="s">
        <v>82</v>
      </c>
      <c r="V1" s="21"/>
      <c r="W1" t="s">
        <v>85</v>
      </c>
    </row>
    <row r="2" spans="1:23" x14ac:dyDescent="0.35">
      <c r="A2" s="3">
        <v>0.21920000000000001</v>
      </c>
      <c r="B2">
        <v>0.22700000000000001</v>
      </c>
      <c r="C2" s="17">
        <f>_xlfn.STDEV.S(A2:B2)/AVERAGE(A2:B2)</f>
        <v>2.472179692180668E-2</v>
      </c>
      <c r="D2" s="18">
        <f>AVERAGE(C2:C30)</f>
        <v>2.4755296520347247E-2</v>
      </c>
      <c r="F2" s="3">
        <v>0.1731</v>
      </c>
      <c r="G2">
        <v>0.183</v>
      </c>
      <c r="H2" s="17">
        <f>_xlfn.STDEV.S(F2:G2)/AVERAGE(F2:G2)</f>
        <v>3.9316805019639516E-2</v>
      </c>
      <c r="I2" s="18">
        <f>AVERAGE(H2:H30)</f>
        <v>3.5055254638592687E-2</v>
      </c>
      <c r="J2" s="3"/>
      <c r="K2" s="3">
        <v>8.0699999999999994E-2</v>
      </c>
      <c r="L2">
        <v>9.0300000000000005E-2</v>
      </c>
      <c r="M2" s="17">
        <f>_xlfn.STDEV.S(K2:L2)/AVERAGE(K2:L2)</f>
        <v>7.9394445606910696E-2</v>
      </c>
      <c r="N2" s="18">
        <f>AVERAGE(M2:M30)</f>
        <v>2.7940649788671879E-2</v>
      </c>
      <c r="P2" s="3">
        <v>5.7200000000000001E-2</v>
      </c>
      <c r="Q2">
        <v>5.3800000000000001E-2</v>
      </c>
      <c r="R2" s="17">
        <f>_xlfn.STDEV.S(P2:Q2)/AVERAGE(P2:Q2)</f>
        <v>4.3318253261878589E-2</v>
      </c>
      <c r="S2" s="18">
        <f>AVERAGE(R2:R30)</f>
        <v>6.9656725327271199E-2</v>
      </c>
      <c r="U2" s="19">
        <f>AVERAGE($C$2:$C$30,$H$2:$H$30,$M$2:$M$30,$R$2:$R$30,$D$36:$D$49,$J$36:$J$49,$P$36:$P$49,$V$36:$V$49,$E$55:$E$61,$L$55:$L$62,$S$55:$S$61,$Z$55:$Z$61)</f>
        <v>7.0579805892033262E-2</v>
      </c>
      <c r="W2" s="19">
        <f>AVERAGE(C$2,H$2,M$2,R$2,R$5,M$5,H$5,C$5,C$8,H$8,M$8,R$8,R$11,M$11,H$11,C$11,C$14,H$14,M$14,R$14,R$17,M$17,H$17,C$17,C$20,H$20,M$20,R$20,R$23,M$23,H$23,C$23,C$26,H$26,M$26,R$26,R$29,M$29,H$29,C$29,D$36:D$49,J$36:J$49,P$36:P$49,V$36:V$49,E$55:E$61,L$55:L$61,S$55:S$61,Z$55:Z$61)</f>
        <v>8.946539731340393E-2</v>
      </c>
    </row>
    <row r="3" spans="1:23" x14ac:dyDescent="0.35">
      <c r="A3">
        <v>0.22320000000000001</v>
      </c>
      <c r="B3">
        <v>0.23250000000000001</v>
      </c>
      <c r="C3" s="17">
        <f t="shared" ref="C3:C30" si="0">_xlfn.STDEV.S(A3:B3)/AVERAGE(A3:B3)</f>
        <v>2.8861501272920316E-2</v>
      </c>
      <c r="F3">
        <v>0.1827</v>
      </c>
      <c r="G3">
        <v>0.1923</v>
      </c>
      <c r="H3" s="17">
        <f t="shared" ref="H3:H30" si="1">_xlfn.STDEV.S(F3:G3)/AVERAGE(F3:G3)</f>
        <v>3.620386719675122E-2</v>
      </c>
      <c r="J3" s="1"/>
      <c r="K3">
        <v>8.4400000000000003E-2</v>
      </c>
      <c r="L3">
        <v>0.1011</v>
      </c>
      <c r="M3" s="17">
        <f t="shared" ref="M3:M30" si="2">_xlfn.STDEV.S(K3:L3)/AVERAGE(K3:L3)</f>
        <v>0.12731733957752386</v>
      </c>
      <c r="P3">
        <v>5.79E-2</v>
      </c>
      <c r="Q3">
        <v>5.6800000000000003E-2</v>
      </c>
      <c r="R3" s="17">
        <f t="shared" ref="R3:R30" si="3">_xlfn.STDEV.S(P3:Q3)/AVERAGE(P3:Q3)</f>
        <v>1.356264096434525E-2</v>
      </c>
    </row>
    <row r="4" spans="1:23" x14ac:dyDescent="0.35">
      <c r="A4">
        <v>0.22750000000000001</v>
      </c>
      <c r="B4">
        <v>0.2336</v>
      </c>
      <c r="C4" s="17">
        <f t="shared" si="0"/>
        <v>1.8708962763990179E-2</v>
      </c>
      <c r="F4">
        <v>0.1835</v>
      </c>
      <c r="G4">
        <v>0.18990000000000001</v>
      </c>
      <c r="H4" s="17">
        <f t="shared" si="1"/>
        <v>2.4239332617000089E-2</v>
      </c>
      <c r="K4">
        <v>8.7900000000000006E-2</v>
      </c>
      <c r="L4">
        <v>9.4E-2</v>
      </c>
      <c r="M4" s="17">
        <f t="shared" si="2"/>
        <v>4.7425523532027884E-2</v>
      </c>
      <c r="P4">
        <v>5.8099999999999999E-2</v>
      </c>
      <c r="Q4">
        <v>5.2600000000000001E-2</v>
      </c>
      <c r="R4" s="17">
        <f t="shared" si="3"/>
        <v>7.0263546459367845E-2</v>
      </c>
    </row>
    <row r="5" spans="1:23" x14ac:dyDescent="0.35">
      <c r="A5">
        <v>0.2344</v>
      </c>
      <c r="B5">
        <v>0.2389</v>
      </c>
      <c r="C5" s="17">
        <f t="shared" si="0"/>
        <v>1.344593498981393E-2</v>
      </c>
      <c r="F5">
        <v>0.18540000000000001</v>
      </c>
      <c r="G5">
        <v>0.1893</v>
      </c>
      <c r="H5" s="17">
        <f t="shared" si="1"/>
        <v>1.4719596726060987E-2</v>
      </c>
      <c r="K5">
        <v>9.1700000000000004E-2</v>
      </c>
      <c r="L5">
        <v>9.3299999999999994E-2</v>
      </c>
      <c r="M5" s="17">
        <f t="shared" si="2"/>
        <v>1.2231036215118585E-2</v>
      </c>
      <c r="P5">
        <v>6.13E-2</v>
      </c>
      <c r="Q5">
        <v>5.4199999999999998E-2</v>
      </c>
      <c r="R5" s="17">
        <f t="shared" si="3"/>
        <v>8.6934340197826657E-2</v>
      </c>
    </row>
    <row r="6" spans="1:23" x14ac:dyDescent="0.35">
      <c r="A6">
        <v>0.2331</v>
      </c>
      <c r="B6">
        <v>0.2545</v>
      </c>
      <c r="C6" s="17">
        <f t="shared" si="0"/>
        <v>6.2067617380607537E-2</v>
      </c>
      <c r="F6">
        <v>0.19320000000000001</v>
      </c>
      <c r="G6">
        <v>0.19600000000000001</v>
      </c>
      <c r="H6" s="17">
        <f t="shared" si="1"/>
        <v>1.0174198290453912E-2</v>
      </c>
      <c r="K6">
        <v>9.8500000000000004E-2</v>
      </c>
      <c r="L6">
        <v>9.6100000000000005E-2</v>
      </c>
      <c r="M6" s="17">
        <f t="shared" si="2"/>
        <v>1.744148278363529E-2</v>
      </c>
      <c r="P6">
        <v>6.3299999999999995E-2</v>
      </c>
      <c r="Q6">
        <v>5.8999999999999997E-2</v>
      </c>
      <c r="R6" s="17">
        <f t="shared" si="3"/>
        <v>4.9722962536421146E-2</v>
      </c>
    </row>
    <row r="7" spans="1:23" x14ac:dyDescent="0.35">
      <c r="A7">
        <v>0.22770000000000001</v>
      </c>
      <c r="B7">
        <v>0.24410000000000001</v>
      </c>
      <c r="C7" s="17">
        <f t="shared" si="0"/>
        <v>4.9158758844677311E-2</v>
      </c>
      <c r="F7">
        <v>0.1827</v>
      </c>
      <c r="G7">
        <v>0.19209999999999999</v>
      </c>
      <c r="H7" s="17">
        <f t="shared" si="1"/>
        <v>3.5468536516294238E-2</v>
      </c>
      <c r="K7">
        <v>9.2399999999999996E-2</v>
      </c>
      <c r="L7">
        <v>9.1499999999999998E-2</v>
      </c>
      <c r="M7" s="17">
        <f t="shared" si="2"/>
        <v>6.9211104194441689E-3</v>
      </c>
      <c r="P7">
        <v>6.2300000000000001E-2</v>
      </c>
      <c r="Q7">
        <v>5.4199999999999998E-2</v>
      </c>
      <c r="R7" s="17">
        <f t="shared" si="3"/>
        <v>9.8327294894610076E-2</v>
      </c>
    </row>
    <row r="8" spans="1:23" x14ac:dyDescent="0.35">
      <c r="A8">
        <v>0.23949999999999999</v>
      </c>
      <c r="B8">
        <v>0.25440000000000002</v>
      </c>
      <c r="C8" s="17">
        <f t="shared" si="0"/>
        <v>4.2664065761002533E-2</v>
      </c>
      <c r="F8">
        <v>0.19389999999999999</v>
      </c>
      <c r="G8">
        <v>0.19900000000000001</v>
      </c>
      <c r="H8" s="17">
        <f t="shared" si="1"/>
        <v>1.8357060748543687E-2</v>
      </c>
      <c r="K8">
        <v>9.8900000000000002E-2</v>
      </c>
      <c r="L8">
        <v>9.98E-2</v>
      </c>
      <c r="M8" s="17">
        <f t="shared" si="2"/>
        <v>6.405597413869063E-3</v>
      </c>
      <c r="P8">
        <v>6.0699999999999997E-2</v>
      </c>
      <c r="Q8">
        <v>5.6000000000000001E-2</v>
      </c>
      <c r="R8" s="17">
        <f t="shared" si="3"/>
        <v>5.6956330275523062E-2</v>
      </c>
    </row>
    <row r="9" spans="1:23" x14ac:dyDescent="0.35">
      <c r="A9">
        <v>0.2311</v>
      </c>
      <c r="B9">
        <v>0.2487</v>
      </c>
      <c r="C9" s="17">
        <f t="shared" si="0"/>
        <v>5.1876112333819259E-2</v>
      </c>
      <c r="F9">
        <v>0.18720000000000001</v>
      </c>
      <c r="G9">
        <v>0.1943</v>
      </c>
      <c r="H9" s="17">
        <f t="shared" si="1"/>
        <v>2.6319570885580519E-2</v>
      </c>
      <c r="K9">
        <v>9.98E-2</v>
      </c>
      <c r="L9">
        <v>9.8100000000000007E-2</v>
      </c>
      <c r="M9" s="17">
        <f t="shared" si="2"/>
        <v>1.2148373198758219E-2</v>
      </c>
      <c r="P9">
        <v>6.2300000000000001E-2</v>
      </c>
      <c r="Q9">
        <v>5.6599999999999998E-2</v>
      </c>
      <c r="R9" s="17">
        <f t="shared" si="3"/>
        <v>6.7796613166750605E-2</v>
      </c>
    </row>
    <row r="10" spans="1:23" x14ac:dyDescent="0.35">
      <c r="A10">
        <v>0.23019999999999999</v>
      </c>
      <c r="B10">
        <v>0.24310000000000001</v>
      </c>
      <c r="C10" s="17">
        <f t="shared" si="0"/>
        <v>3.8545013637466631E-2</v>
      </c>
      <c r="F10">
        <v>0.18859999999999999</v>
      </c>
      <c r="G10">
        <v>0.1978</v>
      </c>
      <c r="H10" s="17">
        <f t="shared" si="1"/>
        <v>3.3671751485073745E-2</v>
      </c>
      <c r="K10">
        <v>0.10059999999999999</v>
      </c>
      <c r="L10">
        <v>0.1048</v>
      </c>
      <c r="M10" s="17">
        <f t="shared" si="2"/>
        <v>2.8917706728174356E-2</v>
      </c>
      <c r="P10">
        <v>6.2899999999999998E-2</v>
      </c>
      <c r="Q10">
        <v>5.91E-2</v>
      </c>
      <c r="R10" s="17">
        <f t="shared" si="3"/>
        <v>4.4049274893588182E-2</v>
      </c>
    </row>
    <row r="11" spans="1:23" x14ac:dyDescent="0.35">
      <c r="A11">
        <v>0.2296</v>
      </c>
      <c r="B11">
        <v>0.23530000000000001</v>
      </c>
      <c r="C11" s="17">
        <f t="shared" si="0"/>
        <v>1.7339249958112833E-2</v>
      </c>
      <c r="F11">
        <v>0.188</v>
      </c>
      <c r="G11">
        <v>0.18690000000000001</v>
      </c>
      <c r="H11" s="17">
        <f t="shared" si="1"/>
        <v>4.1494663073096561E-3</v>
      </c>
      <c r="K11">
        <v>9.7299999999999998E-2</v>
      </c>
      <c r="L11">
        <v>9.4700000000000006E-2</v>
      </c>
      <c r="M11" s="17">
        <f t="shared" si="2"/>
        <v>1.9150808657135598E-2</v>
      </c>
      <c r="P11">
        <v>6.0400000000000002E-2</v>
      </c>
      <c r="Q11">
        <v>5.2299999999999999E-2</v>
      </c>
      <c r="R11" s="17">
        <f t="shared" si="3"/>
        <v>0.10164267839593677</v>
      </c>
      <c r="W11" s="19"/>
    </row>
    <row r="12" spans="1:23" x14ac:dyDescent="0.35">
      <c r="A12">
        <v>0.2341</v>
      </c>
      <c r="B12">
        <v>0.23250000000000001</v>
      </c>
      <c r="C12" s="17">
        <f t="shared" si="0"/>
        <v>4.8494249888489886E-3</v>
      </c>
      <c r="F12">
        <v>0.18709999999999999</v>
      </c>
      <c r="G12">
        <v>0.19120000000000001</v>
      </c>
      <c r="H12" s="17">
        <f t="shared" si="1"/>
        <v>1.5327189018582392E-2</v>
      </c>
      <c r="K12">
        <v>9.9500000000000005E-2</v>
      </c>
      <c r="L12">
        <v>9.74E-2</v>
      </c>
      <c r="M12" s="17">
        <f t="shared" si="2"/>
        <v>1.5083029359997491E-2</v>
      </c>
      <c r="P12">
        <v>6.13E-2</v>
      </c>
      <c r="Q12">
        <v>5.1200000000000002E-2</v>
      </c>
      <c r="R12" s="17">
        <f t="shared" si="3"/>
        <v>0.12696495093305116</v>
      </c>
    </row>
    <row r="13" spans="1:23" x14ac:dyDescent="0.35">
      <c r="A13">
        <v>0.22420000000000001</v>
      </c>
      <c r="B13">
        <v>0.23300000000000001</v>
      </c>
      <c r="C13" s="17">
        <f t="shared" si="0"/>
        <v>2.7220208549613382E-2</v>
      </c>
      <c r="F13">
        <v>0.18229999999999999</v>
      </c>
      <c r="G13">
        <v>0.18940000000000001</v>
      </c>
      <c r="H13" s="17">
        <f t="shared" si="1"/>
        <v>2.7013495541697623E-2</v>
      </c>
      <c r="K13">
        <v>9.7500000000000003E-2</v>
      </c>
      <c r="L13">
        <v>9.2899999999999996E-2</v>
      </c>
      <c r="M13" s="17">
        <f t="shared" si="2"/>
        <v>3.4166924301030709E-2</v>
      </c>
      <c r="P13">
        <v>6.0699999999999997E-2</v>
      </c>
      <c r="Q13">
        <v>5.3999999999999999E-2</v>
      </c>
      <c r="R13" s="17">
        <f t="shared" si="3"/>
        <v>8.2608813146466717E-2</v>
      </c>
    </row>
    <row r="14" spans="1:23" x14ac:dyDescent="0.35">
      <c r="A14">
        <v>0.22839999999999999</v>
      </c>
      <c r="B14">
        <v>0.21</v>
      </c>
      <c r="C14" s="17">
        <f t="shared" si="0"/>
        <v>5.935567871273939E-2</v>
      </c>
      <c r="F14">
        <v>0.18440000000000001</v>
      </c>
      <c r="G14">
        <v>0.18029999999999999</v>
      </c>
      <c r="H14" s="17">
        <f t="shared" si="1"/>
        <v>1.5898754060130842E-2</v>
      </c>
      <c r="K14">
        <v>9.7600000000000006E-2</v>
      </c>
      <c r="L14">
        <v>0.1003</v>
      </c>
      <c r="M14" s="17">
        <f t="shared" si="2"/>
        <v>1.9294475080380735E-2</v>
      </c>
      <c r="P14">
        <v>5.9499999999999997E-2</v>
      </c>
      <c r="Q14">
        <v>5.3199999999999997E-2</v>
      </c>
      <c r="R14" s="17">
        <f t="shared" si="3"/>
        <v>7.905541653017302E-2</v>
      </c>
    </row>
    <row r="15" spans="1:23" x14ac:dyDescent="0.35">
      <c r="A15">
        <v>0.21859999999999999</v>
      </c>
      <c r="B15">
        <v>0.22720000000000001</v>
      </c>
      <c r="C15" s="17">
        <f t="shared" si="0"/>
        <v>2.728182287215938E-2</v>
      </c>
      <c r="F15">
        <v>0.18129999999999999</v>
      </c>
      <c r="G15">
        <v>0.17549999999999999</v>
      </c>
      <c r="H15" s="17">
        <f t="shared" si="1"/>
        <v>2.2988897594629906E-2</v>
      </c>
      <c r="K15">
        <v>9.3799999999999994E-2</v>
      </c>
      <c r="L15">
        <v>9.3200000000000005E-2</v>
      </c>
      <c r="M15" s="17">
        <f t="shared" si="2"/>
        <v>4.5375836225873909E-3</v>
      </c>
      <c r="P15">
        <v>5.7599999999999998E-2</v>
      </c>
      <c r="Q15">
        <v>5.0299999999999997E-2</v>
      </c>
      <c r="R15" s="17">
        <f t="shared" si="3"/>
        <v>9.5678952783351215E-2</v>
      </c>
    </row>
    <row r="16" spans="1:23" x14ac:dyDescent="0.35">
      <c r="A16">
        <v>0.2177</v>
      </c>
      <c r="B16">
        <v>0.22389999999999999</v>
      </c>
      <c r="C16" s="17">
        <f t="shared" si="0"/>
        <v>1.9855353457230902E-2</v>
      </c>
      <c r="F16">
        <v>0.1777</v>
      </c>
      <c r="G16">
        <v>0.19550000000000001</v>
      </c>
      <c r="H16" s="17">
        <f t="shared" si="1"/>
        <v>6.7451772267527077E-2</v>
      </c>
      <c r="K16">
        <v>0.1018</v>
      </c>
      <c r="L16">
        <v>9.7100000000000006E-2</v>
      </c>
      <c r="M16" s="17">
        <f t="shared" si="2"/>
        <v>3.341781670765983E-2</v>
      </c>
      <c r="P16">
        <v>5.8099999999999999E-2</v>
      </c>
      <c r="Q16">
        <v>5.1700000000000003E-2</v>
      </c>
      <c r="R16" s="17">
        <f t="shared" si="3"/>
        <v>8.2431391613732252E-2</v>
      </c>
    </row>
    <row r="17" spans="1:25" x14ac:dyDescent="0.35">
      <c r="A17">
        <v>0.21390000000000001</v>
      </c>
      <c r="B17">
        <v>0.2177</v>
      </c>
      <c r="C17" s="17">
        <f t="shared" si="0"/>
        <v>1.2451370567696381E-2</v>
      </c>
      <c r="F17">
        <v>0.17460000000000001</v>
      </c>
      <c r="G17">
        <v>0.18149999999999999</v>
      </c>
      <c r="H17" s="17">
        <f t="shared" si="1"/>
        <v>2.7402621680354795E-2</v>
      </c>
      <c r="K17">
        <v>0.1027</v>
      </c>
      <c r="L17">
        <v>9.6199999999999994E-2</v>
      </c>
      <c r="M17" s="17">
        <f t="shared" si="2"/>
        <v>4.621612948931688E-2</v>
      </c>
      <c r="P17">
        <v>5.74E-2</v>
      </c>
      <c r="Q17">
        <v>6.5699999999999995E-2</v>
      </c>
      <c r="R17" s="17">
        <f t="shared" si="3"/>
        <v>9.5353148397211082E-2</v>
      </c>
    </row>
    <row r="18" spans="1:25" x14ac:dyDescent="0.35">
      <c r="A18">
        <v>0.21840000000000001</v>
      </c>
      <c r="B18">
        <v>0.2074</v>
      </c>
      <c r="C18" s="17">
        <f t="shared" si="0"/>
        <v>3.6534403912879425E-2</v>
      </c>
      <c r="F18">
        <v>0.1661</v>
      </c>
      <c r="G18">
        <v>0.14230000000000001</v>
      </c>
      <c r="H18" s="17">
        <f t="shared" si="1"/>
        <v>0.10913840072788471</v>
      </c>
      <c r="K18">
        <v>0.1076</v>
      </c>
      <c r="L18">
        <v>0.1048</v>
      </c>
      <c r="M18" s="17">
        <f t="shared" si="2"/>
        <v>1.8643116641453211E-2</v>
      </c>
      <c r="P18">
        <v>6.0600000000000001E-2</v>
      </c>
      <c r="Q18">
        <v>7.0199999999999999E-2</v>
      </c>
      <c r="R18" s="17">
        <f t="shared" si="3"/>
        <v>0.10379549081637392</v>
      </c>
    </row>
    <row r="19" spans="1:25" x14ac:dyDescent="0.35">
      <c r="A19">
        <v>0.21240000000000001</v>
      </c>
      <c r="B19">
        <v>0.21049999999999999</v>
      </c>
      <c r="C19" s="17">
        <f t="shared" si="0"/>
        <v>6.3537615713144917E-3</v>
      </c>
      <c r="F19">
        <v>0.16950000000000001</v>
      </c>
      <c r="G19">
        <v>0.17979999999999999</v>
      </c>
      <c r="H19" s="17">
        <f t="shared" si="1"/>
        <v>4.1701688211974938E-2</v>
      </c>
      <c r="K19">
        <v>9.9900000000000003E-2</v>
      </c>
      <c r="L19">
        <v>9.35E-2</v>
      </c>
      <c r="M19" s="17">
        <f t="shared" si="2"/>
        <v>4.6799207855159321E-2</v>
      </c>
      <c r="P19">
        <v>5.7000000000000002E-2</v>
      </c>
      <c r="Q19">
        <v>6.2899999999999998E-2</v>
      </c>
      <c r="R19" s="17">
        <f t="shared" si="3"/>
        <v>6.9590158615523395E-2</v>
      </c>
    </row>
    <row r="20" spans="1:25" x14ac:dyDescent="0.35">
      <c r="A20">
        <v>0.18970000000000001</v>
      </c>
      <c r="B20">
        <v>0.1953</v>
      </c>
      <c r="C20" s="17">
        <f t="shared" si="0"/>
        <v>2.057037908906318E-2</v>
      </c>
      <c r="F20">
        <v>0.15509999999999999</v>
      </c>
      <c r="G20">
        <v>0.1552</v>
      </c>
      <c r="H20" s="17">
        <f t="shared" si="1"/>
        <v>4.557568683123853E-4</v>
      </c>
      <c r="K20">
        <v>8.6499999999999994E-2</v>
      </c>
      <c r="L20">
        <v>8.4900000000000003E-2</v>
      </c>
      <c r="M20" s="17">
        <f t="shared" si="2"/>
        <v>1.3201526836621577E-2</v>
      </c>
      <c r="P20">
        <v>5.0799999999999998E-2</v>
      </c>
      <c r="Q20">
        <v>5.74E-2</v>
      </c>
      <c r="R20" s="17">
        <f t="shared" si="3"/>
        <v>8.6264413231630602E-2</v>
      </c>
    </row>
    <row r="21" spans="1:25" x14ac:dyDescent="0.35">
      <c r="A21">
        <v>0.2112</v>
      </c>
      <c r="B21">
        <v>0.21479999999999999</v>
      </c>
      <c r="C21" s="17">
        <f t="shared" si="0"/>
        <v>1.1951100527096551E-2</v>
      </c>
      <c r="F21">
        <v>0.1668</v>
      </c>
      <c r="G21">
        <v>0.1757</v>
      </c>
      <c r="H21" s="17">
        <f t="shared" si="1"/>
        <v>3.6748907168235125E-2</v>
      </c>
      <c r="K21">
        <v>9.2499999999999999E-2</v>
      </c>
      <c r="L21">
        <v>9.2299999999999993E-2</v>
      </c>
      <c r="M21" s="17">
        <f t="shared" si="2"/>
        <v>1.5305341584124844E-3</v>
      </c>
      <c r="P21">
        <v>5.7099999999999998E-2</v>
      </c>
      <c r="Q21">
        <v>6.1600000000000002E-2</v>
      </c>
      <c r="R21" s="17">
        <f t="shared" si="3"/>
        <v>5.3613825026781241E-2</v>
      </c>
    </row>
    <row r="22" spans="1:25" x14ac:dyDescent="0.35">
      <c r="A22">
        <v>0.21299999999999999</v>
      </c>
      <c r="B22">
        <v>0.219</v>
      </c>
      <c r="C22" s="17">
        <f t="shared" si="0"/>
        <v>1.9641855032959673E-2</v>
      </c>
      <c r="F22">
        <v>0.1704</v>
      </c>
      <c r="G22">
        <v>0.1789</v>
      </c>
      <c r="H22" s="17">
        <f t="shared" si="1"/>
        <v>3.4414014543862927E-2</v>
      </c>
      <c r="K22">
        <v>9.4E-2</v>
      </c>
      <c r="L22">
        <v>9.64E-2</v>
      </c>
      <c r="M22" s="17">
        <f t="shared" si="2"/>
        <v>1.7826221374450772E-2</v>
      </c>
      <c r="P22">
        <v>5.7599999999999998E-2</v>
      </c>
      <c r="Q22">
        <v>6.4199999999999993E-2</v>
      </c>
      <c r="R22" s="17">
        <f t="shared" si="3"/>
        <v>7.6632262000512472E-2</v>
      </c>
    </row>
    <row r="23" spans="1:25" x14ac:dyDescent="0.35">
      <c r="A23">
        <v>0.21329999999999999</v>
      </c>
      <c r="B23">
        <v>0.22420000000000001</v>
      </c>
      <c r="C23" s="17">
        <f t="shared" si="0"/>
        <v>3.5234120753981177E-2</v>
      </c>
      <c r="F23">
        <v>0.1656</v>
      </c>
      <c r="G23">
        <v>0.186</v>
      </c>
      <c r="H23" s="17">
        <f t="shared" si="1"/>
        <v>8.2053346622329743E-2</v>
      </c>
      <c r="K23">
        <v>9.4299999999999995E-2</v>
      </c>
      <c r="L23">
        <v>9.9199999999999997E-2</v>
      </c>
      <c r="M23" s="17">
        <f t="shared" si="2"/>
        <v>3.581212638567529E-2</v>
      </c>
      <c r="P23">
        <v>5.8999999999999997E-2</v>
      </c>
      <c r="Q23">
        <v>6.5199999999999994E-2</v>
      </c>
      <c r="R23" s="17">
        <f t="shared" si="3"/>
        <v>7.0596812292376701E-2</v>
      </c>
    </row>
    <row r="24" spans="1:25" x14ac:dyDescent="0.35">
      <c r="A24">
        <v>0.2278</v>
      </c>
      <c r="B24">
        <v>0.23599999999999999</v>
      </c>
      <c r="C24" s="17">
        <f t="shared" si="0"/>
        <v>2.5003344569770072E-2</v>
      </c>
      <c r="F24">
        <v>0.1782</v>
      </c>
      <c r="G24">
        <v>0.19189999999999999</v>
      </c>
      <c r="H24" s="17">
        <f t="shared" si="1"/>
        <v>5.2349975154043202E-2</v>
      </c>
      <c r="K24">
        <v>0.1022</v>
      </c>
      <c r="L24">
        <v>0.10299999999999999</v>
      </c>
      <c r="M24" s="17">
        <f t="shared" si="2"/>
        <v>5.5135031671465357E-3</v>
      </c>
      <c r="P24">
        <v>6.2300000000000001E-2</v>
      </c>
      <c r="Q24">
        <v>6.7400000000000002E-2</v>
      </c>
      <c r="R24" s="17">
        <f t="shared" si="3"/>
        <v>5.5609014403259709E-2</v>
      </c>
    </row>
    <row r="25" spans="1:25" x14ac:dyDescent="0.35">
      <c r="A25">
        <v>0.21859999999999999</v>
      </c>
      <c r="B25">
        <v>0.22750000000000001</v>
      </c>
      <c r="C25" s="17">
        <f t="shared" si="0"/>
        <v>2.8214527471689243E-2</v>
      </c>
      <c r="F25">
        <v>0.1739</v>
      </c>
      <c r="G25">
        <v>0.1885</v>
      </c>
      <c r="H25" s="17">
        <f t="shared" si="1"/>
        <v>5.6974387446598211E-2</v>
      </c>
      <c r="K25">
        <v>9.9199999999999997E-2</v>
      </c>
      <c r="L25">
        <v>0.10390000000000001</v>
      </c>
      <c r="M25" s="17">
        <f t="shared" si="2"/>
        <v>3.2726754028328704E-2</v>
      </c>
      <c r="P25">
        <v>5.9799999999999999E-2</v>
      </c>
      <c r="Q25">
        <v>6.5500000000000003E-2</v>
      </c>
      <c r="R25" s="17">
        <f t="shared" si="3"/>
        <v>6.4333737474274927E-2</v>
      </c>
    </row>
    <row r="26" spans="1:25" x14ac:dyDescent="0.35">
      <c r="A26">
        <v>0.21920000000000001</v>
      </c>
      <c r="B26">
        <v>0.22289999999999999</v>
      </c>
      <c r="C26" s="17">
        <f t="shared" si="0"/>
        <v>1.1835761548926543E-2</v>
      </c>
      <c r="F26">
        <v>0.17560000000000001</v>
      </c>
      <c r="G26">
        <v>0.1865</v>
      </c>
      <c r="H26" s="17">
        <f t="shared" si="1"/>
        <v>4.2570913642272099E-2</v>
      </c>
      <c r="K26">
        <v>9.8000000000000004E-2</v>
      </c>
      <c r="L26">
        <v>9.4700000000000006E-2</v>
      </c>
      <c r="M26" s="17">
        <f t="shared" si="2"/>
        <v>2.4218498992377838E-2</v>
      </c>
      <c r="P26">
        <v>6.0199999999999997E-2</v>
      </c>
      <c r="Q26">
        <v>6.4500000000000002E-2</v>
      </c>
      <c r="R26" s="17">
        <f t="shared" si="3"/>
        <v>4.876598490941713E-2</v>
      </c>
    </row>
    <row r="27" spans="1:25" x14ac:dyDescent="0.35">
      <c r="A27">
        <v>0.22689999999999999</v>
      </c>
      <c r="B27">
        <v>0.2288</v>
      </c>
      <c r="C27" s="17">
        <f t="shared" si="0"/>
        <v>5.8964357439299951E-3</v>
      </c>
      <c r="F27">
        <v>0.18279999999999999</v>
      </c>
      <c r="G27">
        <v>0.19040000000000001</v>
      </c>
      <c r="H27" s="17">
        <f t="shared" si="1"/>
        <v>2.8799633102989167E-2</v>
      </c>
      <c r="K27">
        <v>9.9500000000000005E-2</v>
      </c>
      <c r="L27">
        <v>0.1037</v>
      </c>
      <c r="M27" s="17">
        <f t="shared" si="2"/>
        <v>2.9230792135664336E-2</v>
      </c>
      <c r="P27">
        <v>6.1100000000000002E-2</v>
      </c>
      <c r="Q27">
        <v>6.4899999999999999E-2</v>
      </c>
      <c r="R27" s="17">
        <f t="shared" si="3"/>
        <v>4.265088521442665E-2</v>
      </c>
    </row>
    <row r="28" spans="1:25" x14ac:dyDescent="0.35">
      <c r="A28">
        <v>0.2303</v>
      </c>
      <c r="B28">
        <v>0.23150000000000001</v>
      </c>
      <c r="C28" s="17">
        <f t="shared" si="0"/>
        <v>3.6748728342306698E-3</v>
      </c>
      <c r="F28">
        <v>0.19139999999999999</v>
      </c>
      <c r="G28">
        <v>0.192</v>
      </c>
      <c r="H28" s="17">
        <f t="shared" si="1"/>
        <v>2.2131667642772078E-3</v>
      </c>
      <c r="K28">
        <v>0.1003</v>
      </c>
      <c r="L28">
        <v>0.1037</v>
      </c>
      <c r="M28" s="17">
        <f t="shared" si="2"/>
        <v>2.3570226039551584E-2</v>
      </c>
      <c r="P28">
        <v>6.1499999999999999E-2</v>
      </c>
      <c r="Q28">
        <v>6.5500000000000003E-2</v>
      </c>
      <c r="R28" s="17">
        <f t="shared" si="3"/>
        <v>4.4542159444821934E-2</v>
      </c>
    </row>
    <row r="29" spans="1:25" x14ac:dyDescent="0.35">
      <c r="A29">
        <v>0.22509999999999999</v>
      </c>
      <c r="B29">
        <v>0.2296</v>
      </c>
      <c r="C29" s="17">
        <f t="shared" si="0"/>
        <v>1.3995955642575176E-2</v>
      </c>
      <c r="F29">
        <v>0.18090000000000001</v>
      </c>
      <c r="G29">
        <v>0.1915</v>
      </c>
      <c r="H29" s="17">
        <f t="shared" si="1"/>
        <v>4.0254199143809892E-2</v>
      </c>
      <c r="K29">
        <v>9.8000000000000004E-2</v>
      </c>
      <c r="L29">
        <v>0.1022</v>
      </c>
      <c r="M29" s="17">
        <f t="shared" si="2"/>
        <v>2.9668815993841122E-2</v>
      </c>
      <c r="P29">
        <v>6.1100000000000002E-2</v>
      </c>
      <c r="Q29">
        <v>6.5699999999999995E-2</v>
      </c>
      <c r="R29" s="17">
        <f t="shared" si="3"/>
        <v>5.1304277499339329E-2</v>
      </c>
    </row>
    <row r="30" spans="1:25" x14ac:dyDescent="0.35">
      <c r="A30" s="3">
        <v>0.2379</v>
      </c>
      <c r="B30" s="3">
        <v>0.23810000000000001</v>
      </c>
      <c r="C30" s="17">
        <f t="shared" si="0"/>
        <v>5.9420737914837624E-4</v>
      </c>
      <c r="D30" s="3"/>
      <c r="E30" s="3"/>
      <c r="F30" s="3">
        <v>0.1799</v>
      </c>
      <c r="G30" s="3">
        <v>0.19869999999999999</v>
      </c>
      <c r="H30" s="17">
        <f t="shared" si="1"/>
        <v>7.0225079166968213E-2</v>
      </c>
      <c r="I30" s="3"/>
      <c r="J30" s="3"/>
      <c r="K30" s="3">
        <v>0.1038</v>
      </c>
      <c r="L30" s="3">
        <v>0.107</v>
      </c>
      <c r="M30" s="17">
        <f t="shared" si="2"/>
        <v>2.1468137569231008E-2</v>
      </c>
      <c r="N30" s="3"/>
      <c r="O30" s="3"/>
      <c r="P30" s="3">
        <v>6.3500000000000001E-2</v>
      </c>
      <c r="Q30" s="3">
        <v>6.8900000000000003E-2</v>
      </c>
      <c r="R30" s="17">
        <f t="shared" si="3"/>
        <v>5.7679405111893615E-2</v>
      </c>
      <c r="X30" s="3"/>
      <c r="Y30" s="3"/>
    </row>
    <row r="32" spans="1:25" x14ac:dyDescent="0.35">
      <c r="A32" t="s">
        <v>83</v>
      </c>
      <c r="B32" s="19">
        <f>AVERAGE(D2,I2,N2,S2)</f>
        <v>3.9351981568720752E-2</v>
      </c>
    </row>
    <row r="35" spans="1:23" x14ac:dyDescent="0.35">
      <c r="A35" t="s">
        <v>54</v>
      </c>
      <c r="B35" t="s">
        <v>55</v>
      </c>
      <c r="C35" t="s">
        <v>56</v>
      </c>
      <c r="D35" t="s">
        <v>74</v>
      </c>
      <c r="E35" t="s">
        <v>79</v>
      </c>
      <c r="G35" t="s">
        <v>57</v>
      </c>
      <c r="H35" t="s">
        <v>58</v>
      </c>
      <c r="I35" t="s">
        <v>59</v>
      </c>
      <c r="J35" t="s">
        <v>75</v>
      </c>
      <c r="K35" t="s">
        <v>78</v>
      </c>
      <c r="M35" t="s">
        <v>60</v>
      </c>
      <c r="N35" t="s">
        <v>61</v>
      </c>
      <c r="O35" t="s">
        <v>62</v>
      </c>
      <c r="P35" t="s">
        <v>76</v>
      </c>
      <c r="Q35" t="s">
        <v>80</v>
      </c>
      <c r="S35" t="s">
        <v>63</v>
      </c>
      <c r="T35" t="s">
        <v>64</v>
      </c>
      <c r="U35" t="s">
        <v>65</v>
      </c>
      <c r="V35" t="s">
        <v>77</v>
      </c>
      <c r="W35" t="s">
        <v>81</v>
      </c>
    </row>
    <row r="36" spans="1:23" x14ac:dyDescent="0.35">
      <c r="A36">
        <v>3.3599999999999998E-2</v>
      </c>
      <c r="B36">
        <v>3.2399999999999998E-2</v>
      </c>
      <c r="C36">
        <v>2.3900000000000001E-2</v>
      </c>
      <c r="D36" s="18">
        <f>_xlfn.STDEV.S(A36:C36)/AVERAGE(A36:C36)</f>
        <v>0.17646396483142135</v>
      </c>
      <c r="E36" s="18">
        <f>AVERAGE(D36:D64)</f>
        <v>0.13842640375666551</v>
      </c>
      <c r="G36">
        <v>2.2700000000000001E-2</v>
      </c>
      <c r="H36">
        <v>1.9099999999999999E-2</v>
      </c>
      <c r="I36">
        <v>2.3300000000000001E-2</v>
      </c>
      <c r="J36" s="18">
        <f>_xlfn.STDEV.S(G36:I36)/AVERAGE(G36:I36)</f>
        <v>0.10468033817143368</v>
      </c>
      <c r="K36" s="18">
        <f>AVERAGE(J36:J64)</f>
        <v>9.7217207790467136E-2</v>
      </c>
      <c r="M36">
        <v>1.44E-2</v>
      </c>
      <c r="N36">
        <v>1.24E-2</v>
      </c>
      <c r="O36">
        <v>1.4E-2</v>
      </c>
      <c r="P36" s="18">
        <f>_xlfn.STDEV.S(M36:O36)/AVERAGE(M36:O36)</f>
        <v>7.7816215031311503E-2</v>
      </c>
      <c r="Q36" s="18">
        <f>AVERAGE(P36:P64)</f>
        <v>8.7531352460659947E-2</v>
      </c>
      <c r="S36">
        <v>1.14E-2</v>
      </c>
      <c r="T36">
        <v>9.2999999999999992E-3</v>
      </c>
      <c r="U36">
        <v>1.0800000000000001E-2</v>
      </c>
      <c r="V36" s="18">
        <f>_xlfn.STDEV.S(S36:U36)/AVERAGE(S36:U36)</f>
        <v>0.10301575072754261</v>
      </c>
      <c r="W36" s="18">
        <f>AVERAGE(V36:V64)</f>
        <v>0.11013214768113186</v>
      </c>
    </row>
    <row r="37" spans="1:23" x14ac:dyDescent="0.35">
      <c r="A37">
        <v>3.27E-2</v>
      </c>
      <c r="B37">
        <v>3.3399999999999999E-2</v>
      </c>
      <c r="C37">
        <v>2.4799999999999999E-2</v>
      </c>
      <c r="D37" s="18">
        <f t="shared" ref="D37:D49" si="4">_xlfn.STDEV.S(A37:C37)/AVERAGE(A37:C37)</f>
        <v>0.15762315427405355</v>
      </c>
      <c r="E37" s="18"/>
      <c r="G37">
        <v>2.3400000000000001E-2</v>
      </c>
      <c r="H37">
        <v>1.95E-2</v>
      </c>
      <c r="I37">
        <v>2.2100000000000002E-2</v>
      </c>
      <c r="J37" s="18">
        <f t="shared" ref="J37:J49" si="5">_xlfn.STDEV.S(G37:I37)/AVERAGE(G37:I37)</f>
        <v>9.1651513899116827E-2</v>
      </c>
      <c r="K37" s="18"/>
      <c r="M37">
        <v>1.4500000000000001E-2</v>
      </c>
      <c r="N37">
        <v>1.2699999999999999E-2</v>
      </c>
      <c r="O37">
        <v>1.2699999999999999E-2</v>
      </c>
      <c r="P37" s="18">
        <f t="shared" ref="P37:P49" si="6">_xlfn.STDEV.S(M37:O37)/AVERAGE(M37:O37)</f>
        <v>7.8137630416641138E-2</v>
      </c>
      <c r="Q37" s="18"/>
      <c r="S37">
        <v>1.24E-2</v>
      </c>
      <c r="T37">
        <v>0.01</v>
      </c>
      <c r="U37">
        <v>9.7999999999999997E-3</v>
      </c>
      <c r="V37" s="18">
        <f t="shared" ref="V37:V49" si="7">_xlfn.STDEV.S(S37:U37)/AVERAGE(S37:U37)</f>
        <v>0.13479835039882426</v>
      </c>
      <c r="W37" s="18"/>
    </row>
    <row r="38" spans="1:23" x14ac:dyDescent="0.35">
      <c r="A38">
        <v>3.2300000000000002E-2</v>
      </c>
      <c r="B38">
        <v>3.1199999999999999E-2</v>
      </c>
      <c r="C38">
        <v>2.3900000000000001E-2</v>
      </c>
      <c r="D38" s="18">
        <f t="shared" si="4"/>
        <v>0.15670880868087597</v>
      </c>
      <c r="E38" s="18"/>
      <c r="G38">
        <v>2.2800000000000001E-2</v>
      </c>
      <c r="H38">
        <v>1.7500000000000002E-2</v>
      </c>
      <c r="I38">
        <v>2.3199999999999998E-2</v>
      </c>
      <c r="J38" s="18">
        <f t="shared" si="5"/>
        <v>0.15031741479499428</v>
      </c>
      <c r="K38" s="18"/>
      <c r="M38">
        <v>1.47E-2</v>
      </c>
      <c r="N38">
        <v>1.3100000000000001E-2</v>
      </c>
      <c r="O38">
        <v>1.44E-2</v>
      </c>
      <c r="P38" s="18">
        <f t="shared" si="6"/>
        <v>6.0461378304137746E-2</v>
      </c>
      <c r="Q38" s="18"/>
      <c r="S38">
        <v>1.26E-2</v>
      </c>
      <c r="T38">
        <v>9.5999999999999992E-3</v>
      </c>
      <c r="U38">
        <v>1.04E-2</v>
      </c>
      <c r="V38" s="18">
        <f t="shared" si="7"/>
        <v>0.14295926622982882</v>
      </c>
      <c r="W38" s="18"/>
    </row>
    <row r="39" spans="1:23" x14ac:dyDescent="0.35">
      <c r="A39">
        <v>3.1600000000000003E-2</v>
      </c>
      <c r="B39">
        <v>3.0200000000000001E-2</v>
      </c>
      <c r="C39">
        <v>2.4400000000000002E-2</v>
      </c>
      <c r="D39" s="18">
        <f t="shared" si="4"/>
        <v>0.13285975222478338</v>
      </c>
      <c r="E39" s="18"/>
      <c r="G39">
        <v>2.23E-2</v>
      </c>
      <c r="H39">
        <v>1.8499999999999999E-2</v>
      </c>
      <c r="I39">
        <v>2.18E-2</v>
      </c>
      <c r="J39" s="18">
        <f t="shared" si="5"/>
        <v>9.8951314159415854E-2</v>
      </c>
      <c r="K39" s="18"/>
      <c r="M39">
        <v>1.4E-2</v>
      </c>
      <c r="N39">
        <v>1.2500000000000001E-2</v>
      </c>
      <c r="O39">
        <v>1.34E-2</v>
      </c>
      <c r="P39" s="18">
        <f t="shared" si="6"/>
        <v>5.6765672445644712E-2</v>
      </c>
      <c r="Q39" s="18"/>
      <c r="S39">
        <v>1.1900000000000001E-2</v>
      </c>
      <c r="T39">
        <v>1.0800000000000001E-2</v>
      </c>
      <c r="U39">
        <v>1.0200000000000001E-2</v>
      </c>
      <c r="V39" s="18">
        <f t="shared" si="7"/>
        <v>7.8617125570684288E-2</v>
      </c>
      <c r="W39" s="18"/>
    </row>
    <row r="40" spans="1:23" x14ac:dyDescent="0.35">
      <c r="A40">
        <v>3.0200000000000001E-2</v>
      </c>
      <c r="B40">
        <v>3.0099999999999998E-2</v>
      </c>
      <c r="C40">
        <v>1.8800000000000001E-2</v>
      </c>
      <c r="D40" s="18">
        <f t="shared" si="4"/>
        <v>0.24853791303489731</v>
      </c>
      <c r="E40" s="18"/>
      <c r="G40">
        <v>2.1100000000000001E-2</v>
      </c>
      <c r="H40">
        <v>1.77E-2</v>
      </c>
      <c r="I40">
        <v>2.0500000000000001E-2</v>
      </c>
      <c r="J40" s="18">
        <f t="shared" si="5"/>
        <v>9.1808820160648896E-2</v>
      </c>
      <c r="K40" s="18"/>
      <c r="M40">
        <v>1.35E-2</v>
      </c>
      <c r="N40">
        <v>1.12E-2</v>
      </c>
      <c r="O40">
        <v>1.2200000000000001E-2</v>
      </c>
      <c r="P40" s="18">
        <f t="shared" si="6"/>
        <v>9.3760671501388587E-2</v>
      </c>
      <c r="Q40" s="18"/>
      <c r="S40">
        <v>1.09E-2</v>
      </c>
      <c r="T40">
        <v>8.8000000000000005E-3</v>
      </c>
      <c r="U40">
        <v>9.7999999999999997E-3</v>
      </c>
      <c r="V40" s="18">
        <f t="shared" si="7"/>
        <v>0.10682000851924559</v>
      </c>
      <c r="W40" s="18"/>
    </row>
    <row r="41" spans="1:23" x14ac:dyDescent="0.35">
      <c r="A41">
        <v>2.9100000000000001E-2</v>
      </c>
      <c r="B41">
        <v>2.9100000000000001E-2</v>
      </c>
      <c r="C41">
        <v>2.2700000000000001E-2</v>
      </c>
      <c r="D41" s="18">
        <f t="shared" si="4"/>
        <v>0.13702256079654901</v>
      </c>
      <c r="E41" s="18"/>
      <c r="G41">
        <v>2.1100000000000001E-2</v>
      </c>
      <c r="H41">
        <v>1.7600000000000001E-2</v>
      </c>
      <c r="I41">
        <v>2.0799999999999999E-2</v>
      </c>
      <c r="J41" s="18">
        <f t="shared" si="5"/>
        <v>9.7811660685387949E-2</v>
      </c>
      <c r="K41" s="18"/>
      <c r="M41">
        <v>1.4E-2</v>
      </c>
      <c r="N41">
        <v>1.3100000000000001E-2</v>
      </c>
      <c r="O41">
        <v>1.2699999999999999E-2</v>
      </c>
      <c r="P41" s="18">
        <f t="shared" si="6"/>
        <v>5.0188402903111023E-2</v>
      </c>
      <c r="Q41" s="18"/>
      <c r="S41">
        <v>1.24E-2</v>
      </c>
      <c r="T41">
        <v>9.4000000000000004E-3</v>
      </c>
      <c r="U41">
        <v>8.5000000000000006E-3</v>
      </c>
      <c r="V41" s="18">
        <f t="shared" si="7"/>
        <v>0.20218393917487257</v>
      </c>
      <c r="W41" s="18"/>
    </row>
    <row r="42" spans="1:23" x14ac:dyDescent="0.35">
      <c r="A42">
        <v>3.0599999999999999E-2</v>
      </c>
      <c r="B42">
        <v>3.2599999999999997E-2</v>
      </c>
      <c r="C42">
        <v>2.23E-2</v>
      </c>
      <c r="D42" s="18">
        <f t="shared" si="4"/>
        <v>0.1916380604129316</v>
      </c>
      <c r="E42" s="18"/>
      <c r="G42">
        <v>2.1600000000000001E-2</v>
      </c>
      <c r="H42">
        <v>0.02</v>
      </c>
      <c r="I42">
        <v>2.24E-2</v>
      </c>
      <c r="J42" s="18">
        <f t="shared" si="5"/>
        <v>5.7282196186947985E-2</v>
      </c>
      <c r="K42" s="18"/>
      <c r="M42">
        <v>1.41E-2</v>
      </c>
      <c r="N42">
        <v>1.2999999999999999E-2</v>
      </c>
      <c r="O42">
        <v>1.5800000000000002E-2</v>
      </c>
      <c r="P42" s="18">
        <f t="shared" si="6"/>
        <v>9.8648503354306957E-2</v>
      </c>
      <c r="Q42" s="18"/>
      <c r="S42">
        <v>1.2800000000000001E-2</v>
      </c>
      <c r="T42">
        <v>1.0500000000000001E-2</v>
      </c>
      <c r="U42">
        <v>1.06E-2</v>
      </c>
      <c r="V42" s="18">
        <f t="shared" si="7"/>
        <v>0.11504424778761065</v>
      </c>
      <c r="W42" s="18"/>
    </row>
    <row r="43" spans="1:23" x14ac:dyDescent="0.35">
      <c r="A43">
        <v>2.7400000000000001E-2</v>
      </c>
      <c r="B43">
        <v>2.92E-2</v>
      </c>
      <c r="C43">
        <v>2.3699999999999999E-2</v>
      </c>
      <c r="D43" s="18">
        <f t="shared" si="4"/>
        <v>0.10476327164656596</v>
      </c>
      <c r="E43" s="18"/>
      <c r="G43">
        <v>1.9699999999999999E-2</v>
      </c>
      <c r="H43">
        <v>1.89E-2</v>
      </c>
      <c r="I43">
        <v>2.1299999999999999E-2</v>
      </c>
      <c r="J43" s="18">
        <f t="shared" si="5"/>
        <v>6.1203014289894352E-2</v>
      </c>
      <c r="K43" s="18"/>
      <c r="M43">
        <v>1.34E-2</v>
      </c>
      <c r="N43">
        <v>1.32E-2</v>
      </c>
      <c r="O43">
        <v>1.7899999999999999E-2</v>
      </c>
      <c r="P43" s="18">
        <f t="shared" si="6"/>
        <v>0.17917033047440578</v>
      </c>
      <c r="Q43" s="18"/>
      <c r="S43">
        <v>1.18E-2</v>
      </c>
      <c r="T43">
        <v>1.03E-2</v>
      </c>
      <c r="U43">
        <v>1.09E-2</v>
      </c>
      <c r="V43" s="18">
        <f t="shared" si="7"/>
        <v>6.8634858502461329E-2</v>
      </c>
      <c r="W43" s="18"/>
    </row>
    <row r="44" spans="1:23" x14ac:dyDescent="0.35">
      <c r="A44">
        <v>2.7E-2</v>
      </c>
      <c r="B44">
        <v>2.6800000000000001E-2</v>
      </c>
      <c r="C44">
        <v>2.2200000000000001E-2</v>
      </c>
      <c r="D44" s="18">
        <f t="shared" si="4"/>
        <v>0.10718637818113841</v>
      </c>
      <c r="E44" s="18"/>
      <c r="G44">
        <v>2.0500000000000001E-2</v>
      </c>
      <c r="H44">
        <v>1.7399999999999999E-2</v>
      </c>
      <c r="I44">
        <v>2.0400000000000001E-2</v>
      </c>
      <c r="J44" s="18">
        <f t="shared" si="5"/>
        <v>9.0649813116458464E-2</v>
      </c>
      <c r="K44" s="18"/>
      <c r="M44">
        <v>1.3899999999999999E-2</v>
      </c>
      <c r="N44">
        <v>1.24E-2</v>
      </c>
      <c r="O44">
        <v>1.2699999999999999E-2</v>
      </c>
      <c r="P44" s="18">
        <f t="shared" si="6"/>
        <v>6.1055799486105934E-2</v>
      </c>
      <c r="Q44" s="18"/>
      <c r="S44">
        <v>1.2999999999999999E-2</v>
      </c>
      <c r="T44">
        <v>9.7000000000000003E-3</v>
      </c>
      <c r="U44">
        <v>1.06E-2</v>
      </c>
      <c r="V44" s="18">
        <f t="shared" si="7"/>
        <v>0.15368218116425206</v>
      </c>
      <c r="W44" s="18"/>
    </row>
    <row r="45" spans="1:23" x14ac:dyDescent="0.35">
      <c r="A45">
        <v>2.4299999999999999E-2</v>
      </c>
      <c r="B45">
        <v>2.75E-2</v>
      </c>
      <c r="C45">
        <v>2.2200000000000001E-2</v>
      </c>
      <c r="D45" s="18">
        <f t="shared" si="4"/>
        <v>0.10820097362749181</v>
      </c>
      <c r="E45" s="18"/>
      <c r="G45">
        <v>1.78E-2</v>
      </c>
      <c r="H45">
        <v>1.78E-2</v>
      </c>
      <c r="I45">
        <v>2.35E-2</v>
      </c>
      <c r="J45" s="18">
        <f t="shared" si="5"/>
        <v>0.16705058550156687</v>
      </c>
      <c r="K45" s="18"/>
      <c r="M45">
        <v>1.29E-2</v>
      </c>
      <c r="N45">
        <v>1.24E-2</v>
      </c>
      <c r="O45">
        <v>1.3599999999999999E-2</v>
      </c>
      <c r="P45" s="18">
        <f t="shared" si="6"/>
        <v>4.6486224473072289E-2</v>
      </c>
      <c r="Q45" s="18"/>
      <c r="S45">
        <v>1.2E-2</v>
      </c>
      <c r="T45">
        <v>1.0800000000000001E-2</v>
      </c>
      <c r="U45">
        <v>0.01</v>
      </c>
      <c r="V45" s="18">
        <f t="shared" si="7"/>
        <v>9.2071151649643287E-2</v>
      </c>
      <c r="W45" s="18"/>
    </row>
    <row r="46" spans="1:23" x14ac:dyDescent="0.35">
      <c r="A46">
        <v>2.5600000000000001E-2</v>
      </c>
      <c r="B46">
        <v>2.6800000000000001E-2</v>
      </c>
      <c r="C46">
        <v>2.0799999999999999E-2</v>
      </c>
      <c r="D46" s="18">
        <f t="shared" si="4"/>
        <v>0.13011891693760286</v>
      </c>
      <c r="E46" s="18"/>
      <c r="G46">
        <v>1.9099999999999999E-2</v>
      </c>
      <c r="H46">
        <v>1.7500000000000002E-2</v>
      </c>
      <c r="I46">
        <v>2.01E-2</v>
      </c>
      <c r="J46" s="18">
        <f t="shared" si="5"/>
        <v>6.9390883855047575E-2</v>
      </c>
      <c r="K46" s="18"/>
      <c r="M46">
        <v>1.35E-2</v>
      </c>
      <c r="N46">
        <v>1.29E-2</v>
      </c>
      <c r="O46">
        <v>1.29E-2</v>
      </c>
      <c r="P46" s="18">
        <f t="shared" si="6"/>
        <v>2.6443523779677507E-2</v>
      </c>
      <c r="Q46" s="18"/>
      <c r="S46">
        <v>1.1299999999999999E-2</v>
      </c>
      <c r="T46">
        <v>1.14E-2</v>
      </c>
      <c r="U46">
        <v>9.4000000000000004E-3</v>
      </c>
      <c r="V46" s="18">
        <f t="shared" si="7"/>
        <v>0.10532175392135179</v>
      </c>
      <c r="W46" s="18"/>
    </row>
    <row r="47" spans="1:23" x14ac:dyDescent="0.35">
      <c r="A47">
        <v>2.46E-2</v>
      </c>
      <c r="B47">
        <v>2.7E-2</v>
      </c>
      <c r="C47">
        <v>2.12E-2</v>
      </c>
      <c r="D47" s="18">
        <f t="shared" si="4"/>
        <v>0.12009611535381534</v>
      </c>
      <c r="E47" s="18"/>
      <c r="G47">
        <v>1.95E-2</v>
      </c>
      <c r="H47">
        <v>1.7500000000000002E-2</v>
      </c>
      <c r="I47">
        <v>1.9E-2</v>
      </c>
      <c r="J47" s="18">
        <f t="shared" si="5"/>
        <v>5.5758910699985634E-2</v>
      </c>
      <c r="K47" s="18"/>
      <c r="M47">
        <v>1.44E-2</v>
      </c>
      <c r="N47">
        <v>1.24E-2</v>
      </c>
      <c r="O47">
        <v>1.2200000000000001E-2</v>
      </c>
      <c r="P47" s="18">
        <f t="shared" si="6"/>
        <v>9.3580962004587959E-2</v>
      </c>
      <c r="Q47" s="18"/>
      <c r="S47">
        <v>1.29E-2</v>
      </c>
      <c r="T47">
        <v>1.18E-2</v>
      </c>
      <c r="U47">
        <v>1.0500000000000001E-2</v>
      </c>
      <c r="V47" s="18">
        <f t="shared" si="7"/>
        <v>0.10239103006215962</v>
      </c>
      <c r="W47" s="18"/>
    </row>
    <row r="48" spans="1:23" x14ac:dyDescent="0.35">
      <c r="A48">
        <v>2.3400000000000001E-2</v>
      </c>
      <c r="B48">
        <v>2.5100000000000001E-2</v>
      </c>
      <c r="C48">
        <v>2.0400000000000001E-2</v>
      </c>
      <c r="D48" s="18">
        <f t="shared" si="4"/>
        <v>0.10361868939681584</v>
      </c>
      <c r="E48" s="18"/>
      <c r="G48">
        <v>1.78E-2</v>
      </c>
      <c r="H48">
        <v>1.7000000000000001E-2</v>
      </c>
      <c r="I48">
        <v>1.7999999999999999E-2</v>
      </c>
      <c r="J48" s="18">
        <f t="shared" si="5"/>
        <v>3.0065355807552093E-2</v>
      </c>
      <c r="K48" s="18"/>
      <c r="M48">
        <v>1.3299999999999999E-2</v>
      </c>
      <c r="N48">
        <v>1.2200000000000001E-2</v>
      </c>
      <c r="O48">
        <v>1.24E-2</v>
      </c>
      <c r="P48" s="18">
        <f t="shared" si="6"/>
        <v>4.6380991639173953E-2</v>
      </c>
      <c r="Q48" s="18"/>
      <c r="S48">
        <v>1.2500000000000001E-2</v>
      </c>
      <c r="T48">
        <v>1.09E-2</v>
      </c>
      <c r="U48">
        <v>1.11E-2</v>
      </c>
      <c r="V48" s="18">
        <f t="shared" si="7"/>
        <v>7.5806938148533468E-2</v>
      </c>
      <c r="W48" s="18"/>
    </row>
    <row r="49" spans="1:33" x14ac:dyDescent="0.35">
      <c r="A49" s="3">
        <v>2.06E-2</v>
      </c>
      <c r="B49" s="3">
        <v>2.46E-2</v>
      </c>
      <c r="C49" s="3">
        <v>1.7999999999999999E-2</v>
      </c>
      <c r="D49" s="17">
        <f t="shared" si="4"/>
        <v>0.15781591949103399</v>
      </c>
      <c r="E49" s="17"/>
      <c r="F49" s="3"/>
      <c r="G49" s="3">
        <v>1.7899999999999999E-2</v>
      </c>
      <c r="H49" s="3">
        <v>1.7100000000000001E-2</v>
      </c>
      <c r="I49" s="3">
        <v>1.84E-2</v>
      </c>
      <c r="J49" s="17">
        <f t="shared" si="5"/>
        <v>3.6839542271359528E-2</v>
      </c>
      <c r="K49" s="17"/>
      <c r="L49" s="3"/>
      <c r="M49" s="3">
        <v>1.21E-2</v>
      </c>
      <c r="N49" s="3">
        <v>1.18E-2</v>
      </c>
      <c r="O49" s="3">
        <v>1.2699999999999999E-2</v>
      </c>
      <c r="P49" s="17">
        <f t="shared" si="6"/>
        <v>3.756209586029377E-2</v>
      </c>
      <c r="Q49" s="17"/>
      <c r="R49" s="3"/>
      <c r="S49" s="3">
        <v>1.1599999999999999E-2</v>
      </c>
      <c r="T49" s="3">
        <v>1.0999999999999999E-2</v>
      </c>
      <c r="U49" s="3">
        <v>1.2500000000000001E-2</v>
      </c>
      <c r="V49" s="18">
        <f t="shared" si="7"/>
        <v>6.4528499446758605E-2</v>
      </c>
      <c r="W49" s="17"/>
      <c r="X49" s="3"/>
      <c r="AE49" s="3"/>
      <c r="AF49" s="3"/>
      <c r="AG49" s="3"/>
    </row>
    <row r="50" spans="1:33" x14ac:dyDescent="0.35">
      <c r="M50" s="3"/>
      <c r="N50" s="3"/>
      <c r="O50" s="3"/>
      <c r="V50" s="3"/>
      <c r="W50" s="3"/>
      <c r="X50" s="3"/>
      <c r="AE50" s="3"/>
      <c r="AF50" s="3"/>
      <c r="AG50" s="3"/>
    </row>
    <row r="51" spans="1:33" x14ac:dyDescent="0.35">
      <c r="A51" t="s">
        <v>84</v>
      </c>
      <c r="B51" s="19">
        <f>AVERAGE(E36,K36,Q36,W36)</f>
        <v>0.10832677792223111</v>
      </c>
      <c r="M51" s="3"/>
      <c r="N51" s="3"/>
      <c r="O51" s="3"/>
      <c r="V51" s="3"/>
      <c r="W51" s="3"/>
      <c r="X51" s="3"/>
      <c r="AE51" s="3"/>
      <c r="AF51" s="3"/>
      <c r="AG51" s="3"/>
    </row>
    <row r="52" spans="1:33" x14ac:dyDescent="0.35">
      <c r="AE52" s="3"/>
      <c r="AF52" s="3"/>
      <c r="AG52" s="3"/>
    </row>
    <row r="53" spans="1:33" x14ac:dyDescent="0.35">
      <c r="AE53" s="3"/>
      <c r="AF53" s="3"/>
      <c r="AG53" s="3"/>
    </row>
    <row r="54" spans="1:33" x14ac:dyDescent="0.35">
      <c r="A54" t="s">
        <v>54</v>
      </c>
      <c r="B54" t="s">
        <v>55</v>
      </c>
      <c r="C54" t="s">
        <v>66</v>
      </c>
      <c r="D54" t="s">
        <v>67</v>
      </c>
      <c r="E54" t="s">
        <v>74</v>
      </c>
      <c r="F54" t="s">
        <v>79</v>
      </c>
      <c r="H54" t="s">
        <v>57</v>
      </c>
      <c r="I54" t="s">
        <v>58</v>
      </c>
      <c r="J54" t="s">
        <v>68</v>
      </c>
      <c r="K54" t="s">
        <v>69</v>
      </c>
      <c r="L54" t="s">
        <v>75</v>
      </c>
      <c r="M54" t="s">
        <v>78</v>
      </c>
      <c r="O54" t="s">
        <v>60</v>
      </c>
      <c r="P54" t="s">
        <v>61</v>
      </c>
      <c r="Q54" t="s">
        <v>71</v>
      </c>
      <c r="R54" t="s">
        <v>70</v>
      </c>
      <c r="S54" t="s">
        <v>76</v>
      </c>
      <c r="T54" t="s">
        <v>80</v>
      </c>
      <c r="V54" t="s">
        <v>63</v>
      </c>
      <c r="W54" t="s">
        <v>64</v>
      </c>
      <c r="X54" t="s">
        <v>72</v>
      </c>
      <c r="Y54" t="s">
        <v>73</v>
      </c>
      <c r="Z54" t="s">
        <v>77</v>
      </c>
      <c r="AA54" t="s">
        <v>81</v>
      </c>
      <c r="AE54" s="3"/>
      <c r="AF54" s="3"/>
      <c r="AG54" s="3"/>
    </row>
    <row r="55" spans="1:33" x14ac:dyDescent="0.35">
      <c r="A55">
        <v>5.67E-2</v>
      </c>
      <c r="B55">
        <v>6.0100000000000001E-2</v>
      </c>
      <c r="C55">
        <v>4.41E-2</v>
      </c>
      <c r="D55">
        <v>6.1400000000000003E-2</v>
      </c>
      <c r="E55" s="18">
        <f>_xlfn.STDEV.S(A55:D55)/AVERAGE(A55:D55)</f>
        <v>0.14219484505900343</v>
      </c>
      <c r="F55" s="18">
        <f>AVERAGE(E55:E83)</f>
        <v>0.11604566209272425</v>
      </c>
      <c r="H55">
        <v>7.7299999999999994E-2</v>
      </c>
      <c r="I55">
        <v>4.8300000000000003E-2</v>
      </c>
      <c r="J55">
        <v>3.27E-2</v>
      </c>
      <c r="K55">
        <v>3.8300000000000001E-2</v>
      </c>
      <c r="L55" s="18">
        <f>_xlfn.STDEV.S(H55:K55)/AVERAGE(H55:K55)</f>
        <v>0.40376363323028641</v>
      </c>
      <c r="M55" s="18">
        <f>AVERAGE(L55:L83)</f>
        <v>0.15491876948490715</v>
      </c>
      <c r="O55">
        <v>4.7199999999999999E-2</v>
      </c>
      <c r="P55">
        <v>5.1499999999999997E-2</v>
      </c>
      <c r="Q55">
        <v>3.2099999999999997E-2</v>
      </c>
      <c r="R55">
        <v>4.6199999999999998E-2</v>
      </c>
      <c r="S55" s="18">
        <f>_xlfn.STDEV.S(O55:R55)/AVERAGE(O55:R55)</f>
        <v>0.19028284373554546</v>
      </c>
      <c r="T55" s="18">
        <f>AVERAGE(S55:S83)</f>
        <v>0.12668529707947013</v>
      </c>
      <c r="V55">
        <v>4.6199999999999998E-2</v>
      </c>
      <c r="W55">
        <v>4.6899999999999997E-2</v>
      </c>
      <c r="X55">
        <v>3.3500000000000002E-2</v>
      </c>
      <c r="Y55">
        <v>4.58E-2</v>
      </c>
      <c r="Z55" s="18">
        <f>_xlfn.STDEV.S(V55:Y55)/AVERAGE(V55:Y55)</f>
        <v>0.14886602130642035</v>
      </c>
      <c r="AA55" s="18">
        <f>AVERAGE(Z55:Z83)</f>
        <v>0.13987626719541743</v>
      </c>
      <c r="AE55" s="3"/>
      <c r="AF55" s="3"/>
      <c r="AG55" s="3"/>
    </row>
    <row r="56" spans="1:33" x14ac:dyDescent="0.35">
      <c r="A56">
        <v>3.61E-2</v>
      </c>
      <c r="B56">
        <v>3.8300000000000001E-2</v>
      </c>
      <c r="C56">
        <v>3.6299999999999999E-2</v>
      </c>
      <c r="D56">
        <v>4.1599999999999998E-2</v>
      </c>
      <c r="E56" s="18">
        <f t="shared" ref="E56:E61" si="8">_xlfn.STDEV.S(A56:D56)/AVERAGE(A56:D56)</f>
        <v>6.7007402617627984E-2</v>
      </c>
      <c r="F56" s="18"/>
      <c r="H56">
        <v>2.8799999999999999E-2</v>
      </c>
      <c r="I56">
        <v>2.7400000000000001E-2</v>
      </c>
      <c r="J56">
        <v>2.87E-2</v>
      </c>
      <c r="K56">
        <v>2.2200000000000001E-2</v>
      </c>
      <c r="L56" s="18">
        <f t="shared" ref="L56:L61" si="9">_xlfn.STDEV.S(H56:K56)/AVERAGE(H56:K56)</f>
        <v>0.11637548357090215</v>
      </c>
      <c r="M56" s="18"/>
      <c r="O56">
        <v>2.6200000000000001E-2</v>
      </c>
      <c r="P56">
        <v>2.7900000000000001E-2</v>
      </c>
      <c r="Q56">
        <v>2.3900000000000001E-2</v>
      </c>
      <c r="R56">
        <v>2.6800000000000001E-2</v>
      </c>
      <c r="S56" s="18">
        <f t="shared" ref="S56:S61" si="10">_xlfn.STDEV.S(O56:R56)/AVERAGE(O56:R56)</f>
        <v>6.4397204757474624E-2</v>
      </c>
      <c r="T56" s="18"/>
      <c r="V56">
        <v>2.4299999999999999E-2</v>
      </c>
      <c r="W56">
        <v>2.29E-2</v>
      </c>
      <c r="X56">
        <v>3.3300000000000003E-2</v>
      </c>
      <c r="Y56">
        <v>2.7300000000000001E-2</v>
      </c>
      <c r="Z56" s="18">
        <f t="shared" ref="Z56:Z61" si="11">_xlfn.STDEV.S(V56:Y56)/AVERAGE(V56:Y56)</f>
        <v>0.17120997395264312</v>
      </c>
      <c r="AA56" s="18"/>
    </row>
    <row r="57" spans="1:33" x14ac:dyDescent="0.35">
      <c r="A57">
        <v>0.15970000000000001</v>
      </c>
      <c r="B57">
        <v>0.1711</v>
      </c>
      <c r="C57">
        <v>0.16220000000000001</v>
      </c>
      <c r="D57">
        <v>0.16950000000000001</v>
      </c>
      <c r="E57" s="18">
        <f t="shared" si="8"/>
        <v>3.3404106663641887E-2</v>
      </c>
      <c r="F57" s="18"/>
      <c r="H57">
        <v>0.15820000000000001</v>
      </c>
      <c r="I57">
        <v>0.16800000000000001</v>
      </c>
      <c r="J57">
        <v>0.15740000000000001</v>
      </c>
      <c r="K57">
        <v>0.158</v>
      </c>
      <c r="L57" s="18">
        <f t="shared" si="9"/>
        <v>3.1658711791424848E-2</v>
      </c>
      <c r="M57" s="18"/>
      <c r="O57">
        <v>0.161</v>
      </c>
      <c r="P57">
        <v>0.1691</v>
      </c>
      <c r="Q57">
        <v>0.15609999999999999</v>
      </c>
      <c r="R57">
        <v>0.15509999999999999</v>
      </c>
      <c r="S57" s="18">
        <f t="shared" si="10"/>
        <v>3.9874627832386017E-2</v>
      </c>
      <c r="T57" s="18"/>
      <c r="V57">
        <v>0.17230000000000001</v>
      </c>
      <c r="W57">
        <v>0.17519999999999999</v>
      </c>
      <c r="X57">
        <v>0.1648</v>
      </c>
      <c r="Y57">
        <v>0.17150000000000001</v>
      </c>
      <c r="Z57" s="18">
        <f t="shared" si="11"/>
        <v>2.5723004887057716E-2</v>
      </c>
      <c r="AA57" s="18"/>
    </row>
    <row r="58" spans="1:33" x14ac:dyDescent="0.35">
      <c r="A58">
        <v>0.123</v>
      </c>
      <c r="B58">
        <v>0.15809999999999999</v>
      </c>
      <c r="C58">
        <v>0.1033</v>
      </c>
      <c r="D58">
        <v>0.16869999999999999</v>
      </c>
      <c r="E58" s="18">
        <f t="shared" si="8"/>
        <v>0.21996303092375</v>
      </c>
      <c r="F58" s="18"/>
      <c r="H58">
        <v>0.1086</v>
      </c>
      <c r="I58">
        <v>0.15590000000000001</v>
      </c>
      <c r="J58">
        <v>0.1108</v>
      </c>
      <c r="K58">
        <v>0.15659999999999999</v>
      </c>
      <c r="L58" s="18">
        <f t="shared" si="9"/>
        <v>0.20223483121982536</v>
      </c>
      <c r="M58" s="18"/>
      <c r="O58">
        <v>0.104</v>
      </c>
      <c r="P58">
        <v>0.15620000000000001</v>
      </c>
      <c r="Q58">
        <v>0.10630000000000001</v>
      </c>
      <c r="R58">
        <v>0.15920000000000001</v>
      </c>
      <c r="S58" s="18">
        <f t="shared" si="10"/>
        <v>0.23115070359957476</v>
      </c>
      <c r="T58" s="18"/>
      <c r="V58">
        <v>0.1048</v>
      </c>
      <c r="W58">
        <v>0.1615</v>
      </c>
      <c r="X58">
        <v>0.1103</v>
      </c>
      <c r="Y58">
        <v>0.17150000000000001</v>
      </c>
      <c r="Z58" s="18">
        <f t="shared" si="11"/>
        <v>0.25070046964964954</v>
      </c>
      <c r="AA58" s="18"/>
    </row>
    <row r="59" spans="1:33" x14ac:dyDescent="0.35">
      <c r="A59">
        <v>7.9500000000000001E-2</v>
      </c>
      <c r="B59">
        <v>9.5200000000000007E-2</v>
      </c>
      <c r="C59">
        <v>9.3399999999999997E-2</v>
      </c>
      <c r="D59">
        <v>9.74E-2</v>
      </c>
      <c r="E59" s="18">
        <f t="shared" si="8"/>
        <v>8.8469309360477685E-2</v>
      </c>
      <c r="F59" s="18"/>
      <c r="H59">
        <v>8.6599999999999996E-2</v>
      </c>
      <c r="I59">
        <v>9.2700000000000005E-2</v>
      </c>
      <c r="J59">
        <v>9.2600000000000002E-2</v>
      </c>
      <c r="K59">
        <v>8.7099999999999997E-2</v>
      </c>
      <c r="L59" s="18">
        <f t="shared" si="9"/>
        <v>3.7382681081364708E-2</v>
      </c>
      <c r="M59" s="18"/>
      <c r="O59">
        <v>8.09E-2</v>
      </c>
      <c r="P59">
        <v>9.1999999999999998E-2</v>
      </c>
      <c r="Q59">
        <v>8.8599999999999998E-2</v>
      </c>
      <c r="R59">
        <v>8.7099999999999997E-2</v>
      </c>
      <c r="S59" s="18">
        <f t="shared" si="10"/>
        <v>5.32832316087406E-2</v>
      </c>
      <c r="T59" s="18"/>
      <c r="V59">
        <v>8.2000000000000003E-2</v>
      </c>
      <c r="W59">
        <v>9.1899999999999996E-2</v>
      </c>
      <c r="X59">
        <v>9.1399999999999995E-2</v>
      </c>
      <c r="Y59">
        <v>9.2600000000000002E-2</v>
      </c>
      <c r="Z59" s="18">
        <f t="shared" si="11"/>
        <v>5.5966220635309004E-2</v>
      </c>
      <c r="AA59" s="18"/>
    </row>
    <row r="60" spans="1:33" x14ac:dyDescent="0.35">
      <c r="A60">
        <v>0.1239</v>
      </c>
      <c r="B60">
        <v>0.14019999999999999</v>
      </c>
      <c r="C60">
        <v>0.2059</v>
      </c>
      <c r="D60">
        <v>0.14910000000000001</v>
      </c>
      <c r="E60" s="18">
        <f t="shared" si="8"/>
        <v>0.23030112769527566</v>
      </c>
      <c r="F60" s="18"/>
      <c r="H60">
        <v>0.1258</v>
      </c>
      <c r="I60">
        <v>0.1426</v>
      </c>
      <c r="J60">
        <v>0.21360000000000001</v>
      </c>
      <c r="K60">
        <v>0.1424</v>
      </c>
      <c r="L60" s="18">
        <f t="shared" si="9"/>
        <v>0.2506947271300628</v>
      </c>
      <c r="M60" s="18"/>
      <c r="O60">
        <v>0.1206</v>
      </c>
      <c r="P60">
        <v>0.13950000000000001</v>
      </c>
      <c r="Q60">
        <v>0.2122</v>
      </c>
      <c r="R60">
        <v>0.1404</v>
      </c>
      <c r="S60" s="18">
        <f t="shared" si="10"/>
        <v>0.26371849287402099</v>
      </c>
      <c r="T60" s="18"/>
      <c r="V60">
        <v>0.12659999999999999</v>
      </c>
      <c r="W60">
        <v>0.1404</v>
      </c>
      <c r="X60">
        <v>0.22819999999999999</v>
      </c>
      <c r="Y60">
        <v>0.14899999999999999</v>
      </c>
      <c r="Z60" s="18">
        <f t="shared" si="11"/>
        <v>0.28380990421855334</v>
      </c>
      <c r="AA60" s="18"/>
    </row>
    <row r="61" spans="1:33" x14ac:dyDescent="0.35">
      <c r="A61" s="3">
        <v>0.1988</v>
      </c>
      <c r="B61" s="3">
        <v>0.19109999999999999</v>
      </c>
      <c r="C61" s="3">
        <v>0.19869999999999999</v>
      </c>
      <c r="D61" s="3">
        <v>0.18659999999999999</v>
      </c>
      <c r="E61" s="17">
        <f t="shared" si="8"/>
        <v>3.0979812329293185E-2</v>
      </c>
      <c r="F61" s="17"/>
      <c r="G61" s="3"/>
      <c r="H61" s="3">
        <v>0.2029</v>
      </c>
      <c r="I61" s="3">
        <v>0.19339999999999999</v>
      </c>
      <c r="J61" s="3">
        <v>0.20230000000000001</v>
      </c>
      <c r="K61" s="3">
        <v>0.18540000000000001</v>
      </c>
      <c r="L61" s="17">
        <f t="shared" si="9"/>
        <v>4.2321318370483849E-2</v>
      </c>
      <c r="M61" s="17"/>
      <c r="N61" s="3"/>
      <c r="O61" s="3">
        <v>0.2006</v>
      </c>
      <c r="P61" s="3">
        <v>0.19550000000000001</v>
      </c>
      <c r="Q61" s="3">
        <v>0.1996</v>
      </c>
      <c r="R61" s="3">
        <v>0.182</v>
      </c>
      <c r="S61" s="17">
        <f t="shared" si="10"/>
        <v>4.4089975148548274E-2</v>
      </c>
      <c r="T61" s="17"/>
      <c r="U61" s="3"/>
      <c r="V61" s="3">
        <v>0.2107</v>
      </c>
      <c r="W61" s="3">
        <v>0.2097</v>
      </c>
      <c r="X61" s="3">
        <v>0.20880000000000001</v>
      </c>
      <c r="Y61" s="3">
        <v>0.19220000000000001</v>
      </c>
      <c r="Z61" s="17">
        <f t="shared" si="11"/>
        <v>4.2858275718289027E-2</v>
      </c>
      <c r="AA61" s="17"/>
      <c r="AB61" s="3"/>
      <c r="AC61" s="3"/>
      <c r="AD61" s="3"/>
      <c r="AE61" s="3"/>
    </row>
    <row r="62" spans="1:33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3" x14ac:dyDescent="0.35">
      <c r="A63" s="3" t="s">
        <v>84</v>
      </c>
      <c r="B63" s="20">
        <f>AVERAGE(F55,M55,T55,AA55)</f>
        <v>0.13438149896312973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3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Data</vt:lpstr>
      <vt:lpstr>AD010 Time Series</vt:lpstr>
      <vt:lpstr>Total Ave</vt:lpstr>
      <vt:lpstr>BA Plot</vt:lpstr>
      <vt:lpstr>Precision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Eric Wendt</cp:lastModifiedBy>
  <dcterms:created xsi:type="dcterms:W3CDTF">2017-12-01T02:29:38Z</dcterms:created>
  <dcterms:modified xsi:type="dcterms:W3CDTF">2019-09-27T16:46:19Z</dcterms:modified>
</cp:coreProperties>
</file>