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vaya\Desktop\Brand New Thesis\Last writing\"/>
    </mc:Choice>
  </mc:AlternateContent>
  <xr:revisionPtr revIDLastSave="0" documentId="13_ncr:1_{63FE263B-CEDA-4DAE-8531-9F243EC301BA}" xr6:coauthVersionLast="47" xr6:coauthVersionMax="47" xr10:uidLastSave="{00000000-0000-0000-0000-000000000000}"/>
  <bookViews>
    <workbookView xWindow="-120" yWindow="-120" windowWidth="29040" windowHeight="15720" activeTab="2" xr2:uid="{9E1E1E97-6804-4C72-B492-E6BE6980B0CC}"/>
  </bookViews>
  <sheets>
    <sheet name="WindTrax" sheetId="3" r:id="rId1"/>
    <sheet name="Simplified" sheetId="1" r:id="rId2"/>
    <sheet name="SRDT" sheetId="2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5" i="2" l="1"/>
  <c r="AH5" i="2"/>
  <c r="AG6" i="2"/>
  <c r="AH6" i="2"/>
  <c r="AG7" i="2"/>
  <c r="AH7" i="2"/>
  <c r="AG8" i="2"/>
  <c r="AH8" i="2"/>
  <c r="AG9" i="2"/>
  <c r="AH9" i="2"/>
  <c r="AG10" i="2"/>
  <c r="AH10" i="2"/>
  <c r="AG11" i="2"/>
  <c r="AH11" i="2"/>
  <c r="AG12" i="2"/>
  <c r="AH12" i="2"/>
  <c r="AG13" i="2"/>
  <c r="AH13" i="2"/>
  <c r="AG14" i="2"/>
  <c r="AH14" i="2"/>
  <c r="AG15" i="2"/>
  <c r="AH15" i="2"/>
  <c r="AG16" i="2"/>
  <c r="AH16" i="2"/>
  <c r="AG17" i="2"/>
  <c r="AH17" i="2"/>
  <c r="AG18" i="2"/>
  <c r="AH18" i="2"/>
  <c r="AG19" i="2"/>
  <c r="AH19" i="2"/>
  <c r="AG20" i="2"/>
  <c r="AH20" i="2"/>
  <c r="AG21" i="2"/>
  <c r="AH21" i="2"/>
  <c r="AG22" i="2"/>
  <c r="AH22" i="2"/>
  <c r="AG23" i="2"/>
  <c r="AH23" i="2"/>
  <c r="AG24" i="2"/>
  <c r="AH24" i="2"/>
  <c r="AG25" i="2"/>
  <c r="AH25" i="2"/>
  <c r="AG26" i="2"/>
  <c r="AG27" i="2"/>
  <c r="AH27" i="2"/>
  <c r="AG28" i="2"/>
  <c r="AH28" i="2"/>
  <c r="AG29" i="2"/>
  <c r="AH29" i="2"/>
  <c r="AG30" i="2"/>
  <c r="AH30" i="2"/>
  <c r="AG31" i="2"/>
  <c r="AH31" i="2"/>
  <c r="AG32" i="2"/>
  <c r="AH32" i="2"/>
  <c r="AG33" i="2"/>
  <c r="AH33" i="2"/>
  <c r="AG34" i="2"/>
  <c r="AH34" i="2"/>
  <c r="AG35" i="2"/>
  <c r="AH35" i="2"/>
  <c r="AG36" i="2"/>
  <c r="AH36" i="2"/>
  <c r="AG37" i="2"/>
  <c r="AH37" i="2"/>
  <c r="AG38" i="2"/>
  <c r="AH38" i="2"/>
  <c r="AG39" i="2"/>
  <c r="AH39" i="2"/>
  <c r="AG40" i="2"/>
  <c r="AH40" i="2"/>
  <c r="AG41" i="2"/>
  <c r="AH41" i="2"/>
  <c r="AG42" i="2"/>
  <c r="AH42" i="2"/>
  <c r="AG43" i="2"/>
  <c r="AH43" i="2"/>
  <c r="AG44" i="2"/>
  <c r="AH44" i="2"/>
  <c r="AG45" i="2"/>
  <c r="AH45" i="2"/>
  <c r="AG46" i="2"/>
  <c r="AH46" i="2"/>
  <c r="AG47" i="2"/>
  <c r="AH47" i="2"/>
  <c r="AG48" i="2"/>
  <c r="AH48" i="2"/>
  <c r="AG49" i="2"/>
  <c r="AH49" i="2"/>
  <c r="AG50" i="2"/>
  <c r="AH50" i="2"/>
  <c r="AG51" i="2"/>
  <c r="AH51" i="2"/>
  <c r="AG52" i="2"/>
  <c r="AH52" i="2"/>
  <c r="AG53" i="2"/>
  <c r="AH53" i="2"/>
  <c r="AG54" i="2"/>
  <c r="AH54" i="2"/>
  <c r="AG55" i="2"/>
  <c r="AH55" i="2"/>
  <c r="AG56" i="2"/>
  <c r="AH56" i="2"/>
  <c r="AG57" i="2"/>
  <c r="AH57" i="2"/>
  <c r="AG58" i="2"/>
  <c r="AH58" i="2"/>
  <c r="AG59" i="2"/>
  <c r="AH59" i="2"/>
  <c r="AG60" i="2"/>
  <c r="AH60" i="2"/>
  <c r="AG61" i="2"/>
  <c r="AH61" i="2"/>
  <c r="AG62" i="2"/>
  <c r="AH62" i="2"/>
  <c r="AG63" i="2"/>
  <c r="AH63" i="2"/>
  <c r="AG64" i="2"/>
  <c r="AH64" i="2"/>
  <c r="AG65" i="2"/>
  <c r="AH65" i="2"/>
  <c r="AG66" i="2"/>
  <c r="AH66" i="2"/>
  <c r="AG67" i="2"/>
  <c r="AH67" i="2"/>
  <c r="AG68" i="2"/>
  <c r="AH68" i="2"/>
  <c r="AG69" i="2"/>
  <c r="AH69" i="2"/>
  <c r="AG70" i="2"/>
  <c r="AH70" i="2"/>
  <c r="AG71" i="2"/>
  <c r="AH71" i="2"/>
  <c r="AG72" i="2"/>
  <c r="AH72" i="2"/>
  <c r="AG73" i="2"/>
  <c r="AH73" i="2"/>
  <c r="AG74" i="2"/>
  <c r="AH74" i="2"/>
  <c r="AG75" i="2"/>
  <c r="AH75" i="2"/>
  <c r="AG76" i="2"/>
  <c r="AH76" i="2"/>
  <c r="AG77" i="2"/>
  <c r="AH77" i="2"/>
  <c r="AG78" i="2"/>
  <c r="AH78" i="2"/>
  <c r="AG79" i="2"/>
  <c r="AH79" i="2"/>
  <c r="AG80" i="2"/>
  <c r="AH80" i="2"/>
  <c r="AG81" i="2"/>
  <c r="AH81" i="2"/>
  <c r="AG82" i="2"/>
  <c r="AH82" i="2"/>
  <c r="AG83" i="2"/>
  <c r="AH83" i="2"/>
  <c r="AG84" i="2"/>
  <c r="AH84" i="2"/>
  <c r="AG85" i="2"/>
  <c r="AH85" i="2"/>
  <c r="AG86" i="2"/>
  <c r="AH86" i="2"/>
  <c r="AG87" i="2"/>
  <c r="AH87" i="2"/>
  <c r="AG88" i="2"/>
  <c r="AH88" i="2"/>
  <c r="AG89" i="2"/>
  <c r="AH89" i="2"/>
  <c r="AG90" i="2"/>
  <c r="AH90" i="2"/>
  <c r="AG91" i="2"/>
  <c r="AH91" i="2"/>
  <c r="AG92" i="2"/>
  <c r="AH92" i="2"/>
  <c r="AG93" i="2"/>
  <c r="AH93" i="2"/>
  <c r="AG94" i="2"/>
  <c r="AH94" i="2"/>
  <c r="AG95" i="2"/>
  <c r="AH95" i="2"/>
  <c r="AG96" i="2"/>
  <c r="AH96" i="2"/>
  <c r="AG97" i="2"/>
  <c r="AH97" i="2"/>
  <c r="AG98" i="2"/>
  <c r="AH98" i="2"/>
  <c r="AG99" i="2"/>
  <c r="AH99" i="2"/>
  <c r="AG100" i="2"/>
  <c r="AH100" i="2"/>
  <c r="AG101" i="2"/>
  <c r="AH101" i="2"/>
  <c r="AG102" i="2"/>
  <c r="AH102" i="2"/>
  <c r="AG103" i="2"/>
  <c r="AH103" i="2"/>
  <c r="AG104" i="2"/>
  <c r="AH104" i="2"/>
  <c r="AG105" i="2"/>
  <c r="AH105" i="2"/>
  <c r="AG106" i="2"/>
  <c r="AH106" i="2"/>
  <c r="AG107" i="2"/>
  <c r="AH107" i="2"/>
  <c r="AG108" i="2"/>
  <c r="AH108" i="2"/>
  <c r="AG109" i="2"/>
  <c r="AH109" i="2"/>
  <c r="AG110" i="2"/>
  <c r="AH110" i="2"/>
  <c r="AG111" i="2"/>
  <c r="AH111" i="2"/>
  <c r="AG112" i="2"/>
  <c r="AH112" i="2"/>
  <c r="AG113" i="2"/>
  <c r="AH113" i="2"/>
  <c r="AG114" i="2"/>
  <c r="AH114" i="2"/>
  <c r="AG115" i="2"/>
  <c r="AH115" i="2"/>
  <c r="AG116" i="2"/>
  <c r="AH116" i="2"/>
  <c r="AG117" i="2"/>
  <c r="AH117" i="2"/>
  <c r="AG118" i="2"/>
  <c r="AH118" i="2"/>
  <c r="AG119" i="2"/>
  <c r="AH119" i="2"/>
  <c r="AG120" i="2"/>
  <c r="AH120" i="2"/>
  <c r="AG121" i="2"/>
  <c r="AH121" i="2"/>
  <c r="AG122" i="2"/>
  <c r="AH122" i="2"/>
  <c r="AG123" i="2"/>
  <c r="AH123" i="2"/>
  <c r="AG124" i="2"/>
  <c r="AH124" i="2"/>
  <c r="AG125" i="2"/>
  <c r="AH125" i="2"/>
  <c r="AG126" i="2"/>
  <c r="AH126" i="2"/>
  <c r="AG127" i="2"/>
  <c r="AH127" i="2"/>
  <c r="AG128" i="2"/>
  <c r="AH128" i="2"/>
  <c r="AG129" i="2"/>
  <c r="AH129" i="2"/>
  <c r="AG130" i="2"/>
  <c r="AH130" i="2"/>
  <c r="AG131" i="2"/>
  <c r="AH131" i="2"/>
  <c r="AG132" i="2"/>
  <c r="AH132" i="2"/>
  <c r="AG133" i="2"/>
  <c r="AH133" i="2"/>
  <c r="AG134" i="2"/>
  <c r="AH134" i="2"/>
  <c r="AG135" i="2"/>
  <c r="AH135" i="2"/>
  <c r="AG136" i="2"/>
  <c r="AH136" i="2"/>
  <c r="AG137" i="2"/>
  <c r="AH137" i="2"/>
  <c r="AG138" i="2"/>
  <c r="AH138" i="2"/>
  <c r="AG139" i="2"/>
  <c r="AH139" i="2"/>
  <c r="AG140" i="2"/>
  <c r="AH140" i="2"/>
  <c r="AG141" i="2"/>
  <c r="AH141" i="2"/>
  <c r="AG142" i="2"/>
  <c r="AH142" i="2"/>
  <c r="AG143" i="2"/>
  <c r="AH143" i="2"/>
  <c r="AG144" i="2"/>
  <c r="AH144" i="2"/>
  <c r="AG145" i="2"/>
  <c r="AH145" i="2"/>
  <c r="AG146" i="2"/>
  <c r="AH146" i="2"/>
  <c r="AG147" i="2"/>
  <c r="AH147" i="2"/>
  <c r="AG148" i="2"/>
  <c r="AH148" i="2"/>
  <c r="AG149" i="2"/>
  <c r="AH149" i="2"/>
  <c r="AG150" i="2"/>
  <c r="AH150" i="2"/>
  <c r="D72" i="1"/>
  <c r="E72" i="1"/>
  <c r="X72" i="1"/>
  <c r="Y72" i="1"/>
  <c r="Z72" i="1"/>
  <c r="AA72" i="1"/>
  <c r="BP72" i="1"/>
  <c r="BQ72" i="1"/>
  <c r="BU72" i="1"/>
  <c r="BV72" i="1"/>
  <c r="BW72" i="1"/>
  <c r="D51" i="2"/>
  <c r="E51" i="2"/>
  <c r="AF51" i="2"/>
  <c r="AI51" i="2"/>
  <c r="CB51" i="2"/>
  <c r="CC51" i="2"/>
  <c r="D26" i="2"/>
  <c r="E26" i="2"/>
  <c r="AD26" i="2"/>
  <c r="AE26" i="2"/>
  <c r="AF26" i="2"/>
  <c r="AP26" i="2"/>
  <c r="BE26" i="2"/>
  <c r="BJ26" i="2"/>
  <c r="AH26" i="2" s="1"/>
  <c r="BN26" i="2"/>
  <c r="D27" i="2"/>
  <c r="E27" i="2"/>
  <c r="Y27" i="2"/>
  <c r="Y28" i="2" s="1"/>
  <c r="Z27" i="2"/>
  <c r="Z28" i="2" s="1"/>
  <c r="AF27" i="2"/>
  <c r="AI27" i="2"/>
  <c r="CB27" i="2"/>
  <c r="CC27" i="2"/>
  <c r="D28" i="2"/>
  <c r="E28" i="2"/>
  <c r="AF28" i="2"/>
  <c r="AI28" i="2"/>
  <c r="CB28" i="2"/>
  <c r="CC28" i="2"/>
  <c r="D29" i="2"/>
  <c r="E29" i="2"/>
  <c r="AF29" i="2"/>
  <c r="AI29" i="2"/>
  <c r="CB29" i="2"/>
  <c r="CC29" i="2"/>
  <c r="D5" i="2"/>
  <c r="E5" i="2"/>
  <c r="AD5" i="2"/>
  <c r="CE5" i="2" s="1"/>
  <c r="AE5" i="2"/>
  <c r="CF5" i="2" s="1"/>
  <c r="AF5" i="2"/>
  <c r="AI5" i="2"/>
  <c r="CB5" i="2"/>
  <c r="CC5" i="2"/>
  <c r="CD51" i="2" l="1"/>
  <c r="CD27" i="2"/>
  <c r="AI26" i="2"/>
  <c r="AJ26" i="2" s="1"/>
  <c r="AE27" i="2"/>
  <c r="CF27" i="2" s="1"/>
  <c r="BU51" i="2"/>
  <c r="BV51" i="2"/>
  <c r="BW51" i="2"/>
  <c r="BX51" i="2"/>
  <c r="CB26" i="2"/>
  <c r="CC26" i="2"/>
  <c r="CD26" i="2" s="1"/>
  <c r="CK26" i="2" s="1"/>
  <c r="CL26" i="2" s="1"/>
  <c r="CD28" i="2"/>
  <c r="AL26" i="2"/>
  <c r="CD29" i="2"/>
  <c r="AD27" i="2"/>
  <c r="BW29" i="2"/>
  <c r="BX29" i="2"/>
  <c r="BW28" i="2"/>
  <c r="BX28" i="2"/>
  <c r="Z29" i="2"/>
  <c r="AE29" i="2" s="1"/>
  <c r="AE28" i="2"/>
  <c r="AD28" i="2"/>
  <c r="Y29" i="2"/>
  <c r="AD29" i="2" s="1"/>
  <c r="BW27" i="2"/>
  <c r="BX27" i="2"/>
  <c r="AL5" i="2"/>
  <c r="BV5" i="2" s="1"/>
  <c r="AJ5" i="2"/>
  <c r="BT5" i="2" s="1"/>
  <c r="BU5" i="2" s="1"/>
  <c r="CD5" i="2"/>
  <c r="BW5" i="2"/>
  <c r="BX5" i="2"/>
  <c r="AK5" i="2"/>
  <c r="CG5" i="2" s="1"/>
  <c r="AJ27" i="2" l="1"/>
  <c r="BT27" i="2" s="1"/>
  <c r="BU27" i="2" s="1"/>
  <c r="AK26" i="2"/>
  <c r="AL27" i="2"/>
  <c r="BV27" i="2" s="1"/>
  <c r="CE27" i="2"/>
  <c r="AK27" i="2"/>
  <c r="CG27" i="2" s="1"/>
  <c r="AL29" i="2"/>
  <c r="BV29" i="2" s="1"/>
  <c r="CE29" i="2"/>
  <c r="AJ29" i="2"/>
  <c r="BT29" i="2" s="1"/>
  <c r="AL28" i="2"/>
  <c r="BV28" i="2" s="1"/>
  <c r="AJ28" i="2"/>
  <c r="BT28" i="2" s="1"/>
  <c r="CE28" i="2"/>
  <c r="AK28" i="2"/>
  <c r="CG28" i="2" s="1"/>
  <c r="CF28" i="2"/>
  <c r="CF29" i="2"/>
  <c r="AK29" i="2"/>
  <c r="CG29" i="2" s="1"/>
  <c r="CA5" i="2"/>
  <c r="CI5" i="2" s="1"/>
  <c r="BY5" i="2"/>
  <c r="BZ5" i="2" s="1"/>
  <c r="CH5" i="2" s="1"/>
  <c r="BY27" i="2" l="1"/>
  <c r="BZ27" i="2" s="1"/>
  <c r="CH27" i="2" s="1"/>
  <c r="CA27" i="2"/>
  <c r="CI27" i="2" s="1"/>
  <c r="BU28" i="2"/>
  <c r="CA28" i="2" s="1"/>
  <c r="BY28" i="2"/>
  <c r="BZ28" i="2" s="1"/>
  <c r="BU29" i="2"/>
  <c r="CA29" i="2" s="1"/>
  <c r="BY29" i="2"/>
  <c r="BZ29" i="2" s="1"/>
  <c r="CJ5" i="2"/>
  <c r="CK5" i="2" s="1"/>
  <c r="CL5" i="2" s="1"/>
  <c r="CJ27" i="2" l="1"/>
  <c r="CK27" i="2" s="1"/>
  <c r="CL27" i="2" s="1"/>
  <c r="CH29" i="2"/>
  <c r="CH28" i="2"/>
  <c r="CI29" i="2"/>
  <c r="CJ29" i="2"/>
  <c r="CJ28" i="2"/>
  <c r="CI28" i="2"/>
  <c r="CK28" i="2" l="1"/>
  <c r="CL28" i="2" s="1"/>
  <c r="CK29" i="2"/>
  <c r="CL29" i="2" s="1"/>
  <c r="BJ213" i="2" l="1"/>
  <c r="BJ212" i="2"/>
  <c r="CC150" i="2"/>
  <c r="CB150" i="2"/>
  <c r="BX150" i="2"/>
  <c r="AI150" i="2"/>
  <c r="AF150" i="2"/>
  <c r="E150" i="2"/>
  <c r="D150" i="2"/>
  <c r="CC149" i="2"/>
  <c r="CB149" i="2"/>
  <c r="AI149" i="2"/>
  <c r="AF149" i="2"/>
  <c r="E149" i="2"/>
  <c r="D149" i="2"/>
  <c r="CC148" i="2"/>
  <c r="CB148" i="2"/>
  <c r="AI148" i="2"/>
  <c r="AF148" i="2"/>
  <c r="E148" i="2"/>
  <c r="D148" i="2"/>
  <c r="CC147" i="2"/>
  <c r="CB147" i="2"/>
  <c r="AI147" i="2"/>
  <c r="AF147" i="2"/>
  <c r="E147" i="2"/>
  <c r="D147" i="2"/>
  <c r="CC146" i="2"/>
  <c r="CB146" i="2"/>
  <c r="BX146" i="2"/>
  <c r="AI146" i="2"/>
  <c r="AF146" i="2"/>
  <c r="Z146" i="2"/>
  <c r="AE146" i="2" s="1"/>
  <c r="CF146" i="2" s="1"/>
  <c r="Y146" i="2"/>
  <c r="AD146" i="2" s="1"/>
  <c r="E146" i="2"/>
  <c r="D146" i="2"/>
  <c r="CC145" i="2"/>
  <c r="CB145" i="2"/>
  <c r="AI145" i="2"/>
  <c r="AF145" i="2"/>
  <c r="AE145" i="2"/>
  <c r="CF145" i="2" s="1"/>
  <c r="AD145" i="2"/>
  <c r="CE145" i="2" s="1"/>
  <c r="E145" i="2"/>
  <c r="D145" i="2"/>
  <c r="CC144" i="2"/>
  <c r="CB144" i="2"/>
  <c r="BW144" i="2"/>
  <c r="AI144" i="2"/>
  <c r="AF144" i="2"/>
  <c r="E144" i="2"/>
  <c r="D144" i="2"/>
  <c r="CC143" i="2"/>
  <c r="CB143" i="2"/>
  <c r="BX143" i="2"/>
  <c r="AI143" i="2"/>
  <c r="AF143" i="2"/>
  <c r="E143" i="2"/>
  <c r="D143" i="2"/>
  <c r="CC142" i="2"/>
  <c r="CB142" i="2"/>
  <c r="BW142" i="2"/>
  <c r="AI142" i="2"/>
  <c r="AF142" i="2"/>
  <c r="E142" i="2"/>
  <c r="D142" i="2"/>
  <c r="CC141" i="2"/>
  <c r="CB141" i="2"/>
  <c r="AI141" i="2"/>
  <c r="AF141" i="2"/>
  <c r="E141" i="2"/>
  <c r="D141" i="2"/>
  <c r="CC140" i="2"/>
  <c r="CB140" i="2"/>
  <c r="AI140" i="2"/>
  <c r="AF140" i="2"/>
  <c r="Z140" i="2"/>
  <c r="Z141" i="2" s="1"/>
  <c r="Y140" i="2"/>
  <c r="AD140" i="2" s="1"/>
  <c r="E140" i="2"/>
  <c r="D140" i="2"/>
  <c r="CC139" i="2"/>
  <c r="CB139" i="2"/>
  <c r="AI139" i="2"/>
  <c r="AF139" i="2"/>
  <c r="AE139" i="2"/>
  <c r="AD139" i="2"/>
  <c r="CE139" i="2" s="1"/>
  <c r="E139" i="2"/>
  <c r="D139" i="2"/>
  <c r="CC138" i="2"/>
  <c r="CB138" i="2"/>
  <c r="AI138" i="2"/>
  <c r="AF138" i="2"/>
  <c r="E138" i="2"/>
  <c r="D138" i="2"/>
  <c r="CC137" i="2"/>
  <c r="CB137" i="2"/>
  <c r="BX137" i="2"/>
  <c r="AI137" i="2"/>
  <c r="AF137" i="2"/>
  <c r="E137" i="2"/>
  <c r="D137" i="2"/>
  <c r="CC136" i="2"/>
  <c r="CB136" i="2"/>
  <c r="BW136" i="2"/>
  <c r="AI136" i="2"/>
  <c r="AF136" i="2"/>
  <c r="E136" i="2"/>
  <c r="D136" i="2"/>
  <c r="CC135" i="2"/>
  <c r="CB135" i="2"/>
  <c r="BX135" i="2"/>
  <c r="AI135" i="2"/>
  <c r="AF135" i="2"/>
  <c r="E135" i="2"/>
  <c r="D135" i="2"/>
  <c r="CC134" i="2"/>
  <c r="CB134" i="2"/>
  <c r="BU134" i="2"/>
  <c r="AI134" i="2"/>
  <c r="AF134" i="2"/>
  <c r="Z134" i="2"/>
  <c r="AE134" i="2" s="1"/>
  <c r="Y134" i="2"/>
  <c r="Y135" i="2" s="1"/>
  <c r="E134" i="2"/>
  <c r="D134" i="2"/>
  <c r="CC133" i="2"/>
  <c r="CB133" i="2"/>
  <c r="AI133" i="2"/>
  <c r="AF133" i="2"/>
  <c r="AE133" i="2"/>
  <c r="AD133" i="2"/>
  <c r="E133" i="2"/>
  <c r="D133" i="2"/>
  <c r="CC132" i="2"/>
  <c r="CB132" i="2"/>
  <c r="AI132" i="2"/>
  <c r="AF132" i="2"/>
  <c r="E132" i="2"/>
  <c r="D132" i="2"/>
  <c r="CC131" i="2"/>
  <c r="CB131" i="2"/>
  <c r="BU131" i="2"/>
  <c r="AI131" i="2"/>
  <c r="AF131" i="2"/>
  <c r="E131" i="2"/>
  <c r="D131" i="2"/>
  <c r="CC130" i="2"/>
  <c r="CB130" i="2"/>
  <c r="AI130" i="2"/>
  <c r="AF130" i="2"/>
  <c r="E130" i="2"/>
  <c r="D130" i="2"/>
  <c r="CC129" i="2"/>
  <c r="CB129" i="2"/>
  <c r="AI129" i="2"/>
  <c r="AF129" i="2"/>
  <c r="E129" i="2"/>
  <c r="D129" i="2"/>
  <c r="CC128" i="2"/>
  <c r="CB128" i="2"/>
  <c r="AI128" i="2"/>
  <c r="AF128" i="2"/>
  <c r="Z128" i="2"/>
  <c r="Z129" i="2" s="1"/>
  <c r="Y128" i="2"/>
  <c r="AD128" i="2" s="1"/>
  <c r="E128" i="2"/>
  <c r="D128" i="2"/>
  <c r="CC127" i="2"/>
  <c r="CB127" i="2"/>
  <c r="BX127" i="2"/>
  <c r="AI127" i="2"/>
  <c r="AF127" i="2"/>
  <c r="AE127" i="2"/>
  <c r="AD127" i="2"/>
  <c r="CE127" i="2" s="1"/>
  <c r="E127" i="2"/>
  <c r="D127" i="2"/>
  <c r="CC126" i="2"/>
  <c r="CB126" i="2"/>
  <c r="AI126" i="2"/>
  <c r="AF126" i="2"/>
  <c r="E126" i="2"/>
  <c r="D126" i="2"/>
  <c r="CC125" i="2"/>
  <c r="CB125" i="2"/>
  <c r="AI125" i="2"/>
  <c r="AF125" i="2"/>
  <c r="E125" i="2"/>
  <c r="D125" i="2"/>
  <c r="CC124" i="2"/>
  <c r="CB124" i="2"/>
  <c r="BX124" i="2"/>
  <c r="AI124" i="2"/>
  <c r="AF124" i="2"/>
  <c r="E124" i="2"/>
  <c r="D124" i="2"/>
  <c r="CC123" i="2"/>
  <c r="CB123" i="2"/>
  <c r="AI123" i="2"/>
  <c r="AF123" i="2"/>
  <c r="E123" i="2"/>
  <c r="D123" i="2"/>
  <c r="CC122" i="2"/>
  <c r="CB122" i="2"/>
  <c r="BX122" i="2"/>
  <c r="AI122" i="2"/>
  <c r="AF122" i="2"/>
  <c r="Z122" i="2"/>
  <c r="Y122" i="2"/>
  <c r="AD122" i="2" s="1"/>
  <c r="CE122" i="2" s="1"/>
  <c r="E122" i="2"/>
  <c r="D122" i="2"/>
  <c r="CC121" i="2"/>
  <c r="CB121" i="2"/>
  <c r="AI121" i="2"/>
  <c r="AF121" i="2"/>
  <c r="AE121" i="2"/>
  <c r="CF121" i="2" s="1"/>
  <c r="AD121" i="2"/>
  <c r="E121" i="2"/>
  <c r="D121" i="2"/>
  <c r="CC120" i="2"/>
  <c r="CB120" i="2"/>
  <c r="AI120" i="2"/>
  <c r="AF120" i="2"/>
  <c r="E120" i="2"/>
  <c r="D120" i="2"/>
  <c r="CC119" i="2"/>
  <c r="CB119" i="2"/>
  <c r="AI119" i="2"/>
  <c r="AF119" i="2"/>
  <c r="E119" i="2"/>
  <c r="D119" i="2"/>
  <c r="CC118" i="2"/>
  <c r="CB118" i="2"/>
  <c r="AI118" i="2"/>
  <c r="AF118" i="2"/>
  <c r="E118" i="2"/>
  <c r="D118" i="2"/>
  <c r="CC117" i="2"/>
  <c r="CB117" i="2"/>
  <c r="AI117" i="2"/>
  <c r="AF117" i="2"/>
  <c r="E117" i="2"/>
  <c r="D117" i="2"/>
  <c r="CC116" i="2"/>
  <c r="CB116" i="2"/>
  <c r="AI116" i="2"/>
  <c r="AF116" i="2"/>
  <c r="Z116" i="2"/>
  <c r="AE116" i="2" s="1"/>
  <c r="CF116" i="2" s="1"/>
  <c r="Y116" i="2"/>
  <c r="Y117" i="2" s="1"/>
  <c r="E116" i="2"/>
  <c r="D116" i="2"/>
  <c r="CC115" i="2"/>
  <c r="CB115" i="2"/>
  <c r="AI115" i="2"/>
  <c r="AF115" i="2"/>
  <c r="AE115" i="2"/>
  <c r="CF115" i="2" s="1"/>
  <c r="AD115" i="2"/>
  <c r="CE115" i="2" s="1"/>
  <c r="E115" i="2"/>
  <c r="D115" i="2"/>
  <c r="CC114" i="2"/>
  <c r="CB114" i="2"/>
  <c r="BW114" i="2"/>
  <c r="AI114" i="2"/>
  <c r="AF114" i="2"/>
  <c r="E114" i="2"/>
  <c r="D114" i="2"/>
  <c r="CC113" i="2"/>
  <c r="CB113" i="2"/>
  <c r="BW113" i="2"/>
  <c r="AI113" i="2"/>
  <c r="AF113" i="2"/>
  <c r="E113" i="2"/>
  <c r="D113" i="2"/>
  <c r="CC112" i="2"/>
  <c r="CB112" i="2"/>
  <c r="BV112" i="2"/>
  <c r="AI112" i="2"/>
  <c r="AF112" i="2"/>
  <c r="E112" i="2"/>
  <c r="D112" i="2"/>
  <c r="CC111" i="2"/>
  <c r="CB111" i="2"/>
  <c r="AI111" i="2"/>
  <c r="AF111" i="2"/>
  <c r="E111" i="2"/>
  <c r="D111" i="2"/>
  <c r="CC110" i="2"/>
  <c r="CB110" i="2"/>
  <c r="BX110" i="2"/>
  <c r="AI110" i="2"/>
  <c r="AF110" i="2"/>
  <c r="Z110" i="2"/>
  <c r="AE110" i="2" s="1"/>
  <c r="CF110" i="2" s="1"/>
  <c r="Y110" i="2"/>
  <c r="Y111" i="2" s="1"/>
  <c r="E110" i="2"/>
  <c r="D110" i="2"/>
  <c r="CC109" i="2"/>
  <c r="CB109" i="2"/>
  <c r="AI109" i="2"/>
  <c r="AF109" i="2"/>
  <c r="AE109" i="2"/>
  <c r="CF109" i="2" s="1"/>
  <c r="AD109" i="2"/>
  <c r="E109" i="2"/>
  <c r="D109" i="2"/>
  <c r="CC108" i="2"/>
  <c r="CB108" i="2"/>
  <c r="AI108" i="2"/>
  <c r="AF108" i="2"/>
  <c r="E108" i="2"/>
  <c r="D108" i="2"/>
  <c r="CC107" i="2"/>
  <c r="CB107" i="2"/>
  <c r="AI107" i="2"/>
  <c r="AF107" i="2"/>
  <c r="E107" i="2"/>
  <c r="D107" i="2"/>
  <c r="CC106" i="2"/>
  <c r="CB106" i="2"/>
  <c r="BX106" i="2"/>
  <c r="AI106" i="2"/>
  <c r="AF106" i="2"/>
  <c r="E106" i="2"/>
  <c r="D106" i="2"/>
  <c r="CC105" i="2"/>
  <c r="CB105" i="2"/>
  <c r="AI105" i="2"/>
  <c r="AF105" i="2"/>
  <c r="E105" i="2"/>
  <c r="D105" i="2"/>
  <c r="CC104" i="2"/>
  <c r="CB104" i="2"/>
  <c r="BW104" i="2"/>
  <c r="AI104" i="2"/>
  <c r="AF104" i="2"/>
  <c r="Z104" i="2"/>
  <c r="AE104" i="2" s="1"/>
  <c r="CF104" i="2" s="1"/>
  <c r="Y104" i="2"/>
  <c r="E104" i="2"/>
  <c r="D104" i="2"/>
  <c r="CC103" i="2"/>
  <c r="CB103" i="2"/>
  <c r="AI103" i="2"/>
  <c r="AF103" i="2"/>
  <c r="AE103" i="2"/>
  <c r="CF103" i="2" s="1"/>
  <c r="AD103" i="2"/>
  <c r="CE103" i="2" s="1"/>
  <c r="E103" i="2"/>
  <c r="D103" i="2"/>
  <c r="CC102" i="2"/>
  <c r="CB102" i="2"/>
  <c r="AI102" i="2"/>
  <c r="AF102" i="2"/>
  <c r="E102" i="2"/>
  <c r="D102" i="2"/>
  <c r="CC101" i="2"/>
  <c r="CB101" i="2"/>
  <c r="AI101" i="2"/>
  <c r="AF101" i="2"/>
  <c r="E101" i="2"/>
  <c r="D101" i="2"/>
  <c r="CC100" i="2"/>
  <c r="CB100" i="2"/>
  <c r="BX100" i="2"/>
  <c r="AI100" i="2"/>
  <c r="AF100" i="2"/>
  <c r="E100" i="2"/>
  <c r="D100" i="2"/>
  <c r="CC99" i="2"/>
  <c r="CB99" i="2"/>
  <c r="AI99" i="2"/>
  <c r="AF99" i="2"/>
  <c r="E99" i="2"/>
  <c r="D99" i="2"/>
  <c r="CC98" i="2"/>
  <c r="CB98" i="2"/>
  <c r="AI98" i="2"/>
  <c r="AF98" i="2"/>
  <c r="Z98" i="2"/>
  <c r="Z99" i="2" s="1"/>
  <c r="Y98" i="2"/>
  <c r="Y99" i="2" s="1"/>
  <c r="Y100" i="2" s="1"/>
  <c r="AD100" i="2" s="1"/>
  <c r="E98" i="2"/>
  <c r="D98" i="2"/>
  <c r="CC97" i="2"/>
  <c r="CB97" i="2"/>
  <c r="AI97" i="2"/>
  <c r="AF97" i="2"/>
  <c r="AE97" i="2"/>
  <c r="AD97" i="2"/>
  <c r="E97" i="2"/>
  <c r="D97" i="2"/>
  <c r="CC96" i="2"/>
  <c r="CB96" i="2"/>
  <c r="BX96" i="2"/>
  <c r="AI96" i="2"/>
  <c r="AF96" i="2"/>
  <c r="E96" i="2"/>
  <c r="D96" i="2"/>
  <c r="CC95" i="2"/>
  <c r="CB95" i="2"/>
  <c r="AI95" i="2"/>
  <c r="AF95" i="2"/>
  <c r="E95" i="2"/>
  <c r="D95" i="2"/>
  <c r="CC94" i="2"/>
  <c r="CB94" i="2"/>
  <c r="AI94" i="2"/>
  <c r="AF94" i="2"/>
  <c r="E94" i="2"/>
  <c r="D94" i="2"/>
  <c r="CC93" i="2"/>
  <c r="CB93" i="2"/>
  <c r="AI93" i="2"/>
  <c r="AF93" i="2"/>
  <c r="E93" i="2"/>
  <c r="D93" i="2"/>
  <c r="CC92" i="2"/>
  <c r="CB92" i="2"/>
  <c r="AI92" i="2"/>
  <c r="AF92" i="2"/>
  <c r="E92" i="2"/>
  <c r="D92" i="2"/>
  <c r="CC91" i="2"/>
  <c r="CB91" i="2"/>
  <c r="BW91" i="2"/>
  <c r="AI91" i="2"/>
  <c r="AF91" i="2"/>
  <c r="Z91" i="2"/>
  <c r="AE91" i="2" s="1"/>
  <c r="Y91" i="2"/>
  <c r="Y92" i="2" s="1"/>
  <c r="Y93" i="2" s="1"/>
  <c r="Y94" i="2" s="1"/>
  <c r="AD94" i="2" s="1"/>
  <c r="E91" i="2"/>
  <c r="D91" i="2"/>
  <c r="CC90" i="2"/>
  <c r="CB90" i="2"/>
  <c r="AI90" i="2"/>
  <c r="AF90" i="2"/>
  <c r="AE90" i="2"/>
  <c r="CF90" i="2" s="1"/>
  <c r="AD90" i="2"/>
  <c r="E90" i="2"/>
  <c r="D90" i="2"/>
  <c r="CC89" i="2"/>
  <c r="CB89" i="2"/>
  <c r="AI89" i="2"/>
  <c r="AF89" i="2"/>
  <c r="E89" i="2"/>
  <c r="D89" i="2"/>
  <c r="CC88" i="2"/>
  <c r="CB88" i="2"/>
  <c r="BX88" i="2"/>
  <c r="AI88" i="2"/>
  <c r="AF88" i="2"/>
  <c r="E88" i="2"/>
  <c r="D88" i="2"/>
  <c r="CC87" i="2"/>
  <c r="CB87" i="2"/>
  <c r="BX87" i="2"/>
  <c r="AI87" i="2"/>
  <c r="AF87" i="2"/>
  <c r="E87" i="2"/>
  <c r="D87" i="2"/>
  <c r="CC86" i="2"/>
  <c r="CB86" i="2"/>
  <c r="AI86" i="2"/>
  <c r="AF86" i="2"/>
  <c r="E86" i="2"/>
  <c r="D86" i="2"/>
  <c r="CC85" i="2"/>
  <c r="CB85" i="2"/>
  <c r="BX85" i="2"/>
  <c r="AI85" i="2"/>
  <c r="AF85" i="2"/>
  <c r="Z85" i="2"/>
  <c r="AE85" i="2" s="1"/>
  <c r="CF85" i="2" s="1"/>
  <c r="Y85" i="2"/>
  <c r="Y86" i="2" s="1"/>
  <c r="Y87" i="2" s="1"/>
  <c r="Y88" i="2" s="1"/>
  <c r="Y89" i="2" s="1"/>
  <c r="AD89" i="2" s="1"/>
  <c r="E85" i="2"/>
  <c r="D85" i="2"/>
  <c r="CC84" i="2"/>
  <c r="CB84" i="2"/>
  <c r="BX84" i="2"/>
  <c r="AI84" i="2"/>
  <c r="AF84" i="2"/>
  <c r="AE84" i="2"/>
  <c r="AD84" i="2"/>
  <c r="CE84" i="2" s="1"/>
  <c r="E84" i="2"/>
  <c r="D84" i="2"/>
  <c r="CC83" i="2"/>
  <c r="CB83" i="2"/>
  <c r="AI83" i="2"/>
  <c r="AF83" i="2"/>
  <c r="E83" i="2"/>
  <c r="D83" i="2"/>
  <c r="CC82" i="2"/>
  <c r="CB82" i="2"/>
  <c r="BX82" i="2"/>
  <c r="AI82" i="2"/>
  <c r="AF82" i="2"/>
  <c r="E82" i="2"/>
  <c r="D82" i="2"/>
  <c r="CC81" i="2"/>
  <c r="CB81" i="2"/>
  <c r="AI81" i="2"/>
  <c r="AF81" i="2"/>
  <c r="E81" i="2"/>
  <c r="D81" i="2"/>
  <c r="CC80" i="2"/>
  <c r="CB80" i="2"/>
  <c r="AI80" i="2"/>
  <c r="AF80" i="2"/>
  <c r="E80" i="2"/>
  <c r="D80" i="2"/>
  <c r="CC79" i="2"/>
  <c r="CB79" i="2"/>
  <c r="AI79" i="2"/>
  <c r="AF79" i="2"/>
  <c r="Z79" i="2"/>
  <c r="AE79" i="2" s="1"/>
  <c r="CF79" i="2" s="1"/>
  <c r="Y79" i="2"/>
  <c r="AD79" i="2" s="1"/>
  <c r="CE79" i="2" s="1"/>
  <c r="E79" i="2"/>
  <c r="D79" i="2"/>
  <c r="CC78" i="2"/>
  <c r="CB78" i="2"/>
  <c r="AI78" i="2"/>
  <c r="AF78" i="2"/>
  <c r="AE78" i="2"/>
  <c r="CF78" i="2" s="1"/>
  <c r="AD78" i="2"/>
  <c r="CE78" i="2" s="1"/>
  <c r="E78" i="2"/>
  <c r="D78" i="2"/>
  <c r="CC77" i="2"/>
  <c r="CB77" i="2"/>
  <c r="AI77" i="2"/>
  <c r="AF77" i="2"/>
  <c r="E77" i="2"/>
  <c r="D77" i="2"/>
  <c r="CC76" i="2"/>
  <c r="CB76" i="2"/>
  <c r="AI76" i="2"/>
  <c r="AF76" i="2"/>
  <c r="E76" i="2"/>
  <c r="D76" i="2"/>
  <c r="CC75" i="2"/>
  <c r="CB75" i="2"/>
  <c r="BX75" i="2"/>
  <c r="AI75" i="2"/>
  <c r="AF75" i="2"/>
  <c r="E75" i="2"/>
  <c r="D75" i="2"/>
  <c r="CC74" i="2"/>
  <c r="CB74" i="2"/>
  <c r="AI74" i="2"/>
  <c r="AF74" i="2"/>
  <c r="E74" i="2"/>
  <c r="D74" i="2"/>
  <c r="CC73" i="2"/>
  <c r="CB73" i="2"/>
  <c r="AI73" i="2"/>
  <c r="AF73" i="2"/>
  <c r="Z73" i="2"/>
  <c r="Z74" i="2" s="1"/>
  <c r="AE74" i="2" s="1"/>
  <c r="Y73" i="2"/>
  <c r="Y74" i="2" s="1"/>
  <c r="AD74" i="2" s="1"/>
  <c r="E73" i="2"/>
  <c r="D73" i="2"/>
  <c r="CC72" i="2"/>
  <c r="CB72" i="2"/>
  <c r="AI72" i="2"/>
  <c r="AF72" i="2"/>
  <c r="AE72" i="2"/>
  <c r="AD72" i="2"/>
  <c r="CE72" i="2" s="1"/>
  <c r="E72" i="2"/>
  <c r="D72" i="2"/>
  <c r="CC71" i="2"/>
  <c r="CB71" i="2"/>
  <c r="AI71" i="2"/>
  <c r="AF71" i="2"/>
  <c r="E71" i="2"/>
  <c r="D71" i="2"/>
  <c r="CC70" i="2"/>
  <c r="CB70" i="2"/>
  <c r="AI70" i="2"/>
  <c r="AF70" i="2"/>
  <c r="E70" i="2"/>
  <c r="D70" i="2"/>
  <c r="CC69" i="2"/>
  <c r="CB69" i="2"/>
  <c r="AI69" i="2"/>
  <c r="AF69" i="2"/>
  <c r="E69" i="2"/>
  <c r="D69" i="2"/>
  <c r="CC68" i="2"/>
  <c r="CB68" i="2"/>
  <c r="AI68" i="2"/>
  <c r="AF68" i="2"/>
  <c r="Z68" i="2"/>
  <c r="Z69" i="2" s="1"/>
  <c r="AE69" i="2" s="1"/>
  <c r="CF69" i="2" s="1"/>
  <c r="Y68" i="2"/>
  <c r="Y69" i="2" s="1"/>
  <c r="AD69" i="2" s="1"/>
  <c r="CE69" i="2" s="1"/>
  <c r="E68" i="2"/>
  <c r="D68" i="2"/>
  <c r="CC67" i="2"/>
  <c r="CB67" i="2"/>
  <c r="BX67" i="2"/>
  <c r="AI67" i="2"/>
  <c r="AF67" i="2"/>
  <c r="AE67" i="2"/>
  <c r="CF67" i="2" s="1"/>
  <c r="AD67" i="2"/>
  <c r="E67" i="2"/>
  <c r="D67" i="2"/>
  <c r="CC66" i="2"/>
  <c r="CB66" i="2"/>
  <c r="BX66" i="2"/>
  <c r="AI66" i="2"/>
  <c r="AF66" i="2"/>
  <c r="E66" i="2"/>
  <c r="D66" i="2"/>
  <c r="CC65" i="2"/>
  <c r="CB65" i="2"/>
  <c r="AI65" i="2"/>
  <c r="AF65" i="2"/>
  <c r="E65" i="2"/>
  <c r="D65" i="2"/>
  <c r="CC64" i="2"/>
  <c r="CB64" i="2"/>
  <c r="BX64" i="2"/>
  <c r="AI64" i="2"/>
  <c r="AF64" i="2"/>
  <c r="E64" i="2"/>
  <c r="D64" i="2"/>
  <c r="CC63" i="2"/>
  <c r="CB63" i="2"/>
  <c r="AI63" i="2"/>
  <c r="AF63" i="2"/>
  <c r="E63" i="2"/>
  <c r="D63" i="2"/>
  <c r="CC62" i="2"/>
  <c r="CB62" i="2"/>
  <c r="BX62" i="2"/>
  <c r="AI62" i="2"/>
  <c r="AF62" i="2"/>
  <c r="Z62" i="2"/>
  <c r="AE62" i="2" s="1"/>
  <c r="CF62" i="2" s="1"/>
  <c r="Y62" i="2"/>
  <c r="Y63" i="2" s="1"/>
  <c r="E62" i="2"/>
  <c r="D62" i="2"/>
  <c r="CC61" i="2"/>
  <c r="CB61" i="2"/>
  <c r="AI61" i="2"/>
  <c r="AF61" i="2"/>
  <c r="AE61" i="2"/>
  <c r="AD61" i="2"/>
  <c r="CE61" i="2" s="1"/>
  <c r="E61" i="2"/>
  <c r="D61" i="2"/>
  <c r="CC60" i="2"/>
  <c r="CB60" i="2"/>
  <c r="AI60" i="2"/>
  <c r="AF60" i="2"/>
  <c r="E60" i="2"/>
  <c r="D60" i="2"/>
  <c r="CC59" i="2"/>
  <c r="CB59" i="2"/>
  <c r="BX59" i="2"/>
  <c r="AI59" i="2"/>
  <c r="AF59" i="2"/>
  <c r="E59" i="2"/>
  <c r="D59" i="2"/>
  <c r="CC58" i="2"/>
  <c r="CB58" i="2"/>
  <c r="BX58" i="2"/>
  <c r="AI58" i="2"/>
  <c r="AF58" i="2"/>
  <c r="E58" i="2"/>
  <c r="D58" i="2"/>
  <c r="CC57" i="2"/>
  <c r="CB57" i="2"/>
  <c r="AI57" i="2"/>
  <c r="AF57" i="2"/>
  <c r="E57" i="2"/>
  <c r="D57" i="2"/>
  <c r="CC56" i="2"/>
  <c r="CB56" i="2"/>
  <c r="AI56" i="2"/>
  <c r="AF56" i="2"/>
  <c r="Z56" i="2"/>
  <c r="Z57" i="2" s="1"/>
  <c r="AE57" i="2" s="1"/>
  <c r="CF57" i="2" s="1"/>
  <c r="Y56" i="2"/>
  <c r="AD56" i="2" s="1"/>
  <c r="E56" i="2"/>
  <c r="D56" i="2"/>
  <c r="CC55" i="2"/>
  <c r="CB55" i="2"/>
  <c r="BW55" i="2"/>
  <c r="AI55" i="2"/>
  <c r="AF55" i="2"/>
  <c r="AE55" i="2"/>
  <c r="AD55" i="2"/>
  <c r="E55" i="2"/>
  <c r="D55" i="2"/>
  <c r="CC54" i="2"/>
  <c r="CB54" i="2"/>
  <c r="AI54" i="2"/>
  <c r="AF54" i="2"/>
  <c r="E54" i="2"/>
  <c r="D54" i="2"/>
  <c r="CC53" i="2"/>
  <c r="CB53" i="2"/>
  <c r="AI53" i="2"/>
  <c r="AF53" i="2"/>
  <c r="E53" i="2"/>
  <c r="D53" i="2"/>
  <c r="CC52" i="2"/>
  <c r="CB52" i="2"/>
  <c r="AI52" i="2"/>
  <c r="AF52" i="2"/>
  <c r="E52" i="2"/>
  <c r="D52" i="2"/>
  <c r="CC50" i="2"/>
  <c r="CB50" i="2"/>
  <c r="AI50" i="2"/>
  <c r="AF50" i="2"/>
  <c r="Z50" i="2"/>
  <c r="Y50" i="2"/>
  <c r="Y51" i="2" s="1"/>
  <c r="AD51" i="2" s="1"/>
  <c r="E50" i="2"/>
  <c r="D50" i="2"/>
  <c r="CC49" i="2"/>
  <c r="CB49" i="2"/>
  <c r="AI49" i="2"/>
  <c r="AF49" i="2"/>
  <c r="AE49" i="2"/>
  <c r="CF49" i="2" s="1"/>
  <c r="AD49" i="2"/>
  <c r="CE49" i="2" s="1"/>
  <c r="E49" i="2"/>
  <c r="D49" i="2"/>
  <c r="CC48" i="2"/>
  <c r="CB48" i="2"/>
  <c r="BX48" i="2"/>
  <c r="AI48" i="2"/>
  <c r="AF48" i="2"/>
  <c r="E48" i="2"/>
  <c r="D48" i="2"/>
  <c r="CC47" i="2"/>
  <c r="CB47" i="2"/>
  <c r="BV47" i="2"/>
  <c r="AI47" i="2"/>
  <c r="AF47" i="2"/>
  <c r="E47" i="2"/>
  <c r="D47" i="2"/>
  <c r="CC46" i="2"/>
  <c r="CB46" i="2"/>
  <c r="AI46" i="2"/>
  <c r="AF46" i="2"/>
  <c r="E46" i="2"/>
  <c r="D46" i="2"/>
  <c r="CC45" i="2"/>
  <c r="CB45" i="2"/>
  <c r="AI45" i="2"/>
  <c r="AF45" i="2"/>
  <c r="E45" i="2"/>
  <c r="D45" i="2"/>
  <c r="CC44" i="2"/>
  <c r="CB44" i="2"/>
  <c r="AI44" i="2"/>
  <c r="AF44" i="2"/>
  <c r="Z44" i="2"/>
  <c r="Y44" i="2"/>
  <c r="E44" i="2"/>
  <c r="D44" i="2"/>
  <c r="CC43" i="2"/>
  <c r="CB43" i="2"/>
  <c r="BW43" i="2"/>
  <c r="AI43" i="2"/>
  <c r="AF43" i="2"/>
  <c r="AE43" i="2"/>
  <c r="AD43" i="2"/>
  <c r="E43" i="2"/>
  <c r="D43" i="2"/>
  <c r="CC42" i="2"/>
  <c r="CB42" i="2"/>
  <c r="AI42" i="2"/>
  <c r="AF42" i="2"/>
  <c r="E42" i="2"/>
  <c r="D42" i="2"/>
  <c r="CC41" i="2"/>
  <c r="CB41" i="2"/>
  <c r="AI41" i="2"/>
  <c r="AF41" i="2"/>
  <c r="E41" i="2"/>
  <c r="D41" i="2"/>
  <c r="CC40" i="2"/>
  <c r="CB40" i="2"/>
  <c r="AI40" i="2"/>
  <c r="AF40" i="2"/>
  <c r="E40" i="2"/>
  <c r="D40" i="2"/>
  <c r="CC39" i="2"/>
  <c r="CB39" i="2"/>
  <c r="BX39" i="2"/>
  <c r="AI39" i="2"/>
  <c r="AF39" i="2"/>
  <c r="E39" i="2"/>
  <c r="D39" i="2"/>
  <c r="CC38" i="2"/>
  <c r="CB38" i="2"/>
  <c r="AI38" i="2"/>
  <c r="AF38" i="2"/>
  <c r="Z38" i="2"/>
  <c r="AE38" i="2" s="1"/>
  <c r="Y38" i="2"/>
  <c r="AD38" i="2" s="1"/>
  <c r="E38" i="2"/>
  <c r="D38" i="2"/>
  <c r="CC37" i="2"/>
  <c r="CB37" i="2"/>
  <c r="BV37" i="2"/>
  <c r="AI37" i="2"/>
  <c r="AF37" i="2"/>
  <c r="AE37" i="2"/>
  <c r="CF37" i="2" s="1"/>
  <c r="AD37" i="2"/>
  <c r="CE37" i="2" s="1"/>
  <c r="E37" i="2"/>
  <c r="D37" i="2"/>
  <c r="CC36" i="2"/>
  <c r="CB36" i="2"/>
  <c r="AI36" i="2"/>
  <c r="AF36" i="2"/>
  <c r="E36" i="2"/>
  <c r="D36" i="2"/>
  <c r="CC35" i="2"/>
  <c r="CB35" i="2"/>
  <c r="BX35" i="2"/>
  <c r="AI35" i="2"/>
  <c r="AF35" i="2"/>
  <c r="E35" i="2"/>
  <c r="D35" i="2"/>
  <c r="CC34" i="2"/>
  <c r="CB34" i="2"/>
  <c r="BW34" i="2"/>
  <c r="AI34" i="2"/>
  <c r="AF34" i="2"/>
  <c r="E34" i="2"/>
  <c r="D34" i="2"/>
  <c r="CC33" i="2"/>
  <c r="CB33" i="2"/>
  <c r="AI33" i="2"/>
  <c r="AF33" i="2"/>
  <c r="Z33" i="2"/>
  <c r="Z34" i="2" s="1"/>
  <c r="Y33" i="2"/>
  <c r="AD33" i="2" s="1"/>
  <c r="E33" i="2"/>
  <c r="D33" i="2"/>
  <c r="CC32" i="2"/>
  <c r="CB32" i="2"/>
  <c r="AI32" i="2"/>
  <c r="AF32" i="2"/>
  <c r="AE32" i="2"/>
  <c r="AD32" i="2"/>
  <c r="CE32" i="2" s="1"/>
  <c r="E32" i="2"/>
  <c r="D32" i="2"/>
  <c r="CC31" i="2"/>
  <c r="CB31" i="2"/>
  <c r="AI31" i="2"/>
  <c r="AF31" i="2"/>
  <c r="E31" i="2"/>
  <c r="D31" i="2"/>
  <c r="CC30" i="2"/>
  <c r="CB30" i="2"/>
  <c r="AI30" i="2"/>
  <c r="AF30" i="2"/>
  <c r="E30" i="2"/>
  <c r="D30" i="2"/>
  <c r="CS46" i="2"/>
  <c r="CS45" i="2"/>
  <c r="CS44" i="2"/>
  <c r="CS43" i="2"/>
  <c r="CC25" i="2"/>
  <c r="CB25" i="2"/>
  <c r="AI25" i="2"/>
  <c r="AF25" i="2"/>
  <c r="E25" i="2"/>
  <c r="D25" i="2"/>
  <c r="CS42" i="2"/>
  <c r="CC24" i="2"/>
  <c r="CB24" i="2"/>
  <c r="AI24" i="2"/>
  <c r="AF24" i="2"/>
  <c r="E24" i="2"/>
  <c r="D24" i="2"/>
  <c r="CS41" i="2"/>
  <c r="CC23" i="2"/>
  <c r="CB23" i="2"/>
  <c r="BX23" i="2"/>
  <c r="AI23" i="2"/>
  <c r="AF23" i="2"/>
  <c r="Z23" i="2"/>
  <c r="Z24" i="2" s="1"/>
  <c r="Z25" i="2" s="1"/>
  <c r="Y23" i="2"/>
  <c r="Y24" i="2" s="1"/>
  <c r="E23" i="2"/>
  <c r="D23" i="2"/>
  <c r="CS40" i="2"/>
  <c r="CC22" i="2"/>
  <c r="CB22" i="2"/>
  <c r="AI22" i="2"/>
  <c r="AF22" i="2"/>
  <c r="AE22" i="2"/>
  <c r="CF22" i="2" s="1"/>
  <c r="AD22" i="2"/>
  <c r="CE22" i="2" s="1"/>
  <c r="E22" i="2"/>
  <c r="D22" i="2"/>
  <c r="CS39" i="2"/>
  <c r="CC21" i="2"/>
  <c r="CB21" i="2"/>
  <c r="AI21" i="2"/>
  <c r="AF21" i="2"/>
  <c r="E21" i="2"/>
  <c r="D21" i="2"/>
  <c r="CC20" i="2"/>
  <c r="CB20" i="2"/>
  <c r="BX20" i="2"/>
  <c r="AI20" i="2"/>
  <c r="AF20" i="2"/>
  <c r="E20" i="2"/>
  <c r="D20" i="2"/>
  <c r="CS37" i="2"/>
  <c r="CC19" i="2"/>
  <c r="CB19" i="2"/>
  <c r="BW19" i="2"/>
  <c r="AI19" i="2"/>
  <c r="AF19" i="2"/>
  <c r="E19" i="2"/>
  <c r="D19" i="2"/>
  <c r="CC18" i="2"/>
  <c r="CB18" i="2"/>
  <c r="AI18" i="2"/>
  <c r="AF18" i="2"/>
  <c r="Z18" i="2"/>
  <c r="AE18" i="2" s="1"/>
  <c r="CF18" i="2" s="1"/>
  <c r="Y18" i="2"/>
  <c r="AD18" i="2" s="1"/>
  <c r="E18" i="2"/>
  <c r="D18" i="2"/>
  <c r="CS35" i="2"/>
  <c r="CC17" i="2"/>
  <c r="CB17" i="2"/>
  <c r="AI17" i="2"/>
  <c r="AF17" i="2"/>
  <c r="AE17" i="2"/>
  <c r="CF17" i="2" s="1"/>
  <c r="AD17" i="2"/>
  <c r="E17" i="2"/>
  <c r="D17" i="2"/>
  <c r="CS34" i="2"/>
  <c r="CS33" i="2"/>
  <c r="CS32" i="2"/>
  <c r="CS31" i="2"/>
  <c r="CS30" i="2"/>
  <c r="CS29" i="2"/>
  <c r="CC16" i="2"/>
  <c r="CB16" i="2"/>
  <c r="AI16" i="2"/>
  <c r="AF16" i="2"/>
  <c r="E16" i="2"/>
  <c r="D16" i="2"/>
  <c r="CS27" i="2"/>
  <c r="CC15" i="2"/>
  <c r="CB15" i="2"/>
  <c r="BW15" i="2"/>
  <c r="AI15" i="2"/>
  <c r="AF15" i="2"/>
  <c r="E15" i="2"/>
  <c r="D15" i="2"/>
  <c r="CC14" i="2"/>
  <c r="CB14" i="2"/>
  <c r="AI14" i="2"/>
  <c r="AF14" i="2"/>
  <c r="E14" i="2"/>
  <c r="D14" i="2"/>
  <c r="CS25" i="2"/>
  <c r="CC13" i="2"/>
  <c r="CB13" i="2"/>
  <c r="BX13" i="2"/>
  <c r="AI13" i="2"/>
  <c r="AF13" i="2"/>
  <c r="E13" i="2"/>
  <c r="D13" i="2"/>
  <c r="CS24" i="2"/>
  <c r="CC12" i="2"/>
  <c r="CB12" i="2"/>
  <c r="AI12" i="2"/>
  <c r="AF12" i="2"/>
  <c r="Z12" i="2"/>
  <c r="AE12" i="2" s="1"/>
  <c r="CF12" i="2" s="1"/>
  <c r="Y12" i="2"/>
  <c r="E12" i="2"/>
  <c r="D12" i="2"/>
  <c r="CS23" i="2"/>
  <c r="CC11" i="2"/>
  <c r="CB11" i="2"/>
  <c r="AI11" i="2"/>
  <c r="AF11" i="2"/>
  <c r="AE11" i="2"/>
  <c r="AD11" i="2"/>
  <c r="CE11" i="2" s="1"/>
  <c r="E11" i="2"/>
  <c r="D11" i="2"/>
  <c r="CS22" i="2"/>
  <c r="CS17" i="2"/>
  <c r="CC10" i="2"/>
  <c r="CB10" i="2"/>
  <c r="BW10" i="2"/>
  <c r="AI10" i="2"/>
  <c r="AF10" i="2"/>
  <c r="E10" i="2"/>
  <c r="D10" i="2"/>
  <c r="CC9" i="2"/>
  <c r="CB9" i="2"/>
  <c r="AI9" i="2"/>
  <c r="AF9" i="2"/>
  <c r="E9" i="2"/>
  <c r="D9" i="2"/>
  <c r="CS15" i="2"/>
  <c r="CC8" i="2"/>
  <c r="CB8" i="2"/>
  <c r="BX8" i="2"/>
  <c r="AI8" i="2"/>
  <c r="AF8" i="2"/>
  <c r="E8" i="2"/>
  <c r="D8" i="2"/>
  <c r="CC7" i="2"/>
  <c r="CB7" i="2"/>
  <c r="BW7" i="2"/>
  <c r="AI7" i="2"/>
  <c r="AF7" i="2"/>
  <c r="E7" i="2"/>
  <c r="D7" i="2"/>
  <c r="CS13" i="2"/>
  <c r="CC6" i="2"/>
  <c r="CB6" i="2"/>
  <c r="AI6" i="2"/>
  <c r="AF6" i="2"/>
  <c r="Z6" i="2"/>
  <c r="Y6" i="2"/>
  <c r="AD6" i="2" s="1"/>
  <c r="CE6" i="2" s="1"/>
  <c r="E6" i="2"/>
  <c r="D6" i="2"/>
  <c r="CS12" i="2"/>
  <c r="CS11" i="2"/>
  <c r="CS10" i="2"/>
  <c r="CS9" i="2"/>
  <c r="CS8" i="2"/>
  <c r="CS7" i="2"/>
  <c r="CS5" i="2"/>
  <c r="CE51" i="2" l="1"/>
  <c r="AE50" i="2"/>
  <c r="CF50" i="2" s="1"/>
  <c r="Z51" i="2"/>
  <c r="AE51" i="2" s="1"/>
  <c r="AL51" i="2" s="1"/>
  <c r="BJ314" i="2"/>
  <c r="CD32" i="2"/>
  <c r="BJ317" i="2"/>
  <c r="AL90" i="2"/>
  <c r="BV90" i="2" s="1"/>
  <c r="BW100" i="2"/>
  <c r="BU136" i="2"/>
  <c r="Z105" i="2"/>
  <c r="CD12" i="2"/>
  <c r="CD77" i="2"/>
  <c r="CD146" i="2"/>
  <c r="CD38" i="2"/>
  <c r="CD45" i="2"/>
  <c r="CD128" i="2"/>
  <c r="CD91" i="2"/>
  <c r="CD103" i="2"/>
  <c r="CD52" i="2"/>
  <c r="AJ103" i="2"/>
  <c r="BT103" i="2" s="1"/>
  <c r="BU103" i="2" s="1"/>
  <c r="CD147" i="2"/>
  <c r="CD116" i="2"/>
  <c r="CD105" i="2"/>
  <c r="CD129" i="2"/>
  <c r="CD35" i="2"/>
  <c r="CD48" i="2"/>
  <c r="AL78" i="2"/>
  <c r="CD93" i="2"/>
  <c r="CD98" i="2"/>
  <c r="AL103" i="2"/>
  <c r="BV103" i="2" s="1"/>
  <c r="CD122" i="2"/>
  <c r="CD142" i="2"/>
  <c r="CD67" i="2"/>
  <c r="CD76" i="2"/>
  <c r="CD41" i="2"/>
  <c r="AD62" i="2"/>
  <c r="AJ62" i="2" s="1"/>
  <c r="BT62" i="2" s="1"/>
  <c r="CD62" i="2"/>
  <c r="AD116" i="2"/>
  <c r="AL116" i="2" s="1"/>
  <c r="CD120" i="2"/>
  <c r="CD141" i="2"/>
  <c r="CD88" i="2"/>
  <c r="CD94" i="2"/>
  <c r="CD138" i="2"/>
  <c r="CD60" i="2"/>
  <c r="CD64" i="2"/>
  <c r="CD145" i="2"/>
  <c r="Z19" i="2"/>
  <c r="AE19" i="2" s="1"/>
  <c r="CF19" i="2" s="1"/>
  <c r="CD68" i="2"/>
  <c r="CD73" i="2"/>
  <c r="CD100" i="2"/>
  <c r="BW56" i="2"/>
  <c r="BX56" i="2"/>
  <c r="BX24" i="2"/>
  <c r="BW24" i="2"/>
  <c r="CD33" i="2"/>
  <c r="CD42" i="2"/>
  <c r="BV43" i="2"/>
  <c r="BX55" i="2"/>
  <c r="AK67" i="2"/>
  <c r="CG67" i="2" s="1"/>
  <c r="CD84" i="2"/>
  <c r="CD87" i="2"/>
  <c r="CD119" i="2"/>
  <c r="CD139" i="2"/>
  <c r="BU34" i="2"/>
  <c r="AL38" i="2"/>
  <c r="CD46" i="2"/>
  <c r="CD55" i="2"/>
  <c r="AE56" i="2"/>
  <c r="CF56" i="2" s="1"/>
  <c r="CD56" i="2"/>
  <c r="AD87" i="2"/>
  <c r="CE87" i="2" s="1"/>
  <c r="CD8" i="2"/>
  <c r="AK38" i="2"/>
  <c r="CG38" i="2" s="1"/>
  <c r="CF38" i="2"/>
  <c r="CD102" i="2"/>
  <c r="CD113" i="2"/>
  <c r="CD58" i="2"/>
  <c r="CD54" i="2"/>
  <c r="CD70" i="2"/>
  <c r="AD93" i="2"/>
  <c r="CE93" i="2" s="1"/>
  <c r="CD19" i="2"/>
  <c r="CD11" i="2"/>
  <c r="CD90" i="2"/>
  <c r="AD91" i="2"/>
  <c r="AL91" i="2" s="1"/>
  <c r="BV91" i="2" s="1"/>
  <c r="CD115" i="2"/>
  <c r="CD50" i="2"/>
  <c r="Y70" i="2"/>
  <c r="Y71" i="2" s="1"/>
  <c r="CE90" i="2"/>
  <c r="CD97" i="2"/>
  <c r="CD109" i="2"/>
  <c r="BW135" i="2"/>
  <c r="CD135" i="2"/>
  <c r="CD7" i="2"/>
  <c r="CD24" i="2"/>
  <c r="CD36" i="2"/>
  <c r="CD57" i="2"/>
  <c r="CD79" i="2"/>
  <c r="BX134" i="2"/>
  <c r="BX73" i="2"/>
  <c r="BW73" i="2"/>
  <c r="BW126" i="2"/>
  <c r="BX126" i="2"/>
  <c r="BX80" i="2"/>
  <c r="BW80" i="2"/>
  <c r="BW145" i="2"/>
  <c r="BX145" i="2"/>
  <c r="BX49" i="2"/>
  <c r="BW49" i="2"/>
  <c r="BW47" i="2"/>
  <c r="AE73" i="2"/>
  <c r="CF73" i="2" s="1"/>
  <c r="BW84" i="2"/>
  <c r="Z92" i="2"/>
  <c r="Z93" i="2" s="1"/>
  <c r="Y95" i="2"/>
  <c r="AD95" i="2" s="1"/>
  <c r="AD99" i="2"/>
  <c r="CE99" i="2" s="1"/>
  <c r="BU144" i="2"/>
  <c r="CD14" i="2"/>
  <c r="BX10" i="2"/>
  <c r="AL37" i="2"/>
  <c r="CD69" i="2"/>
  <c r="AD92" i="2"/>
  <c r="CE92" i="2" s="1"/>
  <c r="CD111" i="2"/>
  <c r="CD114" i="2"/>
  <c r="BW127" i="2"/>
  <c r="Z147" i="2"/>
  <c r="Z148" i="2" s="1"/>
  <c r="Z149" i="2" s="1"/>
  <c r="CD47" i="2"/>
  <c r="CD61" i="2"/>
  <c r="Y101" i="2"/>
  <c r="AD101" i="2" s="1"/>
  <c r="CE101" i="2" s="1"/>
  <c r="BV110" i="2"/>
  <c r="AJ127" i="2"/>
  <c r="BT127" i="2" s="1"/>
  <c r="BU127" i="2" s="1"/>
  <c r="AK11" i="2"/>
  <c r="CG11" i="2" s="1"/>
  <c r="CD144" i="2"/>
  <c r="CD39" i="2"/>
  <c r="Z63" i="2"/>
  <c r="AE63" i="2" s="1"/>
  <c r="CD63" i="2"/>
  <c r="CD66" i="2"/>
  <c r="AE68" i="2"/>
  <c r="CF68" i="2" s="1"/>
  <c r="CD80" i="2"/>
  <c r="CD83" i="2"/>
  <c r="AD98" i="2"/>
  <c r="CE98" i="2" s="1"/>
  <c r="CD143" i="2"/>
  <c r="Z117" i="2"/>
  <c r="Z118" i="2" s="1"/>
  <c r="Z39" i="2"/>
  <c r="AE39" i="2" s="1"/>
  <c r="CD44" i="2"/>
  <c r="CD49" i="2"/>
  <c r="BW87" i="2"/>
  <c r="CD9" i="2"/>
  <c r="CD20" i="2"/>
  <c r="CD23" i="2"/>
  <c r="CD65" i="2"/>
  <c r="CD96" i="2"/>
  <c r="BV134" i="2"/>
  <c r="BV135" i="2"/>
  <c r="AE140" i="2"/>
  <c r="CF140" i="2" s="1"/>
  <c r="CD148" i="2"/>
  <c r="BJ309" i="2"/>
  <c r="CD99" i="2"/>
  <c r="BW134" i="2"/>
  <c r="BJ310" i="2"/>
  <c r="BJ312" i="2"/>
  <c r="CD92" i="2"/>
  <c r="CD107" i="2"/>
  <c r="BX34" i="2"/>
  <c r="AK37" i="2"/>
  <c r="CG37" i="2" s="1"/>
  <c r="BW48" i="2"/>
  <c r="CD53" i="2"/>
  <c r="Z70" i="2"/>
  <c r="Z71" i="2" s="1"/>
  <c r="CD72" i="2"/>
  <c r="AD73" i="2"/>
  <c r="CD81" i="2"/>
  <c r="CD101" i="2"/>
  <c r="BX104" i="2"/>
  <c r="BX114" i="2"/>
  <c r="CD133" i="2"/>
  <c r="CD134" i="2"/>
  <c r="BX6" i="2"/>
  <c r="BW6" i="2"/>
  <c r="BW17" i="2"/>
  <c r="BX17" i="2"/>
  <c r="BX22" i="2"/>
  <c r="BW22" i="2"/>
  <c r="BX77" i="2"/>
  <c r="BW77" i="2"/>
  <c r="BX78" i="2"/>
  <c r="BW78" i="2"/>
  <c r="BX7" i="2"/>
  <c r="AJ11" i="2"/>
  <c r="BT11" i="2" s="1"/>
  <c r="BU11" i="2" s="1"/>
  <c r="BX140" i="2"/>
  <c r="BW140" i="2"/>
  <c r="CD16" i="2"/>
  <c r="CD18" i="2"/>
  <c r="BW23" i="2"/>
  <c r="BX30" i="2"/>
  <c r="BW30" i="2"/>
  <c r="BX108" i="2"/>
  <c r="BW108" i="2"/>
  <c r="BW139" i="2"/>
  <c r="BX139" i="2"/>
  <c r="BX76" i="2"/>
  <c r="BW76" i="2"/>
  <c r="BX116" i="2"/>
  <c r="BW116" i="2"/>
  <c r="BV116" i="2"/>
  <c r="BU116" i="2"/>
  <c r="CE146" i="2"/>
  <c r="AL146" i="2"/>
  <c r="BV146" i="2" s="1"/>
  <c r="BX36" i="2"/>
  <c r="BW36" i="2"/>
  <c r="BX45" i="2"/>
  <c r="BW45" i="2"/>
  <c r="BV45" i="2"/>
  <c r="BU45" i="2"/>
  <c r="BX89" i="2"/>
  <c r="BW89" i="2"/>
  <c r="BX123" i="2"/>
  <c r="BW123" i="2"/>
  <c r="AE129" i="2"/>
  <c r="CF129" i="2" s="1"/>
  <c r="Z130" i="2"/>
  <c r="Z131" i="2" s="1"/>
  <c r="AD23" i="2"/>
  <c r="CE23" i="2" s="1"/>
  <c r="BX40" i="2"/>
  <c r="BW40" i="2"/>
  <c r="CD15" i="2"/>
  <c r="BX72" i="2"/>
  <c r="BW72" i="2"/>
  <c r="BX81" i="2"/>
  <c r="BW81" i="2"/>
  <c r="AD117" i="2"/>
  <c r="CE117" i="2" s="1"/>
  <c r="Y118" i="2"/>
  <c r="AD118" i="2" s="1"/>
  <c r="BX141" i="2"/>
  <c r="BW141" i="2"/>
  <c r="CF11" i="2"/>
  <c r="BW13" i="2"/>
  <c r="Z13" i="2"/>
  <c r="BX79" i="2"/>
  <c r="BW79" i="2"/>
  <c r="CD13" i="2"/>
  <c r="CD21" i="2"/>
  <c r="CD22" i="2"/>
  <c r="Y57" i="2"/>
  <c r="CD108" i="2"/>
  <c r="BU110" i="2"/>
  <c r="AL121" i="2"/>
  <c r="BV121" i="2" s="1"/>
  <c r="CD127" i="2"/>
  <c r="AD134" i="2"/>
  <c r="CE134" i="2" s="1"/>
  <c r="BU135" i="2"/>
  <c r="Y147" i="2"/>
  <c r="AD110" i="2"/>
  <c r="AJ110" i="2" s="1"/>
  <c r="BT110" i="2" s="1"/>
  <c r="BW124" i="2"/>
  <c r="CD17" i="2"/>
  <c r="BV34" i="2"/>
  <c r="CD43" i="2"/>
  <c r="AL49" i="2"/>
  <c r="BW58" i="2"/>
  <c r="AJ79" i="2"/>
  <c r="BT79" i="2" s="1"/>
  <c r="BV79" i="2" s="1"/>
  <c r="BW82" i="2"/>
  <c r="AD85" i="2"/>
  <c r="AK85" i="2" s="1"/>
  <c r="CG85" i="2" s="1"/>
  <c r="CD85" i="2"/>
  <c r="Z86" i="2"/>
  <c r="CD86" i="2"/>
  <c r="BW110" i="2"/>
  <c r="AK127" i="2"/>
  <c r="CG127" i="2" s="1"/>
  <c r="BV131" i="2"/>
  <c r="CD132" i="2"/>
  <c r="AK145" i="2"/>
  <c r="CG145" i="2" s="1"/>
  <c r="CD37" i="2"/>
  <c r="Z58" i="2"/>
  <c r="BW59" i="2"/>
  <c r="BW66" i="2"/>
  <c r="AJ69" i="2"/>
  <c r="BT69" i="2" s="1"/>
  <c r="BU69" i="2" s="1"/>
  <c r="AJ72" i="2"/>
  <c r="BT72" i="2" s="1"/>
  <c r="BU72" i="2" s="1"/>
  <c r="AL79" i="2"/>
  <c r="AD86" i="2"/>
  <c r="CE86" i="2" s="1"/>
  <c r="BV113" i="2"/>
  <c r="AJ115" i="2"/>
  <c r="BT115" i="2" s="1"/>
  <c r="BV115" i="2" s="1"/>
  <c r="CE121" i="2"/>
  <c r="AE128" i="2"/>
  <c r="CF128" i="2" s="1"/>
  <c r="Y129" i="2"/>
  <c r="AD129" i="2" s="1"/>
  <c r="BW131" i="2"/>
  <c r="Z135" i="2"/>
  <c r="AE135" i="2" s="1"/>
  <c r="CD137" i="2"/>
  <c r="AL145" i="2"/>
  <c r="BV145" i="2" s="1"/>
  <c r="BU39" i="2"/>
  <c r="BW62" i="2"/>
  <c r="BW64" i="2"/>
  <c r="AK69" i="2"/>
  <c r="CG69" i="2" s="1"/>
  <c r="CD82" i="2"/>
  <c r="BX91" i="2"/>
  <c r="BV96" i="2"/>
  <c r="BW106" i="2"/>
  <c r="BU114" i="2"/>
  <c r="AK115" i="2"/>
  <c r="CG115" i="2" s="1"/>
  <c r="CD118" i="2"/>
  <c r="AK121" i="2"/>
  <c r="CG121" i="2" s="1"/>
  <c r="BW122" i="2"/>
  <c r="BX131" i="2"/>
  <c r="BJ306" i="2"/>
  <c r="BV39" i="2"/>
  <c r="CD59" i="2"/>
  <c r="AL69" i="2"/>
  <c r="BV69" i="2" s="1"/>
  <c r="CD74" i="2"/>
  <c r="AK103" i="2"/>
  <c r="CG103" i="2" s="1"/>
  <c r="Z111" i="2"/>
  <c r="Z112" i="2" s="1"/>
  <c r="BV114" i="2"/>
  <c r="AL115" i="2"/>
  <c r="CD117" i="2"/>
  <c r="CD130" i="2"/>
  <c r="CD136" i="2"/>
  <c r="BJ307" i="2"/>
  <c r="CD30" i="2"/>
  <c r="CD34" i="2"/>
  <c r="Y39" i="2"/>
  <c r="AD39" i="2" s="1"/>
  <c r="BW39" i="2"/>
  <c r="Y52" i="2"/>
  <c r="Y53" i="2" s="1"/>
  <c r="AD53" i="2" s="1"/>
  <c r="CD112" i="2"/>
  <c r="AJ121" i="2"/>
  <c r="BT121" i="2" s="1"/>
  <c r="CD123" i="2"/>
  <c r="CD140" i="2"/>
  <c r="CD150" i="2"/>
  <c r="BJ308" i="2"/>
  <c r="BW146" i="2"/>
  <c r="AD68" i="2"/>
  <c r="CD78" i="2"/>
  <c r="CD95" i="2"/>
  <c r="CE140" i="2"/>
  <c r="CD149" i="2"/>
  <c r="CD31" i="2"/>
  <c r="AJ90" i="2"/>
  <c r="BT90" i="2" s="1"/>
  <c r="BU90" i="2" s="1"/>
  <c r="AK146" i="2"/>
  <c r="CG146" i="2" s="1"/>
  <c r="CE33" i="2"/>
  <c r="BX95" i="2"/>
  <c r="BV95" i="2"/>
  <c r="BW95" i="2"/>
  <c r="BU95" i="2"/>
  <c r="BX14" i="2"/>
  <c r="BW14" i="2"/>
  <c r="BX31" i="2"/>
  <c r="BW31" i="2"/>
  <c r="BX69" i="2"/>
  <c r="BW69" i="2"/>
  <c r="CD25" i="2"/>
  <c r="BX53" i="2"/>
  <c r="BW53" i="2"/>
  <c r="BX16" i="2"/>
  <c r="BW16" i="2"/>
  <c r="AJ17" i="2"/>
  <c r="BT17" i="2" s="1"/>
  <c r="AK17" i="2"/>
  <c r="CG17" i="2" s="1"/>
  <c r="BX83" i="2"/>
  <c r="BW83" i="2"/>
  <c r="AD24" i="2"/>
  <c r="Y25" i="2"/>
  <c r="BW44" i="2"/>
  <c r="BX44" i="2"/>
  <c r="BX52" i="2"/>
  <c r="BW52" i="2"/>
  <c r="BV52" i="2"/>
  <c r="BU52" i="2"/>
  <c r="BX9" i="2"/>
  <c r="BW9" i="2"/>
  <c r="CF32" i="2"/>
  <c r="AK32" i="2"/>
  <c r="CG32" i="2" s="1"/>
  <c r="BX33" i="2"/>
  <c r="BW33" i="2"/>
  <c r="BX63" i="2"/>
  <c r="BW63" i="2"/>
  <c r="AE34" i="2"/>
  <c r="Z35" i="2"/>
  <c r="BW18" i="2"/>
  <c r="BX18" i="2"/>
  <c r="BW11" i="2"/>
  <c r="BX11" i="2"/>
  <c r="BX12" i="2"/>
  <c r="BW12" i="2"/>
  <c r="BW21" i="2"/>
  <c r="BX21" i="2"/>
  <c r="Y34" i="2"/>
  <c r="BW90" i="2"/>
  <c r="BX90" i="2"/>
  <c r="BX107" i="2"/>
  <c r="BW107" i="2"/>
  <c r="BX149" i="2"/>
  <c r="BW149" i="2"/>
  <c r="AE23" i="2"/>
  <c r="AL43" i="2"/>
  <c r="AJ43" i="2"/>
  <c r="BT43" i="2" s="1"/>
  <c r="CE43" i="2"/>
  <c r="BW74" i="2"/>
  <c r="Y19" i="2"/>
  <c r="AE24" i="2"/>
  <c r="BW38" i="2"/>
  <c r="BV38" i="2"/>
  <c r="BU38" i="2"/>
  <c r="BX38" i="2"/>
  <c r="AK79" i="2"/>
  <c r="CG79" i="2" s="1"/>
  <c r="BW125" i="2"/>
  <c r="BX125" i="2"/>
  <c r="BW20" i="2"/>
  <c r="CD10" i="2"/>
  <c r="AL11" i="2"/>
  <c r="BV11" i="2" s="1"/>
  <c r="AL32" i="2"/>
  <c r="BV32" i="2" s="1"/>
  <c r="AJ32" i="2"/>
  <c r="BT32" i="2" s="1"/>
  <c r="BU32" i="2" s="1"/>
  <c r="BU43" i="2"/>
  <c r="BX43" i="2"/>
  <c r="BU46" i="2"/>
  <c r="BX46" i="2"/>
  <c r="BW46" i="2"/>
  <c r="BV46" i="2"/>
  <c r="AD50" i="2"/>
  <c r="BW61" i="2"/>
  <c r="AE33" i="2"/>
  <c r="CF43" i="2"/>
  <c r="AK43" i="2"/>
  <c r="CG43" i="2" s="1"/>
  <c r="BX32" i="2"/>
  <c r="BW32" i="2"/>
  <c r="BX47" i="2"/>
  <c r="BU47" i="2"/>
  <c r="BX61" i="2"/>
  <c r="CD126" i="2"/>
  <c r="AE25" i="2"/>
  <c r="BV42" i="2"/>
  <c r="BW42" i="2"/>
  <c r="BX42" i="2"/>
  <c r="BU42" i="2"/>
  <c r="BW25" i="2"/>
  <c r="BX74" i="2"/>
  <c r="AK22" i="2"/>
  <c r="CG22" i="2" s="1"/>
  <c r="CD6" i="2"/>
  <c r="BX15" i="2"/>
  <c r="BX25" i="2"/>
  <c r="AL55" i="2"/>
  <c r="BV55" i="2" s="1"/>
  <c r="CE55" i="2"/>
  <c r="AJ55" i="2"/>
  <c r="BT55" i="2" s="1"/>
  <c r="CF61" i="2"/>
  <c r="AK61" i="2"/>
  <c r="CG61" i="2" s="1"/>
  <c r="BX68" i="2"/>
  <c r="BW68" i="2"/>
  <c r="CE74" i="2"/>
  <c r="AJ74" i="2"/>
  <c r="BT74" i="2" s="1"/>
  <c r="BU74" i="2" s="1"/>
  <c r="AL74" i="2"/>
  <c r="BV74" i="2" s="1"/>
  <c r="AJ22" i="2"/>
  <c r="BT22" i="2" s="1"/>
  <c r="BU22" i="2" s="1"/>
  <c r="AL22" i="2"/>
  <c r="AJ18" i="2"/>
  <c r="BT18" i="2" s="1"/>
  <c r="CE18" i="2"/>
  <c r="BX54" i="2"/>
  <c r="BW54" i="2"/>
  <c r="BV54" i="2"/>
  <c r="BU54" i="2"/>
  <c r="Y7" i="2"/>
  <c r="BW57" i="2"/>
  <c r="BX57" i="2"/>
  <c r="Z7" i="2"/>
  <c r="AE6" i="2"/>
  <c r="BX37" i="2"/>
  <c r="BW37" i="2"/>
  <c r="AK49" i="2"/>
  <c r="CG49" i="2" s="1"/>
  <c r="AJ49" i="2"/>
  <c r="BT49" i="2" s="1"/>
  <c r="BX50" i="2"/>
  <c r="BW50" i="2"/>
  <c r="BX105" i="2"/>
  <c r="BW105" i="2"/>
  <c r="BW8" i="2"/>
  <c r="AK18" i="2"/>
  <c r="CG18" i="2" s="1"/>
  <c r="Y13" i="2"/>
  <c r="AD12" i="2"/>
  <c r="AK12" i="2" s="1"/>
  <c r="CG12" i="2" s="1"/>
  <c r="AL18" i="2"/>
  <c r="BV18" i="2" s="1"/>
  <c r="BX19" i="2"/>
  <c r="BW35" i="2"/>
  <c r="BU37" i="2"/>
  <c r="CF55" i="2"/>
  <c r="AK55" i="2"/>
  <c r="CG55" i="2" s="1"/>
  <c r="CF84" i="2"/>
  <c r="AL84" i="2"/>
  <c r="BV84" i="2" s="1"/>
  <c r="AK84" i="2"/>
  <c r="CG84" i="2" s="1"/>
  <c r="CE38" i="2"/>
  <c r="AJ38" i="2"/>
  <c r="BT38" i="2" s="1"/>
  <c r="CD40" i="2"/>
  <c r="BX70" i="2"/>
  <c r="BW70" i="2"/>
  <c r="CF91" i="2"/>
  <c r="AL97" i="2"/>
  <c r="BV97" i="2" s="1"/>
  <c r="AJ97" i="2"/>
  <c r="BT97" i="2" s="1"/>
  <c r="CE97" i="2"/>
  <c r="CD75" i="2"/>
  <c r="AK78" i="2"/>
  <c r="CG78" i="2" s="1"/>
  <c r="AJ78" i="2"/>
  <c r="BT78" i="2" s="1"/>
  <c r="BV117" i="2"/>
  <c r="BU117" i="2"/>
  <c r="BX117" i="2"/>
  <c r="BW117" i="2"/>
  <c r="AJ37" i="2"/>
  <c r="BT37" i="2" s="1"/>
  <c r="BU40" i="2"/>
  <c r="BV40" i="2"/>
  <c r="Y45" i="2"/>
  <c r="AD44" i="2"/>
  <c r="BW60" i="2"/>
  <c r="BX60" i="2"/>
  <c r="BX71" i="2"/>
  <c r="BW71" i="2"/>
  <c r="BW129" i="2"/>
  <c r="BV129" i="2"/>
  <c r="BX129" i="2"/>
  <c r="BU129" i="2"/>
  <c r="AL17" i="2"/>
  <c r="BV17" i="2" s="1"/>
  <c r="CE17" i="2"/>
  <c r="BW41" i="2"/>
  <c r="BV41" i="2"/>
  <c r="BU41" i="2"/>
  <c r="BX41" i="2"/>
  <c r="Z45" i="2"/>
  <c r="AE44" i="2"/>
  <c r="CE56" i="2"/>
  <c r="AL61" i="2"/>
  <c r="AJ61" i="2"/>
  <c r="BT61" i="2" s="1"/>
  <c r="BU61" i="2" s="1"/>
  <c r="AL72" i="2"/>
  <c r="BV72" i="2" s="1"/>
  <c r="AK72" i="2"/>
  <c r="CG72" i="2" s="1"/>
  <c r="CF72" i="2"/>
  <c r="CE89" i="2"/>
  <c r="AD63" i="2"/>
  <c r="Y64" i="2"/>
  <c r="BW75" i="2"/>
  <c r="AL110" i="2"/>
  <c r="AJ84" i="2"/>
  <c r="BT84" i="2" s="1"/>
  <c r="CD121" i="2"/>
  <c r="Y136" i="2"/>
  <c r="AD135" i="2"/>
  <c r="CF134" i="2"/>
  <c r="BX65" i="2"/>
  <c r="BW65" i="2"/>
  <c r="AJ67" i="2"/>
  <c r="BT67" i="2" s="1"/>
  <c r="BU67" i="2" s="1"/>
  <c r="CE67" i="2"/>
  <c r="AL67" i="2"/>
  <c r="BV67" i="2" s="1"/>
  <c r="BX98" i="2"/>
  <c r="BW98" i="2"/>
  <c r="BX103" i="2"/>
  <c r="BW103" i="2"/>
  <c r="BU109" i="2"/>
  <c r="BX109" i="2"/>
  <c r="BW109" i="2"/>
  <c r="BV109" i="2"/>
  <c r="BW85" i="2"/>
  <c r="CE94" i="2"/>
  <c r="Z100" i="2"/>
  <c r="AE99" i="2"/>
  <c r="AL99" i="2" s="1"/>
  <c r="BV99" i="2" s="1"/>
  <c r="BV127" i="2"/>
  <c r="BX86" i="2"/>
  <c r="BW86" i="2"/>
  <c r="AK97" i="2"/>
  <c r="CG97" i="2" s="1"/>
  <c r="CF97" i="2"/>
  <c r="BX119" i="2"/>
  <c r="BW119" i="2"/>
  <c r="BV119" i="2"/>
  <c r="BU119" i="2"/>
  <c r="Y75" i="2"/>
  <c r="BW94" i="2"/>
  <c r="BX94" i="2"/>
  <c r="BW99" i="2"/>
  <c r="BX112" i="2"/>
  <c r="BW112" i="2"/>
  <c r="BU112" i="2"/>
  <c r="BX128" i="2"/>
  <c r="BW128" i="2"/>
  <c r="BW67" i="2"/>
  <c r="CF74" i="2"/>
  <c r="AK74" i="2"/>
  <c r="CG74" i="2" s="1"/>
  <c r="Z75" i="2"/>
  <c r="AD104" i="2"/>
  <c r="AK104" i="2" s="1"/>
  <c r="CG104" i="2" s="1"/>
  <c r="Y105" i="2"/>
  <c r="BX99" i="2"/>
  <c r="AK90" i="2"/>
  <c r="CG90" i="2" s="1"/>
  <c r="CD106" i="2"/>
  <c r="AD111" i="2"/>
  <c r="Y112" i="2"/>
  <c r="AL139" i="2"/>
  <c r="BV139" i="2" s="1"/>
  <c r="AK139" i="2"/>
  <c r="CG139" i="2" s="1"/>
  <c r="BW88" i="2"/>
  <c r="BW92" i="2"/>
  <c r="BX92" i="2"/>
  <c r="CE100" i="2"/>
  <c r="BW101" i="2"/>
  <c r="BW102" i="2"/>
  <c r="BX102" i="2"/>
  <c r="AE105" i="2"/>
  <c r="Z106" i="2"/>
  <c r="BW133" i="2"/>
  <c r="BX133" i="2"/>
  <c r="BV133" i="2"/>
  <c r="BU133" i="2"/>
  <c r="BW147" i="2"/>
  <c r="BX147" i="2"/>
  <c r="BU111" i="2"/>
  <c r="BV111" i="2"/>
  <c r="BX111" i="2"/>
  <c r="BW111" i="2"/>
  <c r="BX132" i="2"/>
  <c r="BW132" i="2"/>
  <c r="BV132" i="2"/>
  <c r="BU132" i="2"/>
  <c r="CD71" i="2"/>
  <c r="BX97" i="2"/>
  <c r="BW97" i="2"/>
  <c r="BX101" i="2"/>
  <c r="BX120" i="2"/>
  <c r="BW120" i="2"/>
  <c r="BU120" i="2"/>
  <c r="BV120" i="2"/>
  <c r="AJ139" i="2"/>
  <c r="BT139" i="2" s="1"/>
  <c r="CF139" i="2"/>
  <c r="CE109" i="2"/>
  <c r="AL109" i="2"/>
  <c r="AJ109" i="2"/>
  <c r="BT109" i="2" s="1"/>
  <c r="BX121" i="2"/>
  <c r="BW121" i="2"/>
  <c r="BU121" i="2"/>
  <c r="Z123" i="2"/>
  <c r="AE122" i="2"/>
  <c r="Y80" i="2"/>
  <c r="AD88" i="2"/>
  <c r="AK109" i="2"/>
  <c r="CG109" i="2" s="1"/>
  <c r="BX115" i="2"/>
  <c r="BW115" i="2"/>
  <c r="CE128" i="2"/>
  <c r="Z80" i="2"/>
  <c r="BX93" i="2"/>
  <c r="BW93" i="2"/>
  <c r="BW96" i="2"/>
  <c r="BU96" i="2"/>
  <c r="AE98" i="2"/>
  <c r="CF127" i="2"/>
  <c r="AL127" i="2"/>
  <c r="BX138" i="2"/>
  <c r="BW138" i="2"/>
  <c r="BU113" i="2"/>
  <c r="BX113" i="2"/>
  <c r="CD131" i="2"/>
  <c r="BW143" i="2"/>
  <c r="BW118" i="2"/>
  <c r="BV118" i="2"/>
  <c r="BU118" i="2"/>
  <c r="BX118" i="2"/>
  <c r="BX130" i="2"/>
  <c r="BW130" i="2"/>
  <c r="AL133" i="2"/>
  <c r="AJ133" i="2"/>
  <c r="BT133" i="2" s="1"/>
  <c r="CE133" i="2"/>
  <c r="AE141" i="2"/>
  <c r="Z142" i="2"/>
  <c r="CD104" i="2"/>
  <c r="AK133" i="2"/>
  <c r="CG133" i="2" s="1"/>
  <c r="CF133" i="2"/>
  <c r="AJ145" i="2"/>
  <c r="BT145" i="2" s="1"/>
  <c r="CD89" i="2"/>
  <c r="AJ146" i="2"/>
  <c r="BT146" i="2" s="1"/>
  <c r="CD124" i="2"/>
  <c r="BW137" i="2"/>
  <c r="BV137" i="2"/>
  <c r="BU137" i="2"/>
  <c r="BX144" i="2"/>
  <c r="BV144" i="2"/>
  <c r="BX142" i="2"/>
  <c r="CD110" i="2"/>
  <c r="BX148" i="2"/>
  <c r="BW148" i="2"/>
  <c r="CD125" i="2"/>
  <c r="BX136" i="2"/>
  <c r="BV136" i="2"/>
  <c r="Y123" i="2"/>
  <c r="BJ313" i="2"/>
  <c r="Y141" i="2"/>
  <c r="BW150" i="2"/>
  <c r="BJ315" i="2"/>
  <c r="BJ316" i="2"/>
  <c r="BY139" i="2" l="1"/>
  <c r="BY55" i="2"/>
  <c r="Y96" i="2"/>
  <c r="AD96" i="2" s="1"/>
  <c r="AK134" i="2"/>
  <c r="CG134" i="2" s="1"/>
  <c r="AK91" i="2"/>
  <c r="CG91" i="2" s="1"/>
  <c r="AE111" i="2"/>
  <c r="CF111" i="2" s="1"/>
  <c r="Y102" i="2"/>
  <c r="AD102" i="2" s="1"/>
  <c r="AJ85" i="2"/>
  <c r="BT85" i="2" s="1"/>
  <c r="BU85" i="2" s="1"/>
  <c r="BY146" i="2"/>
  <c r="BZ146" i="2" s="1"/>
  <c r="AE130" i="2"/>
  <c r="CF130" i="2" s="1"/>
  <c r="Y119" i="2"/>
  <c r="Y120" i="2" s="1"/>
  <c r="AD120" i="2" s="1"/>
  <c r="Z20" i="2"/>
  <c r="AE20" i="2" s="1"/>
  <c r="AJ91" i="2"/>
  <c r="BT91" i="2" s="1"/>
  <c r="BY91" i="2" s="1"/>
  <c r="BZ91" i="2" s="1"/>
  <c r="CE91" i="2"/>
  <c r="AK50" i="2"/>
  <c r="CG50" i="2" s="1"/>
  <c r="AK110" i="2"/>
  <c r="CG110" i="2" s="1"/>
  <c r="Z136" i="2"/>
  <c r="Z137" i="2" s="1"/>
  <c r="CF51" i="2"/>
  <c r="AK51" i="2"/>
  <c r="CG51" i="2" s="1"/>
  <c r="AK62" i="2"/>
  <c r="CG62" i="2" s="1"/>
  <c r="AJ51" i="2"/>
  <c r="BT51" i="2" s="1"/>
  <c r="AJ73" i="2"/>
  <c r="BT73" i="2" s="1"/>
  <c r="BU73" i="2" s="1"/>
  <c r="AL140" i="2"/>
  <c r="BV140" i="2" s="1"/>
  <c r="AE117" i="2"/>
  <c r="AL117" i="2" s="1"/>
  <c r="BY127" i="2"/>
  <c r="BZ127" i="2" s="1"/>
  <c r="CH127" i="2" s="1"/>
  <c r="AJ134" i="2"/>
  <c r="BT134" i="2" s="1"/>
  <c r="CA134" i="2" s="1"/>
  <c r="CJ134" i="2" s="1"/>
  <c r="CE110" i="2"/>
  <c r="AL134" i="2"/>
  <c r="Z64" i="2"/>
  <c r="Z65" i="2" s="1"/>
  <c r="AJ68" i="2"/>
  <c r="BT68" i="2" s="1"/>
  <c r="BU68" i="2" s="1"/>
  <c r="AE92" i="2"/>
  <c r="AJ92" i="2" s="1"/>
  <c r="BT92" i="2" s="1"/>
  <c r="BY92" i="2" s="1"/>
  <c r="Y130" i="2"/>
  <c r="Y131" i="2" s="1"/>
  <c r="AK140" i="2"/>
  <c r="CG140" i="2" s="1"/>
  <c r="AK129" i="2"/>
  <c r="CG129" i="2" s="1"/>
  <c r="AL56" i="2"/>
  <c r="BU62" i="2"/>
  <c r="BV62" i="2"/>
  <c r="AJ128" i="2"/>
  <c r="BT128" i="2" s="1"/>
  <c r="BU128" i="2" s="1"/>
  <c r="BU79" i="2"/>
  <c r="CA79" i="2" s="1"/>
  <c r="AK73" i="2"/>
  <c r="CG73" i="2" s="1"/>
  <c r="AJ56" i="2"/>
  <c r="BT56" i="2" s="1"/>
  <c r="BY56" i="2" s="1"/>
  <c r="BZ56" i="2" s="1"/>
  <c r="AK56" i="2"/>
  <c r="CG56" i="2" s="1"/>
  <c r="AJ116" i="2"/>
  <c r="BT116" i="2" s="1"/>
  <c r="CA116" i="2" s="1"/>
  <c r="CI116" i="2" s="1"/>
  <c r="CE116" i="2"/>
  <c r="BU115" i="2"/>
  <c r="CA115" i="2" s="1"/>
  <c r="CJ115" i="2" s="1"/>
  <c r="AL23" i="2"/>
  <c r="Y54" i="2"/>
  <c r="AD54" i="2" s="1"/>
  <c r="CE54" i="2" s="1"/>
  <c r="BY43" i="2"/>
  <c r="BZ43" i="2" s="1"/>
  <c r="CH43" i="2" s="1"/>
  <c r="Y40" i="2"/>
  <c r="AD40" i="2" s="1"/>
  <c r="AD70" i="2"/>
  <c r="CE70" i="2" s="1"/>
  <c r="AD71" i="2"/>
  <c r="CE71" i="2" s="1"/>
  <c r="Z40" i="2"/>
  <c r="AE40" i="2" s="1"/>
  <c r="AK68" i="2"/>
  <c r="CG68" i="2" s="1"/>
  <c r="AK116" i="2"/>
  <c r="CG116" i="2" s="1"/>
  <c r="AE70" i="2"/>
  <c r="CF70" i="2" s="1"/>
  <c r="BY62" i="2"/>
  <c r="BZ62" i="2" s="1"/>
  <c r="BY84" i="2"/>
  <c r="BZ84" i="2" s="1"/>
  <c r="CH84" i="2" s="1"/>
  <c r="CA110" i="2"/>
  <c r="CJ110" i="2" s="1"/>
  <c r="AD52" i="2"/>
  <c r="CE52" i="2" s="1"/>
  <c r="BY79" i="2"/>
  <c r="BZ79" i="2" s="1"/>
  <c r="CH79" i="2" s="1"/>
  <c r="AJ99" i="2"/>
  <c r="BT99" i="2" s="1"/>
  <c r="BU99" i="2" s="1"/>
  <c r="CA99" i="2" s="1"/>
  <c r="CA43" i="2"/>
  <c r="CI43" i="2" s="1"/>
  <c r="CE62" i="2"/>
  <c r="AL62" i="2"/>
  <c r="BY69" i="2"/>
  <c r="BZ69" i="2" s="1"/>
  <c r="CH69" i="2" s="1"/>
  <c r="BY121" i="2"/>
  <c r="BZ121" i="2" s="1"/>
  <c r="CH121" i="2" s="1"/>
  <c r="BY115" i="2"/>
  <c r="BZ115" i="2" s="1"/>
  <c r="CH115" i="2" s="1"/>
  <c r="AE147" i="2"/>
  <c r="CF147" i="2" s="1"/>
  <c r="CA103" i="2"/>
  <c r="BY67" i="2"/>
  <c r="BZ67" i="2" s="1"/>
  <c r="AK128" i="2"/>
  <c r="CG128" i="2" s="1"/>
  <c r="AE148" i="2"/>
  <c r="CF148" i="2" s="1"/>
  <c r="AE149" i="2"/>
  <c r="CF149" i="2" s="1"/>
  <c r="Z150" i="2"/>
  <c r="AE150" i="2" s="1"/>
  <c r="CF150" i="2" s="1"/>
  <c r="CE73" i="2"/>
  <c r="AL73" i="2"/>
  <c r="BV73" i="2" s="1"/>
  <c r="AJ140" i="2"/>
  <c r="BT140" i="2" s="1"/>
  <c r="CA127" i="2"/>
  <c r="CJ127" i="2" s="1"/>
  <c r="BY109" i="2"/>
  <c r="BZ109" i="2" s="1"/>
  <c r="CH109" i="2" s="1"/>
  <c r="Z14" i="2"/>
  <c r="AE13" i="2"/>
  <c r="CF13" i="2" s="1"/>
  <c r="CA38" i="2"/>
  <c r="CJ38" i="2" s="1"/>
  <c r="Z59" i="2"/>
  <c r="AE58" i="2"/>
  <c r="BY103" i="2"/>
  <c r="BZ103" i="2" s="1"/>
  <c r="CH103" i="2" s="1"/>
  <c r="CE68" i="2"/>
  <c r="AL68" i="2"/>
  <c r="BV68" i="2" s="1"/>
  <c r="Z87" i="2"/>
  <c r="AE86" i="2"/>
  <c r="CA72" i="2"/>
  <c r="CJ72" i="2" s="1"/>
  <c r="BY32" i="2"/>
  <c r="BZ32" i="2" s="1"/>
  <c r="AL85" i="2"/>
  <c r="BV85" i="2" s="1"/>
  <c r="CA85" i="2" s="1"/>
  <c r="CE85" i="2"/>
  <c r="BY72" i="2"/>
  <c r="BZ72" i="2" s="1"/>
  <c r="CH72" i="2" s="1"/>
  <c r="CA133" i="2"/>
  <c r="CJ133" i="2" s="1"/>
  <c r="CA69" i="2"/>
  <c r="CI69" i="2" s="1"/>
  <c r="AD57" i="2"/>
  <c r="Y58" i="2"/>
  <c r="BY74" i="2"/>
  <c r="BZ74" i="2" s="1"/>
  <c r="CH74" i="2" s="1"/>
  <c r="Y148" i="2"/>
  <c r="AD147" i="2"/>
  <c r="Z52" i="2"/>
  <c r="AL128" i="2"/>
  <c r="BU145" i="2"/>
  <c r="CA145" i="2" s="1"/>
  <c r="AD80" i="2"/>
  <c r="Y81" i="2"/>
  <c r="Y106" i="2"/>
  <c r="AD105" i="2"/>
  <c r="AK105" i="2" s="1"/>
  <c r="CG105" i="2" s="1"/>
  <c r="BU78" i="2"/>
  <c r="BV78" i="2"/>
  <c r="BV49" i="2"/>
  <c r="BU49" i="2"/>
  <c r="CE24" i="2"/>
  <c r="AJ24" i="2"/>
  <c r="BT24" i="2" s="1"/>
  <c r="AL24" i="2"/>
  <c r="Y113" i="2"/>
  <c r="AD112" i="2"/>
  <c r="CE104" i="2"/>
  <c r="AL104" i="2"/>
  <c r="BV104" i="2" s="1"/>
  <c r="AJ104" i="2"/>
  <c r="BT104" i="2" s="1"/>
  <c r="AD64" i="2"/>
  <c r="Y65" i="2"/>
  <c r="BU17" i="2"/>
  <c r="CA17" i="2" s="1"/>
  <c r="Z143" i="2"/>
  <c r="AE142" i="2"/>
  <c r="AK98" i="2"/>
  <c r="CG98" i="2" s="1"/>
  <c r="CF98" i="2"/>
  <c r="CE111" i="2"/>
  <c r="AK23" i="2"/>
  <c r="CG23" i="2" s="1"/>
  <c r="CF23" i="2"/>
  <c r="CF141" i="2"/>
  <c r="CF135" i="2"/>
  <c r="AK135" i="2"/>
  <c r="CG135" i="2" s="1"/>
  <c r="BY78" i="2"/>
  <c r="BZ78" i="2" s="1"/>
  <c r="AE75" i="2"/>
  <c r="Z76" i="2"/>
  <c r="CA74" i="2"/>
  <c r="CA90" i="2"/>
  <c r="Z36" i="2"/>
  <c r="AE35" i="2"/>
  <c r="Y124" i="2"/>
  <c r="AD123" i="2"/>
  <c r="BY38" i="2"/>
  <c r="BZ38" i="2" s="1"/>
  <c r="Y35" i="2"/>
  <c r="AD34" i="2"/>
  <c r="AK34" i="2" s="1"/>
  <c r="CG34" i="2" s="1"/>
  <c r="AD13" i="2"/>
  <c r="Y14" i="2"/>
  <c r="AE7" i="2"/>
  <c r="Z8" i="2"/>
  <c r="CA32" i="2"/>
  <c r="CE102" i="2"/>
  <c r="Z119" i="2"/>
  <c r="AE118" i="2"/>
  <c r="AJ118" i="2" s="1"/>
  <c r="BT118" i="2" s="1"/>
  <c r="CA118" i="2" s="1"/>
  <c r="CE88" i="2"/>
  <c r="CA109" i="2"/>
  <c r="BY49" i="2"/>
  <c r="BZ49" i="2" s="1"/>
  <c r="CH49" i="2" s="1"/>
  <c r="CA11" i="2"/>
  <c r="AD25" i="2"/>
  <c r="AK25" i="2" s="1"/>
  <c r="CG25" i="2" s="1"/>
  <c r="CE39" i="2"/>
  <c r="AL39" i="2"/>
  <c r="AJ39" i="2"/>
  <c r="BT39" i="2" s="1"/>
  <c r="BU84" i="2"/>
  <c r="CA84" i="2" s="1"/>
  <c r="CE63" i="2"/>
  <c r="AL63" i="2"/>
  <c r="BV63" i="2" s="1"/>
  <c r="AJ63" i="2"/>
  <c r="BT63" i="2" s="1"/>
  <c r="AE123" i="2"/>
  <c r="Z124" i="2"/>
  <c r="BV22" i="2"/>
  <c r="CA22" i="2" s="1"/>
  <c r="BU146" i="2"/>
  <c r="CA146" i="2" s="1"/>
  <c r="AE112" i="2"/>
  <c r="Z113" i="2"/>
  <c r="AE80" i="2"/>
  <c r="Z81" i="2"/>
  <c r="CA121" i="2"/>
  <c r="BY133" i="2"/>
  <c r="BZ133" i="2" s="1"/>
  <c r="CH133" i="2" s="1"/>
  <c r="CA67" i="2"/>
  <c r="AL135" i="2"/>
  <c r="CE135" i="2"/>
  <c r="AJ135" i="2"/>
  <c r="BT135" i="2" s="1"/>
  <c r="CF44" i="2"/>
  <c r="AK44" i="2"/>
  <c r="CG44" i="2" s="1"/>
  <c r="BU18" i="2"/>
  <c r="CA18" i="2" s="1"/>
  <c r="CA37" i="2"/>
  <c r="BY90" i="2"/>
  <c r="BZ90" i="2" s="1"/>
  <c r="CH90" i="2" s="1"/>
  <c r="BZ55" i="2"/>
  <c r="CH55" i="2" s="1"/>
  <c r="BU55" i="2"/>
  <c r="CA55" i="2" s="1"/>
  <c r="AK33" i="2"/>
  <c r="CG33" i="2" s="1"/>
  <c r="CF33" i="2"/>
  <c r="CF63" i="2"/>
  <c r="AK63" i="2"/>
  <c r="CG63" i="2" s="1"/>
  <c r="AK39" i="2"/>
  <c r="CG39" i="2" s="1"/>
  <c r="CF39" i="2"/>
  <c r="BU139" i="2"/>
  <c r="CA139" i="2" s="1"/>
  <c r="BZ139" i="2"/>
  <c r="CH139" i="2" s="1"/>
  <c r="AE106" i="2"/>
  <c r="Z107" i="2"/>
  <c r="AK99" i="2"/>
  <c r="CG99" i="2" s="1"/>
  <c r="CF99" i="2"/>
  <c r="Y137" i="2"/>
  <c r="AD136" i="2"/>
  <c r="CE118" i="2"/>
  <c r="AE45" i="2"/>
  <c r="Z46" i="2"/>
  <c r="CE129" i="2"/>
  <c r="AJ129" i="2"/>
  <c r="BT129" i="2" s="1"/>
  <c r="BY129" i="2" s="1"/>
  <c r="AL129" i="2"/>
  <c r="BY22" i="2"/>
  <c r="BZ22" i="2" s="1"/>
  <c r="AJ50" i="2"/>
  <c r="BT50" i="2" s="1"/>
  <c r="BY50" i="2" s="1"/>
  <c r="CE50" i="2"/>
  <c r="AL50" i="2"/>
  <c r="CF24" i="2"/>
  <c r="AK24" i="2"/>
  <c r="CG24" i="2" s="1"/>
  <c r="BY73" i="2"/>
  <c r="BZ73" i="2" s="1"/>
  <c r="AJ33" i="2"/>
  <c r="BT33" i="2" s="1"/>
  <c r="BY33" i="2" s="1"/>
  <c r="BY37" i="2"/>
  <c r="BZ37" i="2" s="1"/>
  <c r="AK122" i="2"/>
  <c r="CG122" i="2" s="1"/>
  <c r="CF122" i="2"/>
  <c r="AL122" i="2"/>
  <c r="BV122" i="2" s="1"/>
  <c r="AJ122" i="2"/>
  <c r="BT122" i="2" s="1"/>
  <c r="AJ12" i="2"/>
  <c r="BT12" i="2" s="1"/>
  <c r="AL12" i="2"/>
  <c r="BV12" i="2" s="1"/>
  <c r="CE12" i="2"/>
  <c r="AJ98" i="2"/>
  <c r="BT98" i="2" s="1"/>
  <c r="BY98" i="2" s="1"/>
  <c r="Z94" i="2"/>
  <c r="AE93" i="2"/>
  <c r="CF105" i="2"/>
  <c r="CE95" i="2"/>
  <c r="Z101" i="2"/>
  <c r="AE100" i="2"/>
  <c r="AJ44" i="2"/>
  <c r="BT44" i="2" s="1"/>
  <c r="BY44" i="2" s="1"/>
  <c r="CE44" i="2"/>
  <c r="AL44" i="2"/>
  <c r="BV44" i="2" s="1"/>
  <c r="CF25" i="2"/>
  <c r="BY61" i="2"/>
  <c r="BZ61" i="2" s="1"/>
  <c r="AJ23" i="2"/>
  <c r="BT23" i="2" s="1"/>
  <c r="AL33" i="2"/>
  <c r="BV33" i="2" s="1"/>
  <c r="Y30" i="2"/>
  <c r="BY145" i="2"/>
  <c r="BZ145" i="2" s="1"/>
  <c r="AE71" i="2"/>
  <c r="BU97" i="2"/>
  <c r="CA97" i="2" s="1"/>
  <c r="CF6" i="2"/>
  <c r="AJ6" i="2"/>
  <c r="BT6" i="2" s="1"/>
  <c r="AL6" i="2"/>
  <c r="BV6" i="2" s="1"/>
  <c r="AK6" i="2"/>
  <c r="CG6" i="2" s="1"/>
  <c r="Y8" i="2"/>
  <c r="AD7" i="2"/>
  <c r="CE53" i="2"/>
  <c r="CF34" i="2"/>
  <c r="BY97" i="2"/>
  <c r="BZ97" i="2" s="1"/>
  <c r="AD75" i="2"/>
  <c r="Y76" i="2"/>
  <c r="AD141" i="2"/>
  <c r="AK141" i="2" s="1"/>
  <c r="CG141" i="2" s="1"/>
  <c r="Y142" i="2"/>
  <c r="AK117" i="2"/>
  <c r="CG117" i="2" s="1"/>
  <c r="AL98" i="2"/>
  <c r="BV98" i="2" s="1"/>
  <c r="BU91" i="2"/>
  <c r="CA91" i="2" s="1"/>
  <c r="CE96" i="2"/>
  <c r="AE131" i="2"/>
  <c r="Z132" i="2"/>
  <c r="AE132" i="2" s="1"/>
  <c r="BY110" i="2"/>
  <c r="BZ110" i="2" s="1"/>
  <c r="AD45" i="2"/>
  <c r="Y46" i="2"/>
  <c r="BY17" i="2"/>
  <c r="BZ17" i="2" s="1"/>
  <c r="BV61" i="2"/>
  <c r="CA61" i="2" s="1"/>
  <c r="AD19" i="2"/>
  <c r="Y20" i="2"/>
  <c r="BY11" i="2"/>
  <c r="BZ11" i="2" s="1"/>
  <c r="BY18" i="2"/>
  <c r="BZ18" i="2" s="1"/>
  <c r="CH91" i="2" l="1"/>
  <c r="AJ111" i="2"/>
  <c r="BT111" i="2" s="1"/>
  <c r="CA111" i="2" s="1"/>
  <c r="CI111" i="2" s="1"/>
  <c r="AL111" i="2"/>
  <c r="AK111" i="2"/>
  <c r="CG111" i="2" s="1"/>
  <c r="Z21" i="2"/>
  <c r="AE21" i="2" s="1"/>
  <c r="BY85" i="2"/>
  <c r="BZ85" i="2" s="1"/>
  <c r="CH85" i="2" s="1"/>
  <c r="CF92" i="2"/>
  <c r="AD119" i="2"/>
  <c r="AJ117" i="2"/>
  <c r="BT117" i="2" s="1"/>
  <c r="CA117" i="2" s="1"/>
  <c r="CI117" i="2" s="1"/>
  <c r="CF117" i="2"/>
  <c r="AE136" i="2"/>
  <c r="AK136" i="2" s="1"/>
  <c r="CG136" i="2" s="1"/>
  <c r="CI134" i="2"/>
  <c r="BY68" i="2"/>
  <c r="BZ68" i="2" s="1"/>
  <c r="CH68" i="2" s="1"/>
  <c r="BY51" i="2"/>
  <c r="BZ51" i="2" s="1"/>
  <c r="CA51" i="2"/>
  <c r="BY116" i="2"/>
  <c r="BZ116" i="2" s="1"/>
  <c r="CH116" i="2" s="1"/>
  <c r="CJ116" i="2"/>
  <c r="BY134" i="2"/>
  <c r="BZ134" i="2" s="1"/>
  <c r="CH134" i="2" s="1"/>
  <c r="AD130" i="2"/>
  <c r="AL130" i="2" s="1"/>
  <c r="AK92" i="2"/>
  <c r="CG92" i="2" s="1"/>
  <c r="AL92" i="2"/>
  <c r="BV92" i="2" s="1"/>
  <c r="AE64" i="2"/>
  <c r="CF64" i="2" s="1"/>
  <c r="BV128" i="2"/>
  <c r="CA128" i="2" s="1"/>
  <c r="CA68" i="2"/>
  <c r="CJ68" i="2" s="1"/>
  <c r="CI110" i="2"/>
  <c r="CH56" i="2"/>
  <c r="BY128" i="2"/>
  <c r="BZ128" i="2" s="1"/>
  <c r="CH128" i="2" s="1"/>
  <c r="Z41" i="2"/>
  <c r="AE41" i="2" s="1"/>
  <c r="CA62" i="2"/>
  <c r="CI62" i="2" s="1"/>
  <c r="BU56" i="2"/>
  <c r="Y41" i="2"/>
  <c r="Y42" i="2" s="1"/>
  <c r="AD42" i="2" s="1"/>
  <c r="AL70" i="2"/>
  <c r="BV70" i="2" s="1"/>
  <c r="BV56" i="2"/>
  <c r="AK70" i="2"/>
  <c r="CG70" i="2" s="1"/>
  <c r="AL118" i="2"/>
  <c r="CI127" i="2"/>
  <c r="CK127" i="2" s="1"/>
  <c r="CL127" i="2" s="1"/>
  <c r="CJ43" i="2"/>
  <c r="CK43" i="2" s="1"/>
  <c r="CL43" i="2" s="1"/>
  <c r="CJ69" i="2"/>
  <c r="CK69" i="2" s="1"/>
  <c r="CL69" i="2" s="1"/>
  <c r="CA73" i="2"/>
  <c r="CJ73" i="2" s="1"/>
  <c r="AJ70" i="2"/>
  <c r="BT70" i="2" s="1"/>
  <c r="CI115" i="2"/>
  <c r="CK115" i="2" s="1"/>
  <c r="CL115" i="2" s="1"/>
  <c r="BY99" i="2"/>
  <c r="BZ99" i="2" s="1"/>
  <c r="CH99" i="2" s="1"/>
  <c r="CI72" i="2"/>
  <c r="CK72" i="2" s="1"/>
  <c r="CL72" i="2" s="1"/>
  <c r="CA49" i="2"/>
  <c r="CI49" i="2" s="1"/>
  <c r="CI103" i="2"/>
  <c r="CJ103" i="2"/>
  <c r="CI133" i="2"/>
  <c r="CK133" i="2" s="1"/>
  <c r="CL133" i="2" s="1"/>
  <c r="CJ85" i="2"/>
  <c r="CI85" i="2"/>
  <c r="BU140" i="2"/>
  <c r="CA140" i="2" s="1"/>
  <c r="BY140" i="2"/>
  <c r="BZ140" i="2" s="1"/>
  <c r="CH140" i="2" s="1"/>
  <c r="AE59" i="2"/>
  <c r="Z60" i="2"/>
  <c r="AE60" i="2" s="1"/>
  <c r="AJ86" i="2"/>
  <c r="BT86" i="2" s="1"/>
  <c r="AL86" i="2"/>
  <c r="BV86" i="2" s="1"/>
  <c r="AK86" i="2"/>
  <c r="CG86" i="2" s="1"/>
  <c r="CF86" i="2"/>
  <c r="Z88" i="2"/>
  <c r="AE87" i="2"/>
  <c r="AL147" i="2"/>
  <c r="BV147" i="2" s="1"/>
  <c r="CE147" i="2"/>
  <c r="AJ147" i="2"/>
  <c r="BT147" i="2" s="1"/>
  <c r="Y149" i="2"/>
  <c r="AD148" i="2"/>
  <c r="AE14" i="2"/>
  <c r="CF14" i="2" s="1"/>
  <c r="Z15" i="2"/>
  <c r="Z53" i="2"/>
  <c r="AE52" i="2"/>
  <c r="Y59" i="2"/>
  <c r="AD58" i="2"/>
  <c r="CI38" i="2"/>
  <c r="CE57" i="2"/>
  <c r="AL57" i="2"/>
  <c r="BV57" i="2" s="1"/>
  <c r="AJ57" i="2"/>
  <c r="BT57" i="2" s="1"/>
  <c r="AK57" i="2"/>
  <c r="CG57" i="2" s="1"/>
  <c r="AK147" i="2"/>
  <c r="CG147" i="2" s="1"/>
  <c r="CF58" i="2"/>
  <c r="CH18" i="2"/>
  <c r="CH78" i="2"/>
  <c r="CH145" i="2"/>
  <c r="CH37" i="2"/>
  <c r="CI22" i="2"/>
  <c r="CJ22" i="2"/>
  <c r="CJ61" i="2"/>
  <c r="CI61" i="2"/>
  <c r="CH61" i="2"/>
  <c r="CH73" i="2"/>
  <c r="CH110" i="2"/>
  <c r="CF45" i="2"/>
  <c r="AK45" i="2"/>
  <c r="CG45" i="2" s="1"/>
  <c r="CI18" i="2"/>
  <c r="CJ18" i="2"/>
  <c r="CI67" i="2"/>
  <c r="CJ67" i="2"/>
  <c r="AE76" i="2"/>
  <c r="Z77" i="2"/>
  <c r="AE77" i="2" s="1"/>
  <c r="Z30" i="2"/>
  <c r="CF40" i="2"/>
  <c r="AK40" i="2"/>
  <c r="CG40" i="2" s="1"/>
  <c r="CF75" i="2"/>
  <c r="AK75" i="2"/>
  <c r="CG75" i="2" s="1"/>
  <c r="BZ44" i="2"/>
  <c r="CH44" i="2" s="1"/>
  <c r="BU44" i="2"/>
  <c r="CA44" i="2" s="1"/>
  <c r="BU12" i="2"/>
  <c r="CA12" i="2" s="1"/>
  <c r="CF112" i="2"/>
  <c r="AK112" i="2"/>
  <c r="CG112" i="2" s="1"/>
  <c r="CA39" i="2"/>
  <c r="BY39" i="2"/>
  <c r="BZ39" i="2" s="1"/>
  <c r="CI79" i="2"/>
  <c r="CJ79" i="2"/>
  <c r="BZ92" i="2"/>
  <c r="BU92" i="2"/>
  <c r="AE124" i="2"/>
  <c r="Z125" i="2"/>
  <c r="AK118" i="2"/>
  <c r="CG118" i="2" s="1"/>
  <c r="CF118" i="2"/>
  <c r="CF71" i="2"/>
  <c r="AK71" i="2"/>
  <c r="CG71" i="2" s="1"/>
  <c r="AJ71" i="2"/>
  <c r="BT71" i="2" s="1"/>
  <c r="AL71" i="2"/>
  <c r="BV71" i="2" s="1"/>
  <c r="CH22" i="2"/>
  <c r="CH146" i="2"/>
  <c r="BU63" i="2"/>
  <c r="CA63" i="2" s="1"/>
  <c r="Z120" i="2"/>
  <c r="AE120" i="2" s="1"/>
  <c r="AJ120" i="2" s="1"/>
  <c r="BT120" i="2" s="1"/>
  <c r="AE119" i="2"/>
  <c r="AK93" i="2"/>
  <c r="CG93" i="2" s="1"/>
  <c r="CF93" i="2"/>
  <c r="AJ93" i="2"/>
  <c r="BT93" i="2" s="1"/>
  <c r="AL93" i="2"/>
  <c r="BV93" i="2" s="1"/>
  <c r="CI121" i="2"/>
  <c r="CJ121" i="2"/>
  <c r="BY63" i="2"/>
  <c r="BZ63" i="2" s="1"/>
  <c r="CH63" i="2" s="1"/>
  <c r="Y47" i="2"/>
  <c r="AD46" i="2"/>
  <c r="Z66" i="2"/>
  <c r="AE66" i="2" s="1"/>
  <c r="AE65" i="2"/>
  <c r="Z95" i="2"/>
  <c r="AE94" i="2"/>
  <c r="BY135" i="2"/>
  <c r="BZ135" i="2" s="1"/>
  <c r="CA135" i="2"/>
  <c r="CH67" i="2"/>
  <c r="CF7" i="2"/>
  <c r="AK7" i="2"/>
  <c r="CG7" i="2" s="1"/>
  <c r="CF142" i="2"/>
  <c r="Z102" i="2"/>
  <c r="AE102" i="2" s="1"/>
  <c r="AE101" i="2"/>
  <c r="CH32" i="2"/>
  <c r="CF132" i="2"/>
  <c r="BU6" i="2"/>
  <c r="CA6" i="2" s="1"/>
  <c r="BY6" i="2"/>
  <c r="BZ6" i="2" s="1"/>
  <c r="CJ99" i="2"/>
  <c r="CI99" i="2"/>
  <c r="BZ129" i="2"/>
  <c r="Z47" i="2"/>
  <c r="AE46" i="2"/>
  <c r="Z108" i="2"/>
  <c r="AE108" i="2" s="1"/>
  <c r="AE107" i="2"/>
  <c r="CH62" i="2"/>
  <c r="CI55" i="2"/>
  <c r="CJ55" i="2"/>
  <c r="CI32" i="2"/>
  <c r="CJ32" i="2"/>
  <c r="BU104" i="2"/>
  <c r="CA104" i="2" s="1"/>
  <c r="BY104" i="2"/>
  <c r="BZ104" i="2" s="1"/>
  <c r="CE105" i="2"/>
  <c r="AL105" i="2"/>
  <c r="BV105" i="2" s="1"/>
  <c r="AJ105" i="2"/>
  <c r="BT105" i="2" s="1"/>
  <c r="Y107" i="2"/>
  <c r="AD106" i="2"/>
  <c r="AK106" i="2" s="1"/>
  <c r="CG106" i="2" s="1"/>
  <c r="CJ97" i="2"/>
  <c r="CI97" i="2"/>
  <c r="AD20" i="2"/>
  <c r="Y21" i="2"/>
  <c r="AD21" i="2" s="1"/>
  <c r="CE19" i="2"/>
  <c r="AL19" i="2"/>
  <c r="BV19" i="2" s="1"/>
  <c r="AK19" i="2"/>
  <c r="CG19" i="2" s="1"/>
  <c r="AJ19" i="2"/>
  <c r="BT19" i="2" s="1"/>
  <c r="CE45" i="2"/>
  <c r="AL45" i="2"/>
  <c r="AJ45" i="2"/>
  <c r="BT45" i="2" s="1"/>
  <c r="AD76" i="2"/>
  <c r="Y77" i="2"/>
  <c r="AD77" i="2" s="1"/>
  <c r="CE7" i="2"/>
  <c r="AL7" i="2"/>
  <c r="BV7" i="2" s="1"/>
  <c r="AJ7" i="2"/>
  <c r="BT7" i="2" s="1"/>
  <c r="BZ98" i="2"/>
  <c r="CH98" i="2" s="1"/>
  <c r="BU98" i="2"/>
  <c r="CA98" i="2" s="1"/>
  <c r="AD131" i="2"/>
  <c r="Y132" i="2"/>
  <c r="AD132" i="2" s="1"/>
  <c r="CI84" i="2"/>
  <c r="CJ84" i="2"/>
  <c r="CJ109" i="2"/>
  <c r="CI109" i="2"/>
  <c r="AD14" i="2"/>
  <c r="Y15" i="2"/>
  <c r="Y36" i="2"/>
  <c r="AD35" i="2"/>
  <c r="AK35" i="2" s="1"/>
  <c r="CG35" i="2" s="1"/>
  <c r="Z144" i="2"/>
  <c r="AE144" i="2" s="1"/>
  <c r="AE143" i="2"/>
  <c r="BY24" i="2"/>
  <c r="BZ24" i="2" s="1"/>
  <c r="BV24" i="2"/>
  <c r="BU24" i="2"/>
  <c r="CA78" i="2"/>
  <c r="CJ37" i="2"/>
  <c r="CI37" i="2"/>
  <c r="Y82" i="2"/>
  <c r="AD81" i="2"/>
  <c r="AD113" i="2"/>
  <c r="Y114" i="2"/>
  <c r="AD114" i="2" s="1"/>
  <c r="CE40" i="2"/>
  <c r="AL40" i="2"/>
  <c r="AJ40" i="2"/>
  <c r="BT40" i="2" s="1"/>
  <c r="CJ139" i="2"/>
  <c r="CI139" i="2"/>
  <c r="CJ111" i="2"/>
  <c r="CE75" i="2"/>
  <c r="AL75" i="2"/>
  <c r="BV75" i="2" s="1"/>
  <c r="AJ75" i="2"/>
  <c r="BT75" i="2" s="1"/>
  <c r="Y9" i="2"/>
  <c r="AD8" i="2"/>
  <c r="CF100" i="2"/>
  <c r="AK100" i="2"/>
  <c r="CG100" i="2" s="1"/>
  <c r="AJ100" i="2"/>
  <c r="BT100" i="2" s="1"/>
  <c r="AL100" i="2"/>
  <c r="BV100" i="2" s="1"/>
  <c r="CH38" i="2"/>
  <c r="Z82" i="2"/>
  <c r="AE81" i="2"/>
  <c r="BY12" i="2"/>
  <c r="BZ12" i="2" s="1"/>
  <c r="CE13" i="2"/>
  <c r="AJ13" i="2"/>
  <c r="BT13" i="2" s="1"/>
  <c r="AL13" i="2"/>
  <c r="BV13" i="2" s="1"/>
  <c r="AK13" i="2"/>
  <c r="CG13" i="2" s="1"/>
  <c r="CI74" i="2"/>
  <c r="CJ74" i="2"/>
  <c r="CJ145" i="2"/>
  <c r="CI145" i="2"/>
  <c r="CI118" i="2"/>
  <c r="CJ118" i="2"/>
  <c r="CE112" i="2"/>
  <c r="AL112" i="2"/>
  <c r="AJ112" i="2"/>
  <c r="BT112" i="2" s="1"/>
  <c r="CH11" i="2"/>
  <c r="CE80" i="2"/>
  <c r="AJ80" i="2"/>
  <c r="BT80" i="2" s="1"/>
  <c r="AL80" i="2"/>
  <c r="AD30" i="2"/>
  <c r="Y31" i="2"/>
  <c r="AD31" i="2" s="1"/>
  <c r="BY118" i="2"/>
  <c r="BZ118" i="2" s="1"/>
  <c r="CF80" i="2"/>
  <c r="AK80" i="2"/>
  <c r="CG80" i="2" s="1"/>
  <c r="CE123" i="2"/>
  <c r="AL123" i="2"/>
  <c r="BV123" i="2" s="1"/>
  <c r="AJ123" i="2"/>
  <c r="BT123" i="2" s="1"/>
  <c r="AD65" i="2"/>
  <c r="Y66" i="2"/>
  <c r="AD66" i="2" s="1"/>
  <c r="CF131" i="2"/>
  <c r="CF106" i="2"/>
  <c r="CI17" i="2"/>
  <c r="CJ17" i="2"/>
  <c r="AE113" i="2"/>
  <c r="Z114" i="2"/>
  <c r="AE114" i="2" s="1"/>
  <c r="CF35" i="2"/>
  <c r="CJ146" i="2"/>
  <c r="CI146" i="2"/>
  <c r="CE25" i="2"/>
  <c r="AL25" i="2"/>
  <c r="AJ25" i="2"/>
  <c r="BT25" i="2" s="1"/>
  <c r="AE36" i="2"/>
  <c r="AD142" i="2"/>
  <c r="Y143" i="2"/>
  <c r="CE119" i="2"/>
  <c r="BU122" i="2"/>
  <c r="CA122" i="2" s="1"/>
  <c r="BY122" i="2"/>
  <c r="BZ122" i="2" s="1"/>
  <c r="CE136" i="2"/>
  <c r="AK123" i="2"/>
  <c r="CG123" i="2" s="1"/>
  <c r="CF123" i="2"/>
  <c r="AE137" i="2"/>
  <c r="Z138" i="2"/>
  <c r="AE138" i="2" s="1"/>
  <c r="CE141" i="2"/>
  <c r="AJ141" i="2"/>
  <c r="BT141" i="2" s="1"/>
  <c r="AL141" i="2"/>
  <c r="BV141" i="2" s="1"/>
  <c r="CE120" i="2"/>
  <c r="BZ50" i="2"/>
  <c r="BV50" i="2"/>
  <c r="BU50" i="2"/>
  <c r="Y138" i="2"/>
  <c r="AD138" i="2" s="1"/>
  <c r="AD137" i="2"/>
  <c r="CH97" i="2"/>
  <c r="AE8" i="2"/>
  <c r="Z9" i="2"/>
  <c r="CF21" i="2"/>
  <c r="CH17" i="2"/>
  <c r="CE34" i="2"/>
  <c r="AL34" i="2"/>
  <c r="AJ34" i="2"/>
  <c r="BT34" i="2" s="1"/>
  <c r="CJ90" i="2"/>
  <c r="CI90" i="2"/>
  <c r="CF20" i="2"/>
  <c r="CJ91" i="2"/>
  <c r="CI91" i="2"/>
  <c r="BV23" i="2"/>
  <c r="BU23" i="2"/>
  <c r="BY23" i="2"/>
  <c r="BZ23" i="2" s="1"/>
  <c r="BZ33" i="2"/>
  <c r="CH33" i="2" s="1"/>
  <c r="BU33" i="2"/>
  <c r="CA33" i="2" s="1"/>
  <c r="CA129" i="2"/>
  <c r="CJ11" i="2"/>
  <c r="CI11" i="2"/>
  <c r="AD124" i="2"/>
  <c r="Y125" i="2"/>
  <c r="CE64" i="2"/>
  <c r="AJ119" i="2" l="1"/>
  <c r="BT119" i="2" s="1"/>
  <c r="BY111" i="2"/>
  <c r="BZ111" i="2" s="1"/>
  <c r="AJ136" i="2"/>
  <c r="BT136" i="2" s="1"/>
  <c r="CK134" i="2"/>
  <c r="CL134" i="2" s="1"/>
  <c r="AK130" i="2"/>
  <c r="CG130" i="2" s="1"/>
  <c r="AJ130" i="2"/>
  <c r="BT130" i="2" s="1"/>
  <c r="BY130" i="2" s="1"/>
  <c r="BZ130" i="2" s="1"/>
  <c r="CE130" i="2"/>
  <c r="BY117" i="2"/>
  <c r="BZ117" i="2" s="1"/>
  <c r="CH117" i="2" s="1"/>
  <c r="CJ117" i="2"/>
  <c r="AL64" i="2"/>
  <c r="BV64" i="2" s="1"/>
  <c r="AL136" i="2"/>
  <c r="CF136" i="2"/>
  <c r="CJ49" i="2"/>
  <c r="CK49" i="2" s="1"/>
  <c r="CL49" i="2" s="1"/>
  <c r="AJ64" i="2"/>
  <c r="BT64" i="2" s="1"/>
  <c r="BU64" i="2" s="1"/>
  <c r="CJ62" i="2"/>
  <c r="CK62" i="2" s="1"/>
  <c r="CL62" i="2" s="1"/>
  <c r="CK116" i="2"/>
  <c r="CL116" i="2" s="1"/>
  <c r="AK64" i="2"/>
  <c r="CG64" i="2" s="1"/>
  <c r="CH51" i="2"/>
  <c r="CI51" i="2"/>
  <c r="CJ51" i="2"/>
  <c r="Z42" i="2"/>
  <c r="AE42" i="2" s="1"/>
  <c r="AJ42" i="2" s="1"/>
  <c r="BT42" i="2" s="1"/>
  <c r="CI68" i="2"/>
  <c r="CK68" i="2" s="1"/>
  <c r="CL68" i="2" s="1"/>
  <c r="CA92" i="2"/>
  <c r="CI92" i="2" s="1"/>
  <c r="CK110" i="2"/>
  <c r="CL110" i="2" s="1"/>
  <c r="CI128" i="2"/>
  <c r="CJ128" i="2"/>
  <c r="CI73" i="2"/>
  <c r="CK73" i="2" s="1"/>
  <c r="CL73" i="2" s="1"/>
  <c r="AL120" i="2"/>
  <c r="AD41" i="2"/>
  <c r="AJ41" i="2" s="1"/>
  <c r="BT41" i="2" s="1"/>
  <c r="CA56" i="2"/>
  <c r="CJ56" i="2" s="1"/>
  <c r="CK85" i="2"/>
  <c r="CL85" i="2" s="1"/>
  <c r="BU70" i="2"/>
  <c r="CA70" i="2" s="1"/>
  <c r="BY70" i="2"/>
  <c r="BZ70" i="2" s="1"/>
  <c r="CH70" i="2" s="1"/>
  <c r="CK32" i="2"/>
  <c r="CL32" i="2" s="1"/>
  <c r="CK67" i="2"/>
  <c r="CL67" i="2" s="1"/>
  <c r="CK103" i="2"/>
  <c r="CL103" i="2" s="1"/>
  <c r="CK17" i="2"/>
  <c r="CL17" i="2" s="1"/>
  <c r="CA23" i="2"/>
  <c r="CJ23" i="2" s="1"/>
  <c r="CA24" i="2"/>
  <c r="CI24" i="2" s="1"/>
  <c r="CK91" i="2"/>
  <c r="CL91" i="2" s="1"/>
  <c r="CK90" i="2"/>
  <c r="CL90" i="2" s="1"/>
  <c r="CK74" i="2"/>
  <c r="CL74" i="2" s="1"/>
  <c r="CK121" i="2"/>
  <c r="CL121" i="2" s="1"/>
  <c r="CK84" i="2"/>
  <c r="CL84" i="2" s="1"/>
  <c r="CJ140" i="2"/>
  <c r="CI140" i="2"/>
  <c r="CK99" i="2"/>
  <c r="CL99" i="2" s="1"/>
  <c r="CK79" i="2"/>
  <c r="CL79" i="2" s="1"/>
  <c r="CK38" i="2"/>
  <c r="CL38" i="2" s="1"/>
  <c r="CK37" i="2"/>
  <c r="CL37" i="2" s="1"/>
  <c r="CK61" i="2"/>
  <c r="CL61" i="2" s="1"/>
  <c r="CK11" i="2"/>
  <c r="CL11" i="2" s="1"/>
  <c r="CK18" i="2"/>
  <c r="CL18" i="2" s="1"/>
  <c r="CA50" i="2"/>
  <c r="CI50" i="2" s="1"/>
  <c r="AJ58" i="2"/>
  <c r="BT58" i="2" s="1"/>
  <c r="AL58" i="2"/>
  <c r="BV58" i="2" s="1"/>
  <c r="CE58" i="2"/>
  <c r="CK139" i="2"/>
  <c r="CL139" i="2" s="1"/>
  <c r="AK58" i="2"/>
  <c r="CG58" i="2" s="1"/>
  <c r="AD59" i="2"/>
  <c r="Y60" i="2"/>
  <c r="AD60" i="2" s="1"/>
  <c r="BU86" i="2"/>
  <c r="CA86" i="2" s="1"/>
  <c r="BY86" i="2"/>
  <c r="BZ86" i="2" s="1"/>
  <c r="CH86" i="2" s="1"/>
  <c r="AL52" i="2"/>
  <c r="AJ52" i="2"/>
  <c r="BT52" i="2" s="1"/>
  <c r="AK52" i="2"/>
  <c r="CG52" i="2" s="1"/>
  <c r="CF52" i="2"/>
  <c r="CK55" i="2"/>
  <c r="CL55" i="2" s="1"/>
  <c r="AE53" i="2"/>
  <c r="Z54" i="2"/>
  <c r="AE54" i="2" s="1"/>
  <c r="CF60" i="2"/>
  <c r="BU57" i="2"/>
  <c r="CA57" i="2" s="1"/>
  <c r="BY57" i="2"/>
  <c r="BZ57" i="2" s="1"/>
  <c r="CH57" i="2" s="1"/>
  <c r="AE15" i="2"/>
  <c r="CF15" i="2" s="1"/>
  <c r="Z16" i="2"/>
  <c r="AE16" i="2" s="1"/>
  <c r="CF16" i="2" s="1"/>
  <c r="CF59" i="2"/>
  <c r="CK146" i="2"/>
  <c r="CL146" i="2" s="1"/>
  <c r="AL148" i="2"/>
  <c r="BV148" i="2" s="1"/>
  <c r="CE148" i="2"/>
  <c r="AJ148" i="2"/>
  <c r="BT148" i="2" s="1"/>
  <c r="AK148" i="2"/>
  <c r="CG148" i="2" s="1"/>
  <c r="CK22" i="2"/>
  <c r="CL22" i="2" s="1"/>
  <c r="CK145" i="2"/>
  <c r="CL145" i="2" s="1"/>
  <c r="AD149" i="2"/>
  <c r="Y150" i="2"/>
  <c r="AD150" i="2" s="1"/>
  <c r="BU147" i="2"/>
  <c r="CA147" i="2" s="1"/>
  <c r="BY147" i="2"/>
  <c r="BZ147" i="2" s="1"/>
  <c r="AK87" i="2"/>
  <c r="CG87" i="2" s="1"/>
  <c r="AL87" i="2"/>
  <c r="CF87" i="2"/>
  <c r="AJ87" i="2"/>
  <c r="BT87" i="2" s="1"/>
  <c r="CK97" i="2"/>
  <c r="CL97" i="2" s="1"/>
  <c r="CK109" i="2"/>
  <c r="CL109" i="2" s="1"/>
  <c r="Z89" i="2"/>
  <c r="AE89" i="2" s="1"/>
  <c r="AE88" i="2"/>
  <c r="CH135" i="2"/>
  <c r="CH104" i="2"/>
  <c r="CH23" i="2"/>
  <c r="CH24" i="2"/>
  <c r="CH39" i="2"/>
  <c r="CH6" i="2"/>
  <c r="CH122" i="2"/>
  <c r="CA34" i="2"/>
  <c r="BY34" i="2"/>
  <c r="BZ34" i="2" s="1"/>
  <c r="AE82" i="2"/>
  <c r="Z83" i="2"/>
  <c r="AE83" i="2" s="1"/>
  <c r="CE21" i="2"/>
  <c r="AJ21" i="2"/>
  <c r="BT21" i="2" s="1"/>
  <c r="AL21" i="2"/>
  <c r="BV21" i="2" s="1"/>
  <c r="AK94" i="2"/>
  <c r="CG94" i="2" s="1"/>
  <c r="CF94" i="2"/>
  <c r="AL94" i="2"/>
  <c r="BV94" i="2" s="1"/>
  <c r="AJ94" i="2"/>
  <c r="BT94" i="2" s="1"/>
  <c r="BY120" i="2"/>
  <c r="BZ120" i="2" s="1"/>
  <c r="CA120" i="2"/>
  <c r="AL20" i="2"/>
  <c r="BV20" i="2" s="1"/>
  <c r="CE20" i="2"/>
  <c r="AJ20" i="2"/>
  <c r="BT20" i="2" s="1"/>
  <c r="CI129" i="2"/>
  <c r="CJ129" i="2"/>
  <c r="AK65" i="2"/>
  <c r="CG65" i="2" s="1"/>
  <c r="CF65" i="2"/>
  <c r="CF119" i="2"/>
  <c r="AK119" i="2"/>
  <c r="CG119" i="2" s="1"/>
  <c r="CF113" i="2"/>
  <c r="AK113" i="2"/>
  <c r="CG113" i="2" s="1"/>
  <c r="CE8" i="2"/>
  <c r="AL8" i="2"/>
  <c r="BV8" i="2" s="1"/>
  <c r="AJ8" i="2"/>
  <c r="BT8" i="2" s="1"/>
  <c r="CF66" i="2"/>
  <c r="AK66" i="2"/>
  <c r="CG66" i="2" s="1"/>
  <c r="CJ33" i="2"/>
  <c r="CI33" i="2"/>
  <c r="AD143" i="2"/>
  <c r="Y144" i="2"/>
  <c r="AD144" i="2" s="1"/>
  <c r="AK144" i="2" s="1"/>
  <c r="CG144" i="2" s="1"/>
  <c r="AL46" i="2"/>
  <c r="AJ46" i="2"/>
  <c r="BT46" i="2" s="1"/>
  <c r="CE46" i="2"/>
  <c r="CI63" i="2"/>
  <c r="CJ63" i="2"/>
  <c r="CJ12" i="2"/>
  <c r="CI12" i="2"/>
  <c r="CF107" i="2"/>
  <c r="BU93" i="2"/>
  <c r="CA93" i="2" s="1"/>
  <c r="BY93" i="2"/>
  <c r="BZ93" i="2" s="1"/>
  <c r="CJ78" i="2"/>
  <c r="CI78" i="2"/>
  <c r="CF108" i="2"/>
  <c r="CJ135" i="2"/>
  <c r="CI135" i="2"/>
  <c r="CI44" i="2"/>
  <c r="CJ44" i="2"/>
  <c r="AK137" i="2"/>
  <c r="CG137" i="2" s="1"/>
  <c r="CF137" i="2"/>
  <c r="CF8" i="2"/>
  <c r="AK8" i="2"/>
  <c r="CG8" i="2" s="1"/>
  <c r="AL119" i="2"/>
  <c r="AL66" i="2"/>
  <c r="BV66" i="2" s="1"/>
  <c r="CE66" i="2"/>
  <c r="AJ66" i="2"/>
  <c r="BT66" i="2" s="1"/>
  <c r="CE30" i="2"/>
  <c r="AK81" i="2"/>
  <c r="CG81" i="2" s="1"/>
  <c r="CF81" i="2"/>
  <c r="BU100" i="2"/>
  <c r="CA100" i="2" s="1"/>
  <c r="BY100" i="2"/>
  <c r="BZ100" i="2" s="1"/>
  <c r="AL81" i="2"/>
  <c r="AJ81" i="2"/>
  <c r="BT81" i="2" s="1"/>
  <c r="CE81" i="2"/>
  <c r="CF143" i="2"/>
  <c r="AK143" i="2"/>
  <c r="CG143" i="2" s="1"/>
  <c r="BU71" i="2"/>
  <c r="CA71" i="2" s="1"/>
  <c r="BY71" i="2"/>
  <c r="BZ71" i="2" s="1"/>
  <c r="AE30" i="2"/>
  <c r="AL30" i="2" s="1"/>
  <c r="BV30" i="2" s="1"/>
  <c r="Z31" i="2"/>
  <c r="AE31" i="2" s="1"/>
  <c r="AL31" i="2" s="1"/>
  <c r="BV31" i="2" s="1"/>
  <c r="CE124" i="2"/>
  <c r="AL124" i="2"/>
  <c r="BV124" i="2" s="1"/>
  <c r="AJ124" i="2"/>
  <c r="BT124" i="2" s="1"/>
  <c r="AD9" i="2"/>
  <c r="Y10" i="2"/>
  <c r="AD10" i="2" s="1"/>
  <c r="CF76" i="2"/>
  <c r="AK76" i="2"/>
  <c r="CG76" i="2" s="1"/>
  <c r="AJ35" i="2"/>
  <c r="BT35" i="2" s="1"/>
  <c r="CE35" i="2"/>
  <c r="AL35" i="2"/>
  <c r="BV35" i="2" s="1"/>
  <c r="CE77" i="2"/>
  <c r="AL77" i="2"/>
  <c r="BV77" i="2" s="1"/>
  <c r="AJ77" i="2"/>
  <c r="BT77" i="2" s="1"/>
  <c r="CE106" i="2"/>
  <c r="AL106" i="2"/>
  <c r="BV106" i="2" s="1"/>
  <c r="AJ106" i="2"/>
  <c r="BT106" i="2" s="1"/>
  <c r="CF46" i="2"/>
  <c r="AK46" i="2"/>
  <c r="CG46" i="2" s="1"/>
  <c r="AD82" i="2"/>
  <c r="Y83" i="2"/>
  <c r="AD83" i="2" s="1"/>
  <c r="BV25" i="2"/>
  <c r="BU25" i="2"/>
  <c r="BY25" i="2"/>
  <c r="BZ25" i="2" s="1"/>
  <c r="CF77" i="2"/>
  <c r="AK77" i="2"/>
  <c r="CG77" i="2" s="1"/>
  <c r="AL131" i="2"/>
  <c r="CE131" i="2"/>
  <c r="AJ131" i="2"/>
  <c r="BT131" i="2" s="1"/>
  <c r="BY112" i="2"/>
  <c r="BZ112" i="2" s="1"/>
  <c r="CA112" i="2"/>
  <c r="CJ122" i="2"/>
  <c r="CI122" i="2"/>
  <c r="CF36" i="2"/>
  <c r="AL114" i="2"/>
  <c r="AJ114" i="2"/>
  <c r="BT114" i="2" s="1"/>
  <c r="CE114" i="2"/>
  <c r="AD36" i="2"/>
  <c r="AK36" i="2" s="1"/>
  <c r="CG36" i="2" s="1"/>
  <c r="CE76" i="2"/>
  <c r="AJ76" i="2"/>
  <c r="BT76" i="2" s="1"/>
  <c r="AL76" i="2"/>
  <c r="BV76" i="2" s="1"/>
  <c r="BU19" i="2"/>
  <c r="CA19" i="2" s="1"/>
  <c r="BY19" i="2"/>
  <c r="BZ19" i="2" s="1"/>
  <c r="AD107" i="2"/>
  <c r="Y108" i="2"/>
  <c r="AD108" i="2" s="1"/>
  <c r="Z48" i="2"/>
  <c r="AE48" i="2" s="1"/>
  <c r="AE47" i="2"/>
  <c r="CF101" i="2"/>
  <c r="AK101" i="2"/>
  <c r="CG101" i="2" s="1"/>
  <c r="AL101" i="2"/>
  <c r="BV101" i="2" s="1"/>
  <c r="AJ101" i="2"/>
  <c r="BT101" i="2" s="1"/>
  <c r="CH118" i="2"/>
  <c r="CK118" i="2" s="1"/>
  <c r="CL118" i="2" s="1"/>
  <c r="AD125" i="2"/>
  <c r="Y126" i="2"/>
  <c r="AD126" i="2" s="1"/>
  <c r="BY40" i="2"/>
  <c r="BZ40" i="2" s="1"/>
  <c r="CA40" i="2"/>
  <c r="AL137" i="2"/>
  <c r="CE137" i="2"/>
  <c r="AJ137" i="2"/>
  <c r="BT137" i="2" s="1"/>
  <c r="CH92" i="2"/>
  <c r="CF41" i="2"/>
  <c r="AK41" i="2"/>
  <c r="CG41" i="2" s="1"/>
  <c r="AK131" i="2"/>
  <c r="CG131" i="2" s="1"/>
  <c r="CE113" i="2"/>
  <c r="AL113" i="2"/>
  <c r="AJ113" i="2"/>
  <c r="BT113" i="2" s="1"/>
  <c r="AD15" i="2"/>
  <c r="Y16" i="2"/>
  <c r="AD16" i="2" s="1"/>
  <c r="CA45" i="2"/>
  <c r="BY45" i="2"/>
  <c r="BZ45" i="2" s="1"/>
  <c r="BU105" i="2"/>
  <c r="CA105" i="2" s="1"/>
  <c r="BY105" i="2"/>
  <c r="BZ105" i="2" s="1"/>
  <c r="CH129" i="2"/>
  <c r="AK102" i="2"/>
  <c r="CG102" i="2" s="1"/>
  <c r="CF102" i="2"/>
  <c r="AJ102" i="2"/>
  <c r="BT102" i="2" s="1"/>
  <c r="AL102" i="2"/>
  <c r="BV102" i="2" s="1"/>
  <c r="BV130" i="2"/>
  <c r="AE125" i="2"/>
  <c r="Z126" i="2"/>
  <c r="AE126" i="2" s="1"/>
  <c r="CA119" i="2"/>
  <c r="BY119" i="2"/>
  <c r="BZ119" i="2" s="1"/>
  <c r="AL65" i="2"/>
  <c r="BV65" i="2" s="1"/>
  <c r="AJ65" i="2"/>
  <c r="BT65" i="2" s="1"/>
  <c r="CE65" i="2"/>
  <c r="CF144" i="2"/>
  <c r="BV80" i="2"/>
  <c r="BU80" i="2"/>
  <c r="BY80" i="2"/>
  <c r="BZ80" i="2" s="1"/>
  <c r="CI104" i="2"/>
  <c r="CJ104" i="2"/>
  <c r="Z96" i="2"/>
  <c r="AE96" i="2" s="1"/>
  <c r="AE95" i="2"/>
  <c r="AK114" i="2"/>
  <c r="CG114" i="2" s="1"/>
  <c r="CF114" i="2"/>
  <c r="BU123" i="2"/>
  <c r="CA123" i="2" s="1"/>
  <c r="BY123" i="2"/>
  <c r="BZ123" i="2" s="1"/>
  <c r="BU13" i="2"/>
  <c r="CA13" i="2" s="1"/>
  <c r="BY13" i="2"/>
  <c r="BZ13" i="2" s="1"/>
  <c r="BU141" i="2"/>
  <c r="CA141" i="2" s="1"/>
  <c r="BY141" i="2"/>
  <c r="BZ141" i="2" s="1"/>
  <c r="AL132" i="2"/>
  <c r="AJ132" i="2"/>
  <c r="BT132" i="2" s="1"/>
  <c r="CE132" i="2"/>
  <c r="AL42" i="2"/>
  <c r="CE42" i="2"/>
  <c r="CI6" i="2"/>
  <c r="CJ6" i="2"/>
  <c r="AK120" i="2"/>
  <c r="CG120" i="2" s="1"/>
  <c r="CF120" i="2"/>
  <c r="BY136" i="2"/>
  <c r="BZ136" i="2" s="1"/>
  <c r="CA136" i="2"/>
  <c r="BU7" i="2"/>
  <c r="CA7" i="2" s="1"/>
  <c r="BY7" i="2"/>
  <c r="BZ7" i="2" s="1"/>
  <c r="AK21" i="2"/>
  <c r="CG21" i="2" s="1"/>
  <c r="AL138" i="2"/>
  <c r="BV138" i="2" s="1"/>
  <c r="CE138" i="2"/>
  <c r="AJ138" i="2"/>
  <c r="BT138" i="2" s="1"/>
  <c r="CE142" i="2"/>
  <c r="AJ142" i="2"/>
  <c r="BT142" i="2" s="1"/>
  <c r="AL142" i="2"/>
  <c r="BV142" i="2" s="1"/>
  <c r="BU75" i="2"/>
  <c r="CA75" i="2" s="1"/>
  <c r="BY75" i="2"/>
  <c r="BZ75" i="2" s="1"/>
  <c r="Y48" i="2"/>
  <c r="AD48" i="2" s="1"/>
  <c r="AD47" i="2"/>
  <c r="CJ39" i="2"/>
  <c r="CI39" i="2"/>
  <c r="CH12" i="2"/>
  <c r="CF138" i="2"/>
  <c r="AK138" i="2"/>
  <c r="CG138" i="2" s="1"/>
  <c r="AK132" i="2"/>
  <c r="CG132" i="2" s="1"/>
  <c r="AK20" i="2"/>
  <c r="CG20" i="2" s="1"/>
  <c r="CH50" i="2"/>
  <c r="Z10" i="2"/>
  <c r="AE10" i="2" s="1"/>
  <c r="AE9" i="2"/>
  <c r="CH111" i="2"/>
  <c r="CK111" i="2" s="1"/>
  <c r="CL111" i="2" s="1"/>
  <c r="CE31" i="2"/>
  <c r="AL14" i="2"/>
  <c r="BV14" i="2" s="1"/>
  <c r="AJ14" i="2"/>
  <c r="BT14" i="2" s="1"/>
  <c r="CE14" i="2"/>
  <c r="AK14" i="2"/>
  <c r="CG14" i="2" s="1"/>
  <c r="CJ98" i="2"/>
  <c r="CI98" i="2"/>
  <c r="AK142" i="2"/>
  <c r="CG142" i="2" s="1"/>
  <c r="CF124" i="2"/>
  <c r="AK124" i="2"/>
  <c r="CG124" i="2" s="1"/>
  <c r="BU130" i="2" l="1"/>
  <c r="CA64" i="2"/>
  <c r="CK117" i="2"/>
  <c r="CL117" i="2" s="1"/>
  <c r="BY64" i="2"/>
  <c r="BZ64" i="2" s="1"/>
  <c r="CH64" i="2" s="1"/>
  <c r="CE41" i="2"/>
  <c r="CF42" i="2"/>
  <c r="AL41" i="2"/>
  <c r="AK42" i="2"/>
  <c r="CG42" i="2" s="1"/>
  <c r="CJ92" i="2"/>
  <c r="CK92" i="2" s="1"/>
  <c r="CL92" i="2" s="1"/>
  <c r="CK128" i="2"/>
  <c r="CL128" i="2" s="1"/>
  <c r="CK51" i="2"/>
  <c r="CL51" i="2" s="1"/>
  <c r="CI56" i="2"/>
  <c r="CK56" i="2" s="1"/>
  <c r="CL56" i="2" s="1"/>
  <c r="CJ24" i="2"/>
  <c r="CK24" i="2" s="1"/>
  <c r="CL24" i="2" s="1"/>
  <c r="CI23" i="2"/>
  <c r="CK23" i="2" s="1"/>
  <c r="CL23" i="2" s="1"/>
  <c r="CK33" i="2"/>
  <c r="CL33" i="2" s="1"/>
  <c r="CJ50" i="2"/>
  <c r="CK50" i="2" s="1"/>
  <c r="CL50" i="2" s="1"/>
  <c r="CK12" i="2"/>
  <c r="CL12" i="2" s="1"/>
  <c r="CK140" i="2"/>
  <c r="CL140" i="2" s="1"/>
  <c r="CI70" i="2"/>
  <c r="CJ70" i="2"/>
  <c r="CA130" i="2"/>
  <c r="CJ130" i="2" s="1"/>
  <c r="CK98" i="2"/>
  <c r="CL98" i="2" s="1"/>
  <c r="CA80" i="2"/>
  <c r="CI80" i="2" s="1"/>
  <c r="CK44" i="2"/>
  <c r="CL44" i="2" s="1"/>
  <c r="CA25" i="2"/>
  <c r="CI25" i="2" s="1"/>
  <c r="CK78" i="2"/>
  <c r="CL78" i="2" s="1"/>
  <c r="AL53" i="2"/>
  <c r="AJ53" i="2"/>
  <c r="BT53" i="2" s="1"/>
  <c r="AK53" i="2"/>
  <c r="CG53" i="2" s="1"/>
  <c r="CF53" i="2"/>
  <c r="CK104" i="2"/>
  <c r="CL104" i="2" s="1"/>
  <c r="BY87" i="2"/>
  <c r="BZ87" i="2" s="1"/>
  <c r="CH87" i="2" s="1"/>
  <c r="BV87" i="2"/>
  <c r="BU87" i="2"/>
  <c r="CE60" i="2"/>
  <c r="AJ60" i="2"/>
  <c r="BT60" i="2" s="1"/>
  <c r="AL60" i="2"/>
  <c r="CK135" i="2"/>
  <c r="CL135" i="2" s="1"/>
  <c r="BU148" i="2"/>
  <c r="CA148" i="2" s="1"/>
  <c r="BY148" i="2"/>
  <c r="BZ148" i="2" s="1"/>
  <c r="CH148" i="2" s="1"/>
  <c r="AJ59" i="2"/>
  <c r="BT59" i="2" s="1"/>
  <c r="CE59" i="2"/>
  <c r="AL59" i="2"/>
  <c r="BV59" i="2" s="1"/>
  <c r="CK129" i="2"/>
  <c r="CL129" i="2" s="1"/>
  <c r="AJ88" i="2"/>
  <c r="BT88" i="2" s="1"/>
  <c r="AL88" i="2"/>
  <c r="CF88" i="2"/>
  <c r="AK88" i="2"/>
  <c r="CG88" i="2" s="1"/>
  <c r="CK63" i="2"/>
  <c r="CL63" i="2" s="1"/>
  <c r="CK122" i="2"/>
  <c r="CL122" i="2" s="1"/>
  <c r="CI147" i="2"/>
  <c r="CJ147" i="2"/>
  <c r="CJ57" i="2"/>
  <c r="CI57" i="2"/>
  <c r="BY52" i="2"/>
  <c r="BZ52" i="2" s="1"/>
  <c r="CA52" i="2"/>
  <c r="AK60" i="2"/>
  <c r="CG60" i="2" s="1"/>
  <c r="BU58" i="2"/>
  <c r="CA58" i="2" s="1"/>
  <c r="BY58" i="2"/>
  <c r="BZ58" i="2" s="1"/>
  <c r="CH58" i="2" s="1"/>
  <c r="AL89" i="2"/>
  <c r="BV89" i="2" s="1"/>
  <c r="AK89" i="2"/>
  <c r="CG89" i="2" s="1"/>
  <c r="CF89" i="2"/>
  <c r="AJ89" i="2"/>
  <c r="BT89" i="2" s="1"/>
  <c r="CK39" i="2"/>
  <c r="CL39" i="2" s="1"/>
  <c r="CH147" i="2"/>
  <c r="AL150" i="2"/>
  <c r="BV150" i="2" s="1"/>
  <c r="AJ150" i="2"/>
  <c r="BT150" i="2" s="1"/>
  <c r="CE150" i="2"/>
  <c r="AK150" i="2"/>
  <c r="CG150" i="2" s="1"/>
  <c r="CE149" i="2"/>
  <c r="AJ149" i="2"/>
  <c r="BT149" i="2" s="1"/>
  <c r="AK149" i="2"/>
  <c r="CG149" i="2" s="1"/>
  <c r="AL149" i="2"/>
  <c r="BV149" i="2" s="1"/>
  <c r="AK59" i="2"/>
  <c r="CG59" i="2" s="1"/>
  <c r="AJ54" i="2"/>
  <c r="BT54" i="2" s="1"/>
  <c r="AL54" i="2"/>
  <c r="AK54" i="2"/>
  <c r="CG54" i="2" s="1"/>
  <c r="CF54" i="2"/>
  <c r="CJ86" i="2"/>
  <c r="CI86" i="2"/>
  <c r="CK6" i="2"/>
  <c r="CL6" i="2" s="1"/>
  <c r="CH123" i="2"/>
  <c r="CH45" i="2"/>
  <c r="CH130" i="2"/>
  <c r="CH112" i="2"/>
  <c r="CH141" i="2"/>
  <c r="CH13" i="2"/>
  <c r="CH105" i="2"/>
  <c r="CH136" i="2"/>
  <c r="CH40" i="2"/>
  <c r="CH93" i="2"/>
  <c r="CH71" i="2"/>
  <c r="CH80" i="2"/>
  <c r="CH7" i="2"/>
  <c r="CH25" i="2"/>
  <c r="CH75" i="2"/>
  <c r="CH100" i="2"/>
  <c r="CH19" i="2"/>
  <c r="AL48" i="2"/>
  <c r="CE48" i="2"/>
  <c r="AJ48" i="2"/>
  <c r="BT48" i="2" s="1"/>
  <c r="AK47" i="2"/>
  <c r="CG47" i="2" s="1"/>
  <c r="CF47" i="2"/>
  <c r="AK48" i="2"/>
  <c r="CG48" i="2" s="1"/>
  <c r="CF48" i="2"/>
  <c r="BU66" i="2"/>
  <c r="CA66" i="2" s="1"/>
  <c r="BY66" i="2"/>
  <c r="BZ66" i="2" s="1"/>
  <c r="CJ105" i="2"/>
  <c r="CI105" i="2"/>
  <c r="CE107" i="2"/>
  <c r="AL107" i="2"/>
  <c r="BV107" i="2" s="1"/>
  <c r="AJ107" i="2"/>
  <c r="BT107" i="2" s="1"/>
  <c r="BU35" i="2"/>
  <c r="CA35" i="2" s="1"/>
  <c r="BY35" i="2"/>
  <c r="BZ35" i="2" s="1"/>
  <c r="BV81" i="2"/>
  <c r="BU81" i="2"/>
  <c r="BY81" i="2"/>
  <c r="BZ81" i="2" s="1"/>
  <c r="CF9" i="2"/>
  <c r="AK9" i="2"/>
  <c r="CG9" i="2" s="1"/>
  <c r="CF96" i="2"/>
  <c r="AK96" i="2"/>
  <c r="CG96" i="2" s="1"/>
  <c r="AL96" i="2"/>
  <c r="AJ96" i="2"/>
  <c r="BT96" i="2" s="1"/>
  <c r="AK31" i="2"/>
  <c r="CG31" i="2" s="1"/>
  <c r="CF31" i="2"/>
  <c r="CA46" i="2"/>
  <c r="BY46" i="2"/>
  <c r="BZ46" i="2" s="1"/>
  <c r="AK10" i="2"/>
  <c r="CG10" i="2" s="1"/>
  <c r="CF10" i="2"/>
  <c r="AK30" i="2"/>
  <c r="CG30" i="2" s="1"/>
  <c r="CF30" i="2"/>
  <c r="CJ93" i="2"/>
  <c r="CI93" i="2"/>
  <c r="AJ31" i="2"/>
  <c r="BT31" i="2" s="1"/>
  <c r="AL47" i="2"/>
  <c r="AJ47" i="2"/>
  <c r="BT47" i="2" s="1"/>
  <c r="CE47" i="2"/>
  <c r="CF125" i="2"/>
  <c r="AK125" i="2"/>
  <c r="CG125" i="2" s="1"/>
  <c r="BY113" i="2"/>
  <c r="BZ113" i="2" s="1"/>
  <c r="CA113" i="2"/>
  <c r="AL36" i="2"/>
  <c r="BV36" i="2" s="1"/>
  <c r="AJ36" i="2"/>
  <c r="BT36" i="2" s="1"/>
  <c r="CE36" i="2"/>
  <c r="AJ82" i="2"/>
  <c r="BT82" i="2" s="1"/>
  <c r="CE82" i="2"/>
  <c r="AL82" i="2"/>
  <c r="BU77" i="2"/>
  <c r="CA77" i="2" s="1"/>
  <c r="BY77" i="2"/>
  <c r="BZ77" i="2" s="1"/>
  <c r="AJ30" i="2"/>
  <c r="BT30" i="2" s="1"/>
  <c r="BU20" i="2"/>
  <c r="CA20" i="2" s="1"/>
  <c r="BY20" i="2"/>
  <c r="BZ20" i="2" s="1"/>
  <c r="BU94" i="2"/>
  <c r="CA94" i="2" s="1"/>
  <c r="BY94" i="2"/>
  <c r="BZ94" i="2" s="1"/>
  <c r="CJ34" i="2"/>
  <c r="CI34" i="2"/>
  <c r="CJ7" i="2"/>
  <c r="CI7" i="2"/>
  <c r="BY42" i="2"/>
  <c r="BZ42" i="2" s="1"/>
  <c r="CA42" i="2"/>
  <c r="CI45" i="2"/>
  <c r="CJ45" i="2"/>
  <c r="AJ125" i="2"/>
  <c r="BT125" i="2" s="1"/>
  <c r="AL125" i="2"/>
  <c r="BV125" i="2" s="1"/>
  <c r="CE125" i="2"/>
  <c r="CE10" i="2"/>
  <c r="AL10" i="2"/>
  <c r="BV10" i="2" s="1"/>
  <c r="AJ10" i="2"/>
  <c r="BT10" i="2" s="1"/>
  <c r="CJ100" i="2"/>
  <c r="CI100" i="2"/>
  <c r="CE144" i="2"/>
  <c r="AJ144" i="2"/>
  <c r="BT144" i="2" s="1"/>
  <c r="AL144" i="2"/>
  <c r="CF82" i="2"/>
  <c r="AK82" i="2"/>
  <c r="CG82" i="2" s="1"/>
  <c r="BU21" i="2"/>
  <c r="CA21" i="2" s="1"/>
  <c r="BY21" i="2"/>
  <c r="BZ21" i="2" s="1"/>
  <c r="CI136" i="2"/>
  <c r="CJ136" i="2"/>
  <c r="CJ119" i="2"/>
  <c r="CI119" i="2"/>
  <c r="CA131" i="2"/>
  <c r="BY131" i="2"/>
  <c r="BZ131" i="2" s="1"/>
  <c r="BY106" i="2"/>
  <c r="BZ106" i="2" s="1"/>
  <c r="BU106" i="2"/>
  <c r="CA106" i="2" s="1"/>
  <c r="AJ9" i="2"/>
  <c r="BT9" i="2" s="1"/>
  <c r="CE9" i="2"/>
  <c r="AL9" i="2"/>
  <c r="BV9" i="2" s="1"/>
  <c r="CE143" i="2"/>
  <c r="AJ143" i="2"/>
  <c r="BT143" i="2" s="1"/>
  <c r="AL143" i="2"/>
  <c r="BV143" i="2" s="1"/>
  <c r="BY41" i="2"/>
  <c r="BZ41" i="2" s="1"/>
  <c r="CH41" i="2" s="1"/>
  <c r="CA41" i="2"/>
  <c r="CJ75" i="2"/>
  <c r="CI75" i="2"/>
  <c r="CH119" i="2"/>
  <c r="CJ120" i="2"/>
  <c r="CI120" i="2"/>
  <c r="CI13" i="2"/>
  <c r="CJ13" i="2"/>
  <c r="CE126" i="2"/>
  <c r="AL126" i="2"/>
  <c r="AJ126" i="2"/>
  <c r="BT126" i="2" s="1"/>
  <c r="CF83" i="2"/>
  <c r="AK83" i="2"/>
  <c r="CG83" i="2" s="1"/>
  <c r="CJ123" i="2"/>
  <c r="CI123" i="2"/>
  <c r="AJ16" i="2"/>
  <c r="BT16" i="2" s="1"/>
  <c r="CE16" i="2"/>
  <c r="AL16" i="2"/>
  <c r="BV16" i="2" s="1"/>
  <c r="AK16" i="2"/>
  <c r="CG16" i="2" s="1"/>
  <c r="BU101" i="2"/>
  <c r="CA101" i="2" s="1"/>
  <c r="BY101" i="2"/>
  <c r="BZ101" i="2" s="1"/>
  <c r="BU124" i="2"/>
  <c r="CA124" i="2" s="1"/>
  <c r="BY124" i="2"/>
  <c r="BZ124" i="2" s="1"/>
  <c r="AK107" i="2"/>
  <c r="CG107" i="2" s="1"/>
  <c r="CH34" i="2"/>
  <c r="CI40" i="2"/>
  <c r="CJ40" i="2"/>
  <c r="BY114" i="2"/>
  <c r="BZ114" i="2" s="1"/>
  <c r="CA114" i="2"/>
  <c r="CE108" i="2"/>
  <c r="AJ108" i="2"/>
  <c r="BT108" i="2" s="1"/>
  <c r="AL108" i="2"/>
  <c r="BV108" i="2" s="1"/>
  <c r="AK95" i="2"/>
  <c r="CG95" i="2" s="1"/>
  <c r="CF95" i="2"/>
  <c r="AL95" i="2"/>
  <c r="AJ95" i="2"/>
  <c r="BT95" i="2" s="1"/>
  <c r="CI64" i="2"/>
  <c r="CJ64" i="2"/>
  <c r="BY132" i="2"/>
  <c r="BZ132" i="2" s="1"/>
  <c r="CA132" i="2"/>
  <c r="BU65" i="2"/>
  <c r="CA65" i="2" s="1"/>
  <c r="BY65" i="2"/>
  <c r="BZ65" i="2" s="1"/>
  <c r="CJ112" i="2"/>
  <c r="CI112" i="2"/>
  <c r="BU14" i="2"/>
  <c r="CA14" i="2" s="1"/>
  <c r="BY14" i="2"/>
  <c r="BZ14" i="2" s="1"/>
  <c r="BU142" i="2"/>
  <c r="CA142" i="2" s="1"/>
  <c r="BY142" i="2"/>
  <c r="BZ142" i="2" s="1"/>
  <c r="CI19" i="2"/>
  <c r="CJ19" i="2"/>
  <c r="BU8" i="2"/>
  <c r="CA8" i="2" s="1"/>
  <c r="BY8" i="2"/>
  <c r="BZ8" i="2" s="1"/>
  <c r="BU138" i="2"/>
  <c r="CA138" i="2" s="1"/>
  <c r="BY138" i="2"/>
  <c r="BZ138" i="2" s="1"/>
  <c r="BU102" i="2"/>
  <c r="CA102" i="2" s="1"/>
  <c r="BY102" i="2"/>
  <c r="BZ102" i="2" s="1"/>
  <c r="BU76" i="2"/>
  <c r="CA76" i="2" s="1"/>
  <c r="BY76" i="2"/>
  <c r="BZ76" i="2" s="1"/>
  <c r="CH120" i="2"/>
  <c r="CI141" i="2"/>
  <c r="CJ141" i="2"/>
  <c r="AK126" i="2"/>
  <c r="CG126" i="2" s="1"/>
  <c r="CF126" i="2"/>
  <c r="AL15" i="2"/>
  <c r="BV15" i="2" s="1"/>
  <c r="AJ15" i="2"/>
  <c r="BT15" i="2" s="1"/>
  <c r="CE15" i="2"/>
  <c r="AK15" i="2"/>
  <c r="CG15" i="2" s="1"/>
  <c r="CA137" i="2"/>
  <c r="BY137" i="2"/>
  <c r="BZ137" i="2" s="1"/>
  <c r="AL83" i="2"/>
  <c r="AJ83" i="2"/>
  <c r="BT83" i="2" s="1"/>
  <c r="CE83" i="2"/>
  <c r="CI71" i="2"/>
  <c r="CJ71" i="2"/>
  <c r="AK108" i="2"/>
  <c r="CG108" i="2" s="1"/>
  <c r="CJ80" i="2" l="1"/>
  <c r="CK34" i="2"/>
  <c r="CL34" i="2" s="1"/>
  <c r="CJ25" i="2"/>
  <c r="CK25" i="2" s="1"/>
  <c r="CL25" i="2" s="1"/>
  <c r="CK70" i="2"/>
  <c r="CL70" i="2" s="1"/>
  <c r="CI130" i="2"/>
  <c r="CK130" i="2" s="1"/>
  <c r="CL130" i="2" s="1"/>
  <c r="CA81" i="2"/>
  <c r="CI81" i="2" s="1"/>
  <c r="CK147" i="2"/>
  <c r="CL147" i="2" s="1"/>
  <c r="CK80" i="2"/>
  <c r="CL80" i="2" s="1"/>
  <c r="CK119" i="2"/>
  <c r="CL119" i="2" s="1"/>
  <c r="CK57" i="2"/>
  <c r="CL57" i="2" s="1"/>
  <c r="CK86" i="2"/>
  <c r="CL86" i="2" s="1"/>
  <c r="CK93" i="2"/>
  <c r="CL93" i="2" s="1"/>
  <c r="CK123" i="2"/>
  <c r="CL123" i="2" s="1"/>
  <c r="CK40" i="2"/>
  <c r="CL40" i="2" s="1"/>
  <c r="CK19" i="2"/>
  <c r="CL19" i="2" s="1"/>
  <c r="CK64" i="2"/>
  <c r="CL64" i="2" s="1"/>
  <c r="CJ52" i="2"/>
  <c r="CI52" i="2"/>
  <c r="CK100" i="2"/>
  <c r="CL100" i="2" s="1"/>
  <c r="CK105" i="2"/>
  <c r="CL105" i="2" s="1"/>
  <c r="BU89" i="2"/>
  <c r="CA89" i="2" s="1"/>
  <c r="BY89" i="2"/>
  <c r="BZ89" i="2" s="1"/>
  <c r="CH89" i="2" s="1"/>
  <c r="CJ148" i="2"/>
  <c r="CI148" i="2"/>
  <c r="CK136" i="2"/>
  <c r="CL136" i="2" s="1"/>
  <c r="CK75" i="2"/>
  <c r="CL75" i="2" s="1"/>
  <c r="CK13" i="2"/>
  <c r="CL13" i="2" s="1"/>
  <c r="BU149" i="2"/>
  <c r="CA149" i="2" s="1"/>
  <c r="BY149" i="2"/>
  <c r="BZ149" i="2" s="1"/>
  <c r="CH149" i="2" s="1"/>
  <c r="BY88" i="2"/>
  <c r="BZ88" i="2" s="1"/>
  <c r="CH88" i="2" s="1"/>
  <c r="BU88" i="2"/>
  <c r="BV88" i="2"/>
  <c r="CK141" i="2"/>
  <c r="CL141" i="2" s="1"/>
  <c r="CK7" i="2"/>
  <c r="CL7" i="2" s="1"/>
  <c r="CK112" i="2"/>
  <c r="CL112" i="2" s="1"/>
  <c r="BU60" i="2"/>
  <c r="BY60" i="2"/>
  <c r="BZ60" i="2" s="1"/>
  <c r="CH60" i="2" s="1"/>
  <c r="BV60" i="2"/>
  <c r="BY53" i="2"/>
  <c r="BZ53" i="2" s="1"/>
  <c r="CH53" i="2" s="1"/>
  <c r="BV53" i="2"/>
  <c r="BU53" i="2"/>
  <c r="CK71" i="2"/>
  <c r="CL71" i="2" s="1"/>
  <c r="CA54" i="2"/>
  <c r="BY54" i="2"/>
  <c r="BZ54" i="2" s="1"/>
  <c r="CH54" i="2" s="1"/>
  <c r="CI58" i="2"/>
  <c r="CJ58" i="2"/>
  <c r="CH52" i="2"/>
  <c r="BY150" i="2"/>
  <c r="BZ150" i="2" s="1"/>
  <c r="CH150" i="2" s="1"/>
  <c r="BU150" i="2"/>
  <c r="CA150" i="2" s="1"/>
  <c r="CK120" i="2"/>
  <c r="CL120" i="2" s="1"/>
  <c r="CK45" i="2"/>
  <c r="CL45" i="2" s="1"/>
  <c r="BU59" i="2"/>
  <c r="CA59" i="2" s="1"/>
  <c r="BY59" i="2"/>
  <c r="BZ59" i="2" s="1"/>
  <c r="CH59" i="2" s="1"/>
  <c r="CA87" i="2"/>
  <c r="CH131" i="2"/>
  <c r="CH138" i="2"/>
  <c r="CH113" i="2"/>
  <c r="CH8" i="2"/>
  <c r="CH42" i="2"/>
  <c r="CH81" i="2"/>
  <c r="CH14" i="2"/>
  <c r="CH106" i="2"/>
  <c r="CH94" i="2"/>
  <c r="CH21" i="2"/>
  <c r="CH76" i="2"/>
  <c r="CH124" i="2"/>
  <c r="CH35" i="2"/>
  <c r="CH20" i="2"/>
  <c r="CH65" i="2"/>
  <c r="CH46" i="2"/>
  <c r="CH132" i="2"/>
  <c r="CH77" i="2"/>
  <c r="CH66" i="2"/>
  <c r="CH137" i="2"/>
  <c r="CH142" i="2"/>
  <c r="CH114" i="2"/>
  <c r="BV126" i="2"/>
  <c r="BU126" i="2"/>
  <c r="BY126" i="2"/>
  <c r="BZ126" i="2" s="1"/>
  <c r="BY144" i="2"/>
  <c r="BZ144" i="2" s="1"/>
  <c r="CA144" i="2"/>
  <c r="CI106" i="2"/>
  <c r="CJ106" i="2"/>
  <c r="BU30" i="2"/>
  <c r="CA30" i="2" s="1"/>
  <c r="BY30" i="2"/>
  <c r="BZ30" i="2" s="1"/>
  <c r="CA96" i="2"/>
  <c r="BY96" i="2"/>
  <c r="BZ96" i="2" s="1"/>
  <c r="CI21" i="2"/>
  <c r="CJ21" i="2"/>
  <c r="CJ142" i="2"/>
  <c r="CI142" i="2"/>
  <c r="BU10" i="2"/>
  <c r="CA10" i="2" s="1"/>
  <c r="BY10" i="2"/>
  <c r="BZ10" i="2" s="1"/>
  <c r="CI94" i="2"/>
  <c r="CJ94" i="2"/>
  <c r="CJ131" i="2"/>
  <c r="CI131" i="2"/>
  <c r="CI35" i="2"/>
  <c r="CJ35" i="2"/>
  <c r="CJ137" i="2"/>
  <c r="CI137" i="2"/>
  <c r="CI102" i="2"/>
  <c r="CJ102" i="2"/>
  <c r="BU125" i="2"/>
  <c r="CA125" i="2" s="1"/>
  <c r="BY125" i="2"/>
  <c r="BZ125" i="2" s="1"/>
  <c r="BU36" i="2"/>
  <c r="CA36" i="2" s="1"/>
  <c r="BY36" i="2"/>
  <c r="BZ36" i="2" s="1"/>
  <c r="CI20" i="2"/>
  <c r="CJ20" i="2"/>
  <c r="BU82" i="2"/>
  <c r="BV82" i="2"/>
  <c r="BY82" i="2"/>
  <c r="BZ82" i="2" s="1"/>
  <c r="BY48" i="2"/>
  <c r="BZ48" i="2" s="1"/>
  <c r="BU48" i="2"/>
  <c r="BV48" i="2"/>
  <c r="CJ101" i="2"/>
  <c r="CI101" i="2"/>
  <c r="BU16" i="2"/>
  <c r="CA16" i="2" s="1"/>
  <c r="BY16" i="2"/>
  <c r="BZ16" i="2" s="1"/>
  <c r="BU107" i="2"/>
  <c r="CA107" i="2" s="1"/>
  <c r="BY107" i="2"/>
  <c r="BZ107" i="2" s="1"/>
  <c r="CJ65" i="2"/>
  <c r="CI65" i="2"/>
  <c r="CI124" i="2"/>
  <c r="CJ124" i="2"/>
  <c r="CJ114" i="2"/>
  <c r="CI114" i="2"/>
  <c r="BU31" i="2"/>
  <c r="CA31" i="2" s="1"/>
  <c r="BY31" i="2"/>
  <c r="BZ31" i="2" s="1"/>
  <c r="CH101" i="2"/>
  <c r="BU143" i="2"/>
  <c r="CA143" i="2" s="1"/>
  <c r="BY143" i="2"/>
  <c r="BZ143" i="2" s="1"/>
  <c r="CJ113" i="2"/>
  <c r="CI113" i="2"/>
  <c r="BV83" i="2"/>
  <c r="BU83" i="2"/>
  <c r="BY83" i="2"/>
  <c r="BZ83" i="2" s="1"/>
  <c r="CJ132" i="2"/>
  <c r="CI132" i="2"/>
  <c r="CJ77" i="2"/>
  <c r="CI77" i="2"/>
  <c r="CI138" i="2"/>
  <c r="CJ138" i="2"/>
  <c r="CI42" i="2"/>
  <c r="CJ42" i="2"/>
  <c r="CH102" i="2"/>
  <c r="CJ66" i="2"/>
  <c r="CI66" i="2"/>
  <c r="CJ14" i="2"/>
  <c r="CI14" i="2"/>
  <c r="CI76" i="2"/>
  <c r="CJ76" i="2"/>
  <c r="CJ8" i="2"/>
  <c r="CI8" i="2"/>
  <c r="BY95" i="2"/>
  <c r="BZ95" i="2" s="1"/>
  <c r="CA95" i="2"/>
  <c r="BU108" i="2"/>
  <c r="CA108" i="2" s="1"/>
  <c r="BY108" i="2"/>
  <c r="BZ108" i="2" s="1"/>
  <c r="BU15" i="2"/>
  <c r="CA15" i="2" s="1"/>
  <c r="BY15" i="2"/>
  <c r="BZ15" i="2" s="1"/>
  <c r="CJ41" i="2"/>
  <c r="CI41" i="2"/>
  <c r="BU9" i="2"/>
  <c r="CA9" i="2" s="1"/>
  <c r="BY9" i="2"/>
  <c r="BZ9" i="2" s="1"/>
  <c r="BY47" i="2"/>
  <c r="BZ47" i="2" s="1"/>
  <c r="CA47" i="2"/>
  <c r="CJ46" i="2"/>
  <c r="CI46" i="2"/>
  <c r="CJ81" i="2" l="1"/>
  <c r="CK81" i="2" s="1"/>
  <c r="CL81" i="2" s="1"/>
  <c r="CA83" i="2"/>
  <c r="CJ83" i="2" s="1"/>
  <c r="CK41" i="2"/>
  <c r="CL41" i="2" s="1"/>
  <c r="CK148" i="2"/>
  <c r="CL148" i="2" s="1"/>
  <c r="CK58" i="2"/>
  <c r="CL58" i="2" s="1"/>
  <c r="CK137" i="2"/>
  <c r="CL137" i="2" s="1"/>
  <c r="CA53" i="2"/>
  <c r="CI53" i="2" s="1"/>
  <c r="CK77" i="2"/>
  <c r="CL77" i="2" s="1"/>
  <c r="CK65" i="2"/>
  <c r="CL65" i="2" s="1"/>
  <c r="CK20" i="2"/>
  <c r="CL20" i="2" s="1"/>
  <c r="CA126" i="2"/>
  <c r="CJ126" i="2" s="1"/>
  <c r="CK52" i="2"/>
  <c r="CL52" i="2" s="1"/>
  <c r="CK66" i="2"/>
  <c r="CL66" i="2" s="1"/>
  <c r="CK14" i="2"/>
  <c r="CL14" i="2" s="1"/>
  <c r="CI59" i="2"/>
  <c r="CJ59" i="2"/>
  <c r="CJ54" i="2"/>
  <c r="CI54" i="2"/>
  <c r="CK132" i="2"/>
  <c r="CL132" i="2" s="1"/>
  <c r="CK42" i="2"/>
  <c r="CL42" i="2" s="1"/>
  <c r="CJ149" i="2"/>
  <c r="CI149" i="2"/>
  <c r="CK46" i="2"/>
  <c r="CL46" i="2" s="1"/>
  <c r="CJ150" i="2"/>
  <c r="CI150" i="2"/>
  <c r="CK8" i="2"/>
  <c r="CL8" i="2" s="1"/>
  <c r="CK124" i="2"/>
  <c r="CL124" i="2" s="1"/>
  <c r="CK76" i="2"/>
  <c r="CL76" i="2" s="1"/>
  <c r="CK138" i="2"/>
  <c r="CL138" i="2" s="1"/>
  <c r="CA88" i="2"/>
  <c r="CI89" i="2"/>
  <c r="CJ89" i="2"/>
  <c r="CK35" i="2"/>
  <c r="CL35" i="2" s="1"/>
  <c r="CK114" i="2"/>
  <c r="CL114" i="2" s="1"/>
  <c r="CK21" i="2"/>
  <c r="CL21" i="2" s="1"/>
  <c r="CK131" i="2"/>
  <c r="CL131" i="2" s="1"/>
  <c r="CK101" i="2"/>
  <c r="CL101" i="2" s="1"/>
  <c r="CK94" i="2"/>
  <c r="CL94" i="2" s="1"/>
  <c r="CJ87" i="2"/>
  <c r="CI87" i="2"/>
  <c r="CA60" i="2"/>
  <c r="CK113" i="2"/>
  <c r="CL113" i="2" s="1"/>
  <c r="CA48" i="2"/>
  <c r="CJ48" i="2" s="1"/>
  <c r="CK102" i="2"/>
  <c r="CL102" i="2" s="1"/>
  <c r="CK142" i="2"/>
  <c r="CL142" i="2" s="1"/>
  <c r="CK106" i="2"/>
  <c r="CL106" i="2" s="1"/>
  <c r="CH108" i="2"/>
  <c r="CH96" i="2"/>
  <c r="CH95" i="2"/>
  <c r="CH83" i="2"/>
  <c r="CH15" i="2"/>
  <c r="CH48" i="2"/>
  <c r="CH126" i="2"/>
  <c r="CH47" i="2"/>
  <c r="CH30" i="2"/>
  <c r="CH125" i="2"/>
  <c r="CH107" i="2"/>
  <c r="CH9" i="2"/>
  <c r="CH82" i="2"/>
  <c r="CH16" i="2"/>
  <c r="CH10" i="2"/>
  <c r="CH143" i="2"/>
  <c r="CH36" i="2"/>
  <c r="CI108" i="2"/>
  <c r="CJ108" i="2"/>
  <c r="CJ9" i="2"/>
  <c r="CI9" i="2"/>
  <c r="CJ30" i="2"/>
  <c r="CI30" i="2"/>
  <c r="CJ47" i="2"/>
  <c r="CI47" i="2"/>
  <c r="CJ95" i="2"/>
  <c r="CI95" i="2"/>
  <c r="CJ107" i="2"/>
  <c r="CI107" i="2"/>
  <c r="CH144" i="2"/>
  <c r="CJ16" i="2"/>
  <c r="CI16" i="2"/>
  <c r="CI143" i="2"/>
  <c r="CJ143" i="2"/>
  <c r="CI96" i="2"/>
  <c r="CJ96" i="2"/>
  <c r="CJ31" i="2"/>
  <c r="CI31" i="2"/>
  <c r="CI36" i="2"/>
  <c r="CJ36" i="2"/>
  <c r="CJ10" i="2"/>
  <c r="CI10" i="2"/>
  <c r="CJ125" i="2"/>
  <c r="CI125" i="2"/>
  <c r="CA82" i="2"/>
  <c r="CH31" i="2"/>
  <c r="CI83" i="2"/>
  <c r="CJ15" i="2"/>
  <c r="CI15" i="2"/>
  <c r="CJ144" i="2"/>
  <c r="CI144" i="2"/>
  <c r="CK150" i="2" l="1"/>
  <c r="CL150" i="2" s="1"/>
  <c r="CK125" i="2"/>
  <c r="CL125" i="2" s="1"/>
  <c r="CI126" i="2"/>
  <c r="CK126" i="2" s="1"/>
  <c r="CL126" i="2" s="1"/>
  <c r="CK87" i="2"/>
  <c r="CL87" i="2" s="1"/>
  <c r="CJ53" i="2"/>
  <c r="CK53" i="2" s="1"/>
  <c r="CL53" i="2" s="1"/>
  <c r="CK89" i="2"/>
  <c r="CL89" i="2" s="1"/>
  <c r="CK30" i="2"/>
  <c r="CL30" i="2" s="1"/>
  <c r="CK59" i="2"/>
  <c r="CL59" i="2" s="1"/>
  <c r="CI48" i="2"/>
  <c r="CK48" i="2" s="1"/>
  <c r="CL48" i="2" s="1"/>
  <c r="CK15" i="2"/>
  <c r="CL15" i="2" s="1"/>
  <c r="CK143" i="2"/>
  <c r="CL143" i="2" s="1"/>
  <c r="CK54" i="2"/>
  <c r="CL54" i="2" s="1"/>
  <c r="CK149" i="2"/>
  <c r="CL149" i="2" s="1"/>
  <c r="CK31" i="2"/>
  <c r="CL31" i="2" s="1"/>
  <c r="CK47" i="2"/>
  <c r="CL47" i="2" s="1"/>
  <c r="CK36" i="2"/>
  <c r="CL36" i="2" s="1"/>
  <c r="CK16" i="2"/>
  <c r="CL16" i="2" s="1"/>
  <c r="CK83" i="2"/>
  <c r="CL83" i="2" s="1"/>
  <c r="CJ60" i="2"/>
  <c r="CI60" i="2"/>
  <c r="CJ88" i="2"/>
  <c r="CI88" i="2"/>
  <c r="CK95" i="2"/>
  <c r="CL95" i="2" s="1"/>
  <c r="CK96" i="2"/>
  <c r="CL96" i="2" s="1"/>
  <c r="CK144" i="2"/>
  <c r="CL144" i="2" s="1"/>
  <c r="CK107" i="2"/>
  <c r="CL107" i="2" s="1"/>
  <c r="CK108" i="2"/>
  <c r="CL108" i="2" s="1"/>
  <c r="CK10" i="2"/>
  <c r="CL10" i="2" s="1"/>
  <c r="CK9" i="2"/>
  <c r="CL9" i="2" s="1"/>
  <c r="CJ82" i="2"/>
  <c r="CI82" i="2"/>
  <c r="CK60" i="2" l="1"/>
  <c r="CL60" i="2" s="1"/>
  <c r="CK82" i="2"/>
  <c r="CL82" i="2" s="1"/>
  <c r="CK88" i="2"/>
  <c r="CL88" i="2" s="1"/>
  <c r="D26" i="1" l="1"/>
  <c r="E26" i="1"/>
  <c r="U26" i="1"/>
  <c r="V26" i="1"/>
  <c r="X26" i="1"/>
  <c r="Y26" i="1"/>
  <c r="AH26" i="1"/>
  <c r="AW26" i="1"/>
  <c r="BB26" i="1"/>
  <c r="Z26" i="1" s="1"/>
  <c r="BF26" i="1"/>
  <c r="D41" i="1"/>
  <c r="E41" i="1"/>
  <c r="X41" i="1"/>
  <c r="Y41" i="1"/>
  <c r="Z41" i="1"/>
  <c r="AA41" i="1"/>
  <c r="BN41" i="1"/>
  <c r="BO41" i="1"/>
  <c r="BP41" i="1"/>
  <c r="BQ41" i="1"/>
  <c r="BU41" i="1"/>
  <c r="BV41" i="1"/>
  <c r="D42" i="1"/>
  <c r="E42" i="1"/>
  <c r="X42" i="1"/>
  <c r="Y42" i="1"/>
  <c r="Z42" i="1"/>
  <c r="AA42" i="1"/>
  <c r="BN42" i="1"/>
  <c r="BO42" i="1"/>
  <c r="BP42" i="1"/>
  <c r="BQ42" i="1"/>
  <c r="BU42" i="1"/>
  <c r="BV42" i="1"/>
  <c r="D43" i="1"/>
  <c r="E43" i="1"/>
  <c r="U43" i="1"/>
  <c r="V43" i="1"/>
  <c r="BY43" i="1" s="1"/>
  <c r="X43" i="1"/>
  <c r="Y43" i="1"/>
  <c r="Z43" i="1"/>
  <c r="AA43" i="1"/>
  <c r="BN43" i="1"/>
  <c r="BO43" i="1"/>
  <c r="BP43" i="1"/>
  <c r="BQ43" i="1"/>
  <c r="BU43" i="1"/>
  <c r="BV43" i="1"/>
  <c r="D44" i="1"/>
  <c r="E44" i="1"/>
  <c r="Q44" i="1"/>
  <c r="U44" i="1" s="1"/>
  <c r="R44" i="1"/>
  <c r="R45" i="1" s="1"/>
  <c r="R46" i="1" s="1"/>
  <c r="R47" i="1" s="1"/>
  <c r="V47" i="1" s="1"/>
  <c r="X44" i="1"/>
  <c r="Y44" i="1"/>
  <c r="Z44" i="1"/>
  <c r="AA44" i="1"/>
  <c r="BN44" i="1"/>
  <c r="BO44" i="1"/>
  <c r="BP44" i="1"/>
  <c r="BQ44" i="1"/>
  <c r="BU44" i="1"/>
  <c r="BV44" i="1"/>
  <c r="BW44" i="1" s="1"/>
  <c r="D48" i="1"/>
  <c r="E48" i="1"/>
  <c r="X48" i="1"/>
  <c r="Y48" i="1"/>
  <c r="Z48" i="1"/>
  <c r="AA48" i="1"/>
  <c r="BP48" i="1"/>
  <c r="BQ48" i="1"/>
  <c r="BU48" i="1"/>
  <c r="BV48" i="1"/>
  <c r="BW48" i="1" s="1"/>
  <c r="D49" i="1"/>
  <c r="E49" i="1"/>
  <c r="U49" i="1"/>
  <c r="V49" i="1"/>
  <c r="BY49" i="1" s="1"/>
  <c r="X49" i="1"/>
  <c r="Y49" i="1"/>
  <c r="Z49" i="1"/>
  <c r="AA49" i="1"/>
  <c r="BP49" i="1"/>
  <c r="BQ49" i="1"/>
  <c r="BU49" i="1"/>
  <c r="BV49" i="1"/>
  <c r="BW49" i="1" s="1"/>
  <c r="D50" i="1"/>
  <c r="E50" i="1"/>
  <c r="Q50" i="1"/>
  <c r="Q51" i="1" s="1"/>
  <c r="U51" i="1" s="1"/>
  <c r="BX51" i="1" s="1"/>
  <c r="R50" i="1"/>
  <c r="R51" i="1" s="1"/>
  <c r="V51" i="1" s="1"/>
  <c r="V50" i="1"/>
  <c r="BY50" i="1" s="1"/>
  <c r="X50" i="1"/>
  <c r="Y50" i="1"/>
  <c r="Z50" i="1"/>
  <c r="AA50" i="1"/>
  <c r="BP50" i="1"/>
  <c r="BQ50" i="1"/>
  <c r="BU50" i="1"/>
  <c r="BV50" i="1"/>
  <c r="D51" i="1"/>
  <c r="E51" i="1"/>
  <c r="X51" i="1"/>
  <c r="Y51" i="1"/>
  <c r="Z51" i="1"/>
  <c r="AA51" i="1"/>
  <c r="BN51" i="1"/>
  <c r="BO51" i="1"/>
  <c r="BP51" i="1"/>
  <c r="BQ51" i="1"/>
  <c r="BU51" i="1"/>
  <c r="BV51" i="1"/>
  <c r="D47" i="1"/>
  <c r="E47" i="1"/>
  <c r="X47" i="1"/>
  <c r="Y47" i="1"/>
  <c r="Z47" i="1"/>
  <c r="AA47" i="1"/>
  <c r="BN47" i="1"/>
  <c r="BO47" i="1"/>
  <c r="BP47" i="1"/>
  <c r="BQ47" i="1"/>
  <c r="BU47" i="1"/>
  <c r="BV47" i="1"/>
  <c r="D46" i="1"/>
  <c r="E46" i="1"/>
  <c r="X46" i="1"/>
  <c r="Y46" i="1"/>
  <c r="Z46" i="1"/>
  <c r="AA46" i="1"/>
  <c r="BN46" i="1"/>
  <c r="BO46" i="1"/>
  <c r="BP46" i="1"/>
  <c r="BQ46" i="1"/>
  <c r="BU46" i="1"/>
  <c r="BV46" i="1"/>
  <c r="D45" i="1"/>
  <c r="E45" i="1"/>
  <c r="X45" i="1"/>
  <c r="Y45" i="1"/>
  <c r="Z45" i="1"/>
  <c r="AA45" i="1"/>
  <c r="BN45" i="1"/>
  <c r="BO45" i="1"/>
  <c r="BP45" i="1"/>
  <c r="BQ45" i="1"/>
  <c r="BU45" i="1"/>
  <c r="BV45" i="1"/>
  <c r="D27" i="1"/>
  <c r="E27" i="1"/>
  <c r="Q27" i="1"/>
  <c r="Q28" i="1" s="1"/>
  <c r="R27" i="1"/>
  <c r="R28" i="1" s="1"/>
  <c r="X27" i="1"/>
  <c r="Y27" i="1"/>
  <c r="Z27" i="1"/>
  <c r="AA27" i="1"/>
  <c r="BN27" i="1"/>
  <c r="BO27" i="1"/>
  <c r="BP27" i="1"/>
  <c r="BQ27" i="1"/>
  <c r="BU27" i="1"/>
  <c r="BV27" i="1"/>
  <c r="D28" i="1"/>
  <c r="E28" i="1"/>
  <c r="X28" i="1"/>
  <c r="Y28" i="1"/>
  <c r="Z28" i="1"/>
  <c r="AA28" i="1"/>
  <c r="BP28" i="1"/>
  <c r="BQ28" i="1"/>
  <c r="BU28" i="1"/>
  <c r="BV28" i="1"/>
  <c r="D29" i="1"/>
  <c r="E29" i="1"/>
  <c r="X29" i="1"/>
  <c r="Y29" i="1"/>
  <c r="Z29" i="1"/>
  <c r="AA29" i="1"/>
  <c r="BP29" i="1"/>
  <c r="BQ29" i="1"/>
  <c r="BU29" i="1"/>
  <c r="BV29" i="1"/>
  <c r="D126" i="1"/>
  <c r="E126" i="1"/>
  <c r="X126" i="1"/>
  <c r="Y126" i="1"/>
  <c r="Z126" i="1"/>
  <c r="AA126" i="1"/>
  <c r="BP126" i="1"/>
  <c r="BQ126" i="1"/>
  <c r="BU126" i="1"/>
  <c r="BV126" i="1"/>
  <c r="D127" i="1"/>
  <c r="E127" i="1"/>
  <c r="X127" i="1"/>
  <c r="Y127" i="1"/>
  <c r="Z127" i="1"/>
  <c r="AA127" i="1"/>
  <c r="BP127" i="1"/>
  <c r="BQ127" i="1"/>
  <c r="BU127" i="1"/>
  <c r="BV127" i="1"/>
  <c r="CM5" i="1"/>
  <c r="CM7" i="1"/>
  <c r="CM8" i="1"/>
  <c r="CM9" i="1"/>
  <c r="CM10" i="1"/>
  <c r="CM11" i="1"/>
  <c r="CM29" i="1"/>
  <c r="CM30" i="1"/>
  <c r="CM31" i="1"/>
  <c r="CM32" i="1"/>
  <c r="CM33" i="1"/>
  <c r="CM34" i="1"/>
  <c r="CM22" i="1"/>
  <c r="CM44" i="1"/>
  <c r="CM45" i="1"/>
  <c r="CM46" i="1"/>
  <c r="D33" i="1"/>
  <c r="E33" i="1"/>
  <c r="Q33" i="1"/>
  <c r="R33" i="1"/>
  <c r="V33" i="1" s="1"/>
  <c r="X33" i="1"/>
  <c r="Y33" i="1"/>
  <c r="Z33" i="1"/>
  <c r="AA33" i="1"/>
  <c r="BN33" i="1"/>
  <c r="BO33" i="1"/>
  <c r="BP33" i="1"/>
  <c r="BQ33" i="1"/>
  <c r="BU33" i="1"/>
  <c r="BV33" i="1"/>
  <c r="D34" i="1"/>
  <c r="E34" i="1"/>
  <c r="X34" i="1"/>
  <c r="Y34" i="1"/>
  <c r="Z34" i="1"/>
  <c r="AA34" i="1"/>
  <c r="BN34" i="1"/>
  <c r="BO34" i="1"/>
  <c r="BP34" i="1"/>
  <c r="BQ34" i="1"/>
  <c r="BU34" i="1"/>
  <c r="BV34" i="1"/>
  <c r="D35" i="1"/>
  <c r="E35" i="1"/>
  <c r="X35" i="1"/>
  <c r="Y35" i="1"/>
  <c r="Z35" i="1"/>
  <c r="AA35" i="1"/>
  <c r="BP35" i="1"/>
  <c r="BQ35" i="1"/>
  <c r="BU35" i="1"/>
  <c r="BV35" i="1"/>
  <c r="D31" i="1"/>
  <c r="E31" i="1"/>
  <c r="X31" i="1"/>
  <c r="Y31" i="1"/>
  <c r="Z31" i="1"/>
  <c r="AA31" i="1"/>
  <c r="BP31" i="1"/>
  <c r="BQ31" i="1"/>
  <c r="BU31" i="1"/>
  <c r="BV31" i="1"/>
  <c r="CM12" i="1"/>
  <c r="CM13" i="1"/>
  <c r="CM15" i="1"/>
  <c r="CM17" i="1"/>
  <c r="CM23" i="1"/>
  <c r="CM24" i="1"/>
  <c r="CM25" i="1"/>
  <c r="CM27" i="1"/>
  <c r="CM35" i="1"/>
  <c r="CM37" i="1"/>
  <c r="CM39" i="1"/>
  <c r="CM40" i="1"/>
  <c r="CM41" i="1"/>
  <c r="CM42" i="1"/>
  <c r="CM43" i="1"/>
  <c r="BW41" i="1" l="1"/>
  <c r="BU26" i="1"/>
  <c r="BW50" i="1"/>
  <c r="BW43" i="1"/>
  <c r="AA26" i="1"/>
  <c r="AB26" i="1" s="1"/>
  <c r="BV26" i="1"/>
  <c r="BW26" i="1" s="1"/>
  <c r="CD26" i="1" s="1"/>
  <c r="CE26" i="1" s="1"/>
  <c r="AD26" i="1"/>
  <c r="U50" i="1"/>
  <c r="BX50" i="1" s="1"/>
  <c r="AD43" i="1"/>
  <c r="BW51" i="1"/>
  <c r="AC43" i="1"/>
  <c r="BZ43" i="1" s="1"/>
  <c r="AB43" i="1"/>
  <c r="BM43" i="1" s="1"/>
  <c r="BT43" i="1" s="1"/>
  <c r="BX43" i="1"/>
  <c r="BX44" i="1"/>
  <c r="BW47" i="1"/>
  <c r="BW42" i="1"/>
  <c r="V44" i="1"/>
  <c r="AB50" i="1"/>
  <c r="BM50" i="1" s="1"/>
  <c r="BN50" i="1" s="1"/>
  <c r="AD49" i="1"/>
  <c r="R48" i="1"/>
  <c r="V48" i="1" s="1"/>
  <c r="BY48" i="1" s="1"/>
  <c r="AC49" i="1"/>
  <c r="BZ49" i="1" s="1"/>
  <c r="AB49" i="1"/>
  <c r="BM49" i="1" s="1"/>
  <c r="BR49" i="1" s="1"/>
  <c r="AB51" i="1"/>
  <c r="BM51" i="1" s="1"/>
  <c r="AD51" i="1"/>
  <c r="BY51" i="1"/>
  <c r="AC51" i="1"/>
  <c r="BZ51" i="1" s="1"/>
  <c r="BX49" i="1"/>
  <c r="BW45" i="1"/>
  <c r="BY47" i="1"/>
  <c r="BW46" i="1"/>
  <c r="BW27" i="1"/>
  <c r="V46" i="1"/>
  <c r="Q45" i="1"/>
  <c r="Q46" i="1" s="1"/>
  <c r="Q47" i="1" s="1"/>
  <c r="Q48" i="1" s="1"/>
  <c r="U48" i="1" s="1"/>
  <c r="V45" i="1"/>
  <c r="V27" i="1"/>
  <c r="BW29" i="1"/>
  <c r="BW28" i="1"/>
  <c r="U27" i="1"/>
  <c r="BX27" i="1" s="1"/>
  <c r="R29" i="1"/>
  <c r="V29" i="1" s="1"/>
  <c r="V28" i="1"/>
  <c r="Q29" i="1"/>
  <c r="U29" i="1" s="1"/>
  <c r="U28" i="1"/>
  <c r="BW126" i="1"/>
  <c r="BW127" i="1"/>
  <c r="Q34" i="1"/>
  <c r="Q35" i="1" s="1"/>
  <c r="U35" i="1" s="1"/>
  <c r="BX35" i="1" s="1"/>
  <c r="U33" i="1"/>
  <c r="BX33" i="1" s="1"/>
  <c r="BW31" i="1"/>
  <c r="BW35" i="1"/>
  <c r="BW33" i="1"/>
  <c r="R34" i="1"/>
  <c r="BW34" i="1"/>
  <c r="BY33" i="1"/>
  <c r="AD50" i="1" l="1"/>
  <c r="AC50" i="1"/>
  <c r="BZ50" i="1" s="1"/>
  <c r="BO49" i="1"/>
  <c r="BT49" i="1" s="1"/>
  <c r="BN49" i="1"/>
  <c r="AC26" i="1"/>
  <c r="BR43" i="1"/>
  <c r="BS43" i="1" s="1"/>
  <c r="CA43" i="1" s="1"/>
  <c r="BR50" i="1"/>
  <c r="BS50" i="1" s="1"/>
  <c r="BO50" i="1"/>
  <c r="BT50" i="1" s="1"/>
  <c r="BS49" i="1"/>
  <c r="CA49" i="1" s="1"/>
  <c r="BY44" i="1"/>
  <c r="AC44" i="1"/>
  <c r="BZ44" i="1" s="1"/>
  <c r="AD44" i="1"/>
  <c r="AB44" i="1"/>
  <c r="BM44" i="1" s="1"/>
  <c r="CB43" i="1"/>
  <c r="CC43" i="1"/>
  <c r="BR51" i="1"/>
  <c r="BS51" i="1" s="1"/>
  <c r="BT51" i="1"/>
  <c r="AB48" i="1"/>
  <c r="BM48" i="1" s="1"/>
  <c r="AD48" i="1"/>
  <c r="BX48" i="1"/>
  <c r="AC48" i="1"/>
  <c r="BZ48" i="1" s="1"/>
  <c r="U47" i="1"/>
  <c r="U46" i="1"/>
  <c r="AC46" i="1" s="1"/>
  <c r="BZ46" i="1" s="1"/>
  <c r="BY46" i="1"/>
  <c r="U45" i="1"/>
  <c r="BX45" i="1" s="1"/>
  <c r="AD27" i="1"/>
  <c r="AB27" i="1"/>
  <c r="BM27" i="1" s="1"/>
  <c r="BT27" i="1" s="1"/>
  <c r="CB27" i="1" s="1"/>
  <c r="AC27" i="1"/>
  <c r="BZ27" i="1" s="1"/>
  <c r="BY27" i="1"/>
  <c r="BY45" i="1"/>
  <c r="AB28" i="1"/>
  <c r="BM28" i="1" s="1"/>
  <c r="AD28" i="1"/>
  <c r="BO28" i="1" s="1"/>
  <c r="BX28" i="1"/>
  <c r="AC28" i="1"/>
  <c r="BZ28" i="1" s="1"/>
  <c r="BY28" i="1"/>
  <c r="AC29" i="1"/>
  <c r="BZ29" i="1" s="1"/>
  <c r="BY29" i="1"/>
  <c r="AD29" i="1"/>
  <c r="BO29" i="1" s="1"/>
  <c r="BX29" i="1"/>
  <c r="AB29" i="1"/>
  <c r="BM29" i="1" s="1"/>
  <c r="AC33" i="1"/>
  <c r="BZ33" i="1" s="1"/>
  <c r="U34" i="1"/>
  <c r="BX34" i="1" s="1"/>
  <c r="AD33" i="1"/>
  <c r="AB33" i="1"/>
  <c r="BM33" i="1" s="1"/>
  <c r="BR33" i="1" s="1"/>
  <c r="BS33" i="1" s="1"/>
  <c r="R35" i="1"/>
  <c r="V35" i="1" s="1"/>
  <c r="V34" i="1"/>
  <c r="CA50" i="1" l="1"/>
  <c r="BR44" i="1"/>
  <c r="BS44" i="1"/>
  <c r="CA44" i="1" s="1"/>
  <c r="BT44" i="1"/>
  <c r="CD43" i="1"/>
  <c r="CE43" i="1" s="1"/>
  <c r="BR48" i="1"/>
  <c r="BS48" i="1" s="1"/>
  <c r="BN48" i="1"/>
  <c r="BO48" i="1"/>
  <c r="CB50" i="1"/>
  <c r="CC50" i="1"/>
  <c r="CB51" i="1"/>
  <c r="CC51" i="1"/>
  <c r="CA51" i="1"/>
  <c r="CB49" i="1"/>
  <c r="CC49" i="1"/>
  <c r="AD47" i="1"/>
  <c r="AB47" i="1"/>
  <c r="BM47" i="1" s="1"/>
  <c r="BX47" i="1"/>
  <c r="AC47" i="1"/>
  <c r="BZ47" i="1" s="1"/>
  <c r="AD46" i="1"/>
  <c r="AB46" i="1"/>
  <c r="BM46" i="1" s="1"/>
  <c r="BX46" i="1"/>
  <c r="CC27" i="1"/>
  <c r="AC45" i="1"/>
  <c r="BZ45" i="1" s="1"/>
  <c r="AD45" i="1"/>
  <c r="AB45" i="1"/>
  <c r="BM45" i="1" s="1"/>
  <c r="BR45" i="1" s="1"/>
  <c r="BR27" i="1"/>
  <c r="BS27" i="1" s="1"/>
  <c r="CA27" i="1" s="1"/>
  <c r="BN29" i="1"/>
  <c r="BT29" i="1" s="1"/>
  <c r="BR29" i="1"/>
  <c r="BS29" i="1" s="1"/>
  <c r="CA29" i="1" s="1"/>
  <c r="BN28" i="1"/>
  <c r="BT28" i="1" s="1"/>
  <c r="BR28" i="1"/>
  <c r="BS28" i="1" s="1"/>
  <c r="BT33" i="1"/>
  <c r="CC33" i="1" s="1"/>
  <c r="BY34" i="1"/>
  <c r="AB34" i="1"/>
  <c r="BM34" i="1" s="1"/>
  <c r="AD34" i="1"/>
  <c r="AC34" i="1"/>
  <c r="BZ34" i="1" s="1"/>
  <c r="AC35" i="1"/>
  <c r="BZ35" i="1" s="1"/>
  <c r="BY35" i="1"/>
  <c r="AD35" i="1"/>
  <c r="BO35" i="1" s="1"/>
  <c r="AB35" i="1"/>
  <c r="BM35" i="1" s="1"/>
  <c r="CA33" i="1"/>
  <c r="CD50" i="1" l="1"/>
  <c r="CE50" i="1" s="1"/>
  <c r="CB44" i="1"/>
  <c r="CC44" i="1"/>
  <c r="CD44" i="1"/>
  <c r="CE44" i="1" s="1"/>
  <c r="CD51" i="1"/>
  <c r="CE51" i="1" s="1"/>
  <c r="CD49" i="1"/>
  <c r="CE49" i="1" s="1"/>
  <c r="BT48" i="1"/>
  <c r="CA48" i="1"/>
  <c r="BR47" i="1"/>
  <c r="BS47" i="1" s="1"/>
  <c r="BT47" i="1"/>
  <c r="BT45" i="1"/>
  <c r="CB45" i="1" s="1"/>
  <c r="BS45" i="1"/>
  <c r="CA45" i="1" s="1"/>
  <c r="BR46" i="1"/>
  <c r="BS46" i="1" s="1"/>
  <c r="BT46" i="1"/>
  <c r="CD27" i="1"/>
  <c r="CE27" i="1" s="1"/>
  <c r="CB28" i="1"/>
  <c r="CC28" i="1"/>
  <c r="CB29" i="1"/>
  <c r="CC29" i="1"/>
  <c r="CA28" i="1"/>
  <c r="CB33" i="1"/>
  <c r="CD33" i="1" s="1"/>
  <c r="CE33" i="1" s="1"/>
  <c r="BR35" i="1"/>
  <c r="BS35" i="1" s="1"/>
  <c r="CA35" i="1" s="1"/>
  <c r="BN35" i="1"/>
  <c r="BT35" i="1" s="1"/>
  <c r="BT34" i="1"/>
  <c r="BR34" i="1"/>
  <c r="BS34" i="1" s="1"/>
  <c r="CA34" i="1" s="1"/>
  <c r="CC48" i="1" l="1"/>
  <c r="CB48" i="1"/>
  <c r="CD48" i="1" s="1"/>
  <c r="CE48" i="1" s="1"/>
  <c r="CA47" i="1"/>
  <c r="CC45" i="1"/>
  <c r="CD45" i="1" s="1"/>
  <c r="CE45" i="1" s="1"/>
  <c r="CB47" i="1"/>
  <c r="CC47" i="1"/>
  <c r="CB46" i="1"/>
  <c r="CC46" i="1"/>
  <c r="CA46" i="1"/>
  <c r="CD28" i="1"/>
  <c r="CE28" i="1" s="1"/>
  <c r="CD29" i="1"/>
  <c r="CE29" i="1" s="1"/>
  <c r="CC34" i="1"/>
  <c r="CB34" i="1"/>
  <c r="CC35" i="1"/>
  <c r="CB35" i="1"/>
  <c r="CD46" i="1" l="1"/>
  <c r="CE46" i="1" s="1"/>
  <c r="CD47" i="1"/>
  <c r="CE47" i="1" s="1"/>
  <c r="CD34" i="1"/>
  <c r="CE34" i="1" s="1"/>
  <c r="CD35" i="1"/>
  <c r="CE35" i="1" s="1"/>
  <c r="BB210" i="1" l="1"/>
  <c r="BB209" i="1"/>
  <c r="BV147" i="1"/>
  <c r="BU147" i="1"/>
  <c r="BQ147" i="1"/>
  <c r="AA147" i="1"/>
  <c r="Z147" i="1"/>
  <c r="Y147" i="1"/>
  <c r="X147" i="1"/>
  <c r="E147" i="1"/>
  <c r="D147" i="1"/>
  <c r="BV146" i="1"/>
  <c r="BU146" i="1"/>
  <c r="BQ146" i="1"/>
  <c r="AA146" i="1"/>
  <c r="Z146" i="1"/>
  <c r="Y146" i="1"/>
  <c r="X146" i="1"/>
  <c r="E146" i="1"/>
  <c r="D146" i="1"/>
  <c r="BV145" i="1"/>
  <c r="BU145" i="1"/>
  <c r="BQ145" i="1"/>
  <c r="AA145" i="1"/>
  <c r="Z145" i="1"/>
  <c r="Y145" i="1"/>
  <c r="X145" i="1"/>
  <c r="E145" i="1"/>
  <c r="D145" i="1"/>
  <c r="BV144" i="1"/>
  <c r="BU144" i="1"/>
  <c r="AA144" i="1"/>
  <c r="Z144" i="1"/>
  <c r="Y144" i="1"/>
  <c r="X144" i="1"/>
  <c r="E144" i="1"/>
  <c r="D144" i="1"/>
  <c r="BV143" i="1"/>
  <c r="BU143" i="1"/>
  <c r="BQ143" i="1"/>
  <c r="AA143" i="1"/>
  <c r="Z143" i="1"/>
  <c r="Y143" i="1"/>
  <c r="X143" i="1"/>
  <c r="R143" i="1"/>
  <c r="Q143" i="1"/>
  <c r="U143" i="1" s="1"/>
  <c r="E143" i="1"/>
  <c r="D143" i="1"/>
  <c r="BV142" i="1"/>
  <c r="BU142" i="1"/>
  <c r="AA142" i="1"/>
  <c r="Z142" i="1"/>
  <c r="Y142" i="1"/>
  <c r="X142" i="1"/>
  <c r="V142" i="1"/>
  <c r="U142" i="1"/>
  <c r="E142" i="1"/>
  <c r="D142" i="1"/>
  <c r="BV141" i="1"/>
  <c r="BU141" i="1"/>
  <c r="BQ141" i="1"/>
  <c r="AA141" i="1"/>
  <c r="Z141" i="1"/>
  <c r="Y141" i="1"/>
  <c r="X141" i="1"/>
  <c r="E141" i="1"/>
  <c r="D141" i="1"/>
  <c r="BV140" i="1"/>
  <c r="BU140" i="1"/>
  <c r="BQ140" i="1"/>
  <c r="BP140" i="1"/>
  <c r="BO140" i="1"/>
  <c r="BN140" i="1"/>
  <c r="AA140" i="1"/>
  <c r="Z140" i="1"/>
  <c r="Y140" i="1"/>
  <c r="X140" i="1"/>
  <c r="E140" i="1"/>
  <c r="D140" i="1"/>
  <c r="BV139" i="1"/>
  <c r="BU139" i="1"/>
  <c r="BQ139" i="1"/>
  <c r="BP139" i="1"/>
  <c r="BO139" i="1"/>
  <c r="BN139" i="1"/>
  <c r="AA139" i="1"/>
  <c r="Z139" i="1"/>
  <c r="Y139" i="1"/>
  <c r="X139" i="1"/>
  <c r="E139" i="1"/>
  <c r="D139" i="1"/>
  <c r="BV138" i="1"/>
  <c r="BU138" i="1"/>
  <c r="BQ138" i="1"/>
  <c r="AA138" i="1"/>
  <c r="Z138" i="1"/>
  <c r="Y138" i="1"/>
  <c r="X138" i="1"/>
  <c r="E138" i="1"/>
  <c r="D138" i="1"/>
  <c r="BV137" i="1"/>
  <c r="BU137" i="1"/>
  <c r="BQ137" i="1"/>
  <c r="BP137" i="1"/>
  <c r="BO137" i="1"/>
  <c r="BN137" i="1"/>
  <c r="AA137" i="1"/>
  <c r="Z137" i="1"/>
  <c r="Y137" i="1"/>
  <c r="X137" i="1"/>
  <c r="R137" i="1"/>
  <c r="V137" i="1" s="1"/>
  <c r="Q137" i="1"/>
  <c r="Q138" i="1" s="1"/>
  <c r="E137" i="1"/>
  <c r="D137" i="1"/>
  <c r="BV136" i="1"/>
  <c r="BU136" i="1"/>
  <c r="BQ136" i="1"/>
  <c r="BP136" i="1"/>
  <c r="BO136" i="1"/>
  <c r="BN136" i="1"/>
  <c r="AA136" i="1"/>
  <c r="Z136" i="1"/>
  <c r="Y136" i="1"/>
  <c r="X136" i="1"/>
  <c r="V136" i="1"/>
  <c r="U136" i="1"/>
  <c r="E136" i="1"/>
  <c r="D136" i="1"/>
  <c r="BV135" i="1"/>
  <c r="BU135" i="1"/>
  <c r="BQ135" i="1"/>
  <c r="BP135" i="1"/>
  <c r="AA135" i="1"/>
  <c r="Z135" i="1"/>
  <c r="Y135" i="1"/>
  <c r="X135" i="1"/>
  <c r="E135" i="1"/>
  <c r="D135" i="1"/>
  <c r="BV134" i="1"/>
  <c r="BU134" i="1"/>
  <c r="BQ134" i="1"/>
  <c r="BP134" i="1"/>
  <c r="AA134" i="1"/>
  <c r="Z134" i="1"/>
  <c r="Y134" i="1"/>
  <c r="X134" i="1"/>
  <c r="E134" i="1"/>
  <c r="D134" i="1"/>
  <c r="BV133" i="1"/>
  <c r="BU133" i="1"/>
  <c r="BQ133" i="1"/>
  <c r="BP133" i="1"/>
  <c r="AA133" i="1"/>
  <c r="Z133" i="1"/>
  <c r="Y133" i="1"/>
  <c r="X133" i="1"/>
  <c r="E133" i="1"/>
  <c r="D133" i="1"/>
  <c r="BV132" i="1"/>
  <c r="BU132" i="1"/>
  <c r="BQ132" i="1"/>
  <c r="BP132" i="1"/>
  <c r="AA132" i="1"/>
  <c r="Z132" i="1"/>
  <c r="Y132" i="1"/>
  <c r="X132" i="1"/>
  <c r="E132" i="1"/>
  <c r="D132" i="1"/>
  <c r="BV131" i="1"/>
  <c r="BU131" i="1"/>
  <c r="BQ131" i="1"/>
  <c r="BP131" i="1"/>
  <c r="AA131" i="1"/>
  <c r="Z131" i="1"/>
  <c r="Y131" i="1"/>
  <c r="X131" i="1"/>
  <c r="R131" i="1"/>
  <c r="R132" i="1" s="1"/>
  <c r="R133" i="1" s="1"/>
  <c r="Q131" i="1"/>
  <c r="Q132" i="1" s="1"/>
  <c r="E131" i="1"/>
  <c r="D131" i="1"/>
  <c r="BV130" i="1"/>
  <c r="BU130" i="1"/>
  <c r="BQ130" i="1"/>
  <c r="BP130" i="1"/>
  <c r="AA130" i="1"/>
  <c r="Z130" i="1"/>
  <c r="Y130" i="1"/>
  <c r="X130" i="1"/>
  <c r="V130" i="1"/>
  <c r="BY130" i="1" s="1"/>
  <c r="U130" i="1"/>
  <c r="BX130" i="1" s="1"/>
  <c r="E130" i="1"/>
  <c r="D130" i="1"/>
  <c r="BV129" i="1"/>
  <c r="BU129" i="1"/>
  <c r="AA129" i="1"/>
  <c r="Z129" i="1"/>
  <c r="Y129" i="1"/>
  <c r="X129" i="1"/>
  <c r="E129" i="1"/>
  <c r="D129" i="1"/>
  <c r="BV128" i="1"/>
  <c r="BU128" i="1"/>
  <c r="BQ128" i="1"/>
  <c r="AA128" i="1"/>
  <c r="Z128" i="1"/>
  <c r="Y128" i="1"/>
  <c r="X128" i="1"/>
  <c r="E128" i="1"/>
  <c r="D128" i="1"/>
  <c r="BV125" i="1"/>
  <c r="BU125" i="1"/>
  <c r="BQ125" i="1"/>
  <c r="BP125" i="1"/>
  <c r="AA125" i="1"/>
  <c r="Z125" i="1"/>
  <c r="Y125" i="1"/>
  <c r="X125" i="1"/>
  <c r="R125" i="1"/>
  <c r="R126" i="1" s="1"/>
  <c r="Q125" i="1"/>
  <c r="Q126" i="1" s="1"/>
  <c r="E125" i="1"/>
  <c r="D125" i="1"/>
  <c r="BV124" i="1"/>
  <c r="BU124" i="1"/>
  <c r="AA124" i="1"/>
  <c r="Z124" i="1"/>
  <c r="Y124" i="1"/>
  <c r="X124" i="1"/>
  <c r="V124" i="1"/>
  <c r="BY124" i="1" s="1"/>
  <c r="U124" i="1"/>
  <c r="BX124" i="1" s="1"/>
  <c r="E124" i="1"/>
  <c r="D124" i="1"/>
  <c r="BV123" i="1"/>
  <c r="BU123" i="1"/>
  <c r="BQ123" i="1"/>
  <c r="BP123" i="1"/>
  <c r="AA123" i="1"/>
  <c r="Z123" i="1"/>
  <c r="Y123" i="1"/>
  <c r="X123" i="1"/>
  <c r="E123" i="1"/>
  <c r="D123" i="1"/>
  <c r="BV122" i="1"/>
  <c r="BU122" i="1"/>
  <c r="BP122" i="1"/>
  <c r="AA122" i="1"/>
  <c r="Z122" i="1"/>
  <c r="Y122" i="1"/>
  <c r="X122" i="1"/>
  <c r="E122" i="1"/>
  <c r="D122" i="1"/>
  <c r="BV121" i="1"/>
  <c r="BU121" i="1"/>
  <c r="BQ121" i="1"/>
  <c r="BP121" i="1"/>
  <c r="AA121" i="1"/>
  <c r="Z121" i="1"/>
  <c r="Y121" i="1"/>
  <c r="X121" i="1"/>
  <c r="E121" i="1"/>
  <c r="D121" i="1"/>
  <c r="BV120" i="1"/>
  <c r="BU120" i="1"/>
  <c r="BQ120" i="1"/>
  <c r="BP120" i="1"/>
  <c r="AA120" i="1"/>
  <c r="Z120" i="1"/>
  <c r="Y120" i="1"/>
  <c r="X120" i="1"/>
  <c r="E120" i="1"/>
  <c r="D120" i="1"/>
  <c r="BV119" i="1"/>
  <c r="BU119" i="1"/>
  <c r="BP119" i="1"/>
  <c r="AA119" i="1"/>
  <c r="Z119" i="1"/>
  <c r="Y119" i="1"/>
  <c r="X119" i="1"/>
  <c r="R119" i="1"/>
  <c r="Q119" i="1"/>
  <c r="U119" i="1" s="1"/>
  <c r="E119" i="1"/>
  <c r="D119" i="1"/>
  <c r="BV118" i="1"/>
  <c r="BU118" i="1"/>
  <c r="BQ118" i="1"/>
  <c r="AA118" i="1"/>
  <c r="Z118" i="1"/>
  <c r="Y118" i="1"/>
  <c r="X118" i="1"/>
  <c r="V118" i="1"/>
  <c r="U118" i="1"/>
  <c r="E118" i="1"/>
  <c r="D118" i="1"/>
  <c r="BV117" i="1"/>
  <c r="BU117" i="1"/>
  <c r="BQ117" i="1"/>
  <c r="BP117" i="1"/>
  <c r="AA117" i="1"/>
  <c r="Z117" i="1"/>
  <c r="Y117" i="1"/>
  <c r="X117" i="1"/>
  <c r="E117" i="1"/>
  <c r="D117" i="1"/>
  <c r="BV116" i="1"/>
  <c r="BU116" i="1"/>
  <c r="BQ116" i="1"/>
  <c r="BP116" i="1"/>
  <c r="AA116" i="1"/>
  <c r="Z116" i="1"/>
  <c r="Y116" i="1"/>
  <c r="X116" i="1"/>
  <c r="E116" i="1"/>
  <c r="D116" i="1"/>
  <c r="BV115" i="1"/>
  <c r="BU115" i="1"/>
  <c r="BQ115" i="1"/>
  <c r="BP115" i="1"/>
  <c r="AA115" i="1"/>
  <c r="Z115" i="1"/>
  <c r="Y115" i="1"/>
  <c r="X115" i="1"/>
  <c r="E115" i="1"/>
  <c r="D115" i="1"/>
  <c r="BV114" i="1"/>
  <c r="BU114" i="1"/>
  <c r="BP114" i="1"/>
  <c r="AA114" i="1"/>
  <c r="Z114" i="1"/>
  <c r="Y114" i="1"/>
  <c r="X114" i="1"/>
  <c r="E114" i="1"/>
  <c r="D114" i="1"/>
  <c r="BV113" i="1"/>
  <c r="BU113" i="1"/>
  <c r="AA113" i="1"/>
  <c r="Z113" i="1"/>
  <c r="Y113" i="1"/>
  <c r="X113" i="1"/>
  <c r="R113" i="1"/>
  <c r="V113" i="1" s="1"/>
  <c r="Q113" i="1"/>
  <c r="U113" i="1" s="1"/>
  <c r="BX113" i="1" s="1"/>
  <c r="E113" i="1"/>
  <c r="D113" i="1"/>
  <c r="BV112" i="1"/>
  <c r="BU112" i="1"/>
  <c r="BQ112" i="1"/>
  <c r="BP112" i="1"/>
  <c r="AA112" i="1"/>
  <c r="Z112" i="1"/>
  <c r="Y112" i="1"/>
  <c r="X112" i="1"/>
  <c r="V112" i="1"/>
  <c r="U112" i="1"/>
  <c r="BX112" i="1" s="1"/>
  <c r="E112" i="1"/>
  <c r="D112" i="1"/>
  <c r="BV111" i="1"/>
  <c r="BU111" i="1"/>
  <c r="BQ111" i="1"/>
  <c r="AA111" i="1"/>
  <c r="Z111" i="1"/>
  <c r="Y111" i="1"/>
  <c r="X111" i="1"/>
  <c r="E111" i="1"/>
  <c r="D111" i="1"/>
  <c r="BV110" i="1"/>
  <c r="BU110" i="1"/>
  <c r="BQ110" i="1"/>
  <c r="AA110" i="1"/>
  <c r="Z110" i="1"/>
  <c r="Y110" i="1"/>
  <c r="X110" i="1"/>
  <c r="E110" i="1"/>
  <c r="D110" i="1"/>
  <c r="BV109" i="1"/>
  <c r="BU109" i="1"/>
  <c r="AA109" i="1"/>
  <c r="Z109" i="1"/>
  <c r="Y109" i="1"/>
  <c r="X109" i="1"/>
  <c r="E109" i="1"/>
  <c r="D109" i="1"/>
  <c r="BV108" i="1"/>
  <c r="BU108" i="1"/>
  <c r="BN108" i="1"/>
  <c r="AA108" i="1"/>
  <c r="Z108" i="1"/>
  <c r="Y108" i="1"/>
  <c r="X108" i="1"/>
  <c r="E108" i="1"/>
  <c r="D108" i="1"/>
  <c r="BV107" i="1"/>
  <c r="BU107" i="1"/>
  <c r="AA107" i="1"/>
  <c r="Z107" i="1"/>
  <c r="Y107" i="1"/>
  <c r="X107" i="1"/>
  <c r="R107" i="1"/>
  <c r="Q107" i="1"/>
  <c r="E107" i="1"/>
  <c r="D107" i="1"/>
  <c r="BV106" i="1"/>
  <c r="BU106" i="1"/>
  <c r="AA106" i="1"/>
  <c r="Z106" i="1"/>
  <c r="Y106" i="1"/>
  <c r="X106" i="1"/>
  <c r="V106" i="1"/>
  <c r="BY106" i="1" s="1"/>
  <c r="U106" i="1"/>
  <c r="BX106" i="1" s="1"/>
  <c r="E106" i="1"/>
  <c r="D106" i="1"/>
  <c r="BV105" i="1"/>
  <c r="BU105" i="1"/>
  <c r="BQ105" i="1"/>
  <c r="BP105" i="1"/>
  <c r="AA105" i="1"/>
  <c r="Z105" i="1"/>
  <c r="Y105" i="1"/>
  <c r="X105" i="1"/>
  <c r="E105" i="1"/>
  <c r="D105" i="1"/>
  <c r="BV104" i="1"/>
  <c r="BU104" i="1"/>
  <c r="BQ104" i="1"/>
  <c r="BP104" i="1"/>
  <c r="AA104" i="1"/>
  <c r="Z104" i="1"/>
  <c r="Y104" i="1"/>
  <c r="X104" i="1"/>
  <c r="E104" i="1"/>
  <c r="D104" i="1"/>
  <c r="BV103" i="1"/>
  <c r="BU103" i="1"/>
  <c r="AA103" i="1"/>
  <c r="Z103" i="1"/>
  <c r="Y103" i="1"/>
  <c r="X103" i="1"/>
  <c r="E103" i="1"/>
  <c r="D103" i="1"/>
  <c r="BV102" i="1"/>
  <c r="BU102" i="1"/>
  <c r="BQ102" i="1"/>
  <c r="AA102" i="1"/>
  <c r="Z102" i="1"/>
  <c r="Y102" i="1"/>
  <c r="X102" i="1"/>
  <c r="E102" i="1"/>
  <c r="D102" i="1"/>
  <c r="BV101" i="1"/>
  <c r="BU101" i="1"/>
  <c r="BQ101" i="1"/>
  <c r="BP101" i="1"/>
  <c r="AA101" i="1"/>
  <c r="Z101" i="1"/>
  <c r="Y101" i="1"/>
  <c r="X101" i="1"/>
  <c r="R101" i="1"/>
  <c r="R102" i="1" s="1"/>
  <c r="Q101" i="1"/>
  <c r="U101" i="1" s="1"/>
  <c r="E101" i="1"/>
  <c r="D101" i="1"/>
  <c r="BV100" i="1"/>
  <c r="BU100" i="1"/>
  <c r="BQ100" i="1"/>
  <c r="BP100" i="1"/>
  <c r="AA100" i="1"/>
  <c r="Z100" i="1"/>
  <c r="Y100" i="1"/>
  <c r="X100" i="1"/>
  <c r="V100" i="1"/>
  <c r="BY100" i="1" s="1"/>
  <c r="U100" i="1"/>
  <c r="BX100" i="1" s="1"/>
  <c r="E100" i="1"/>
  <c r="D100" i="1"/>
  <c r="BV99" i="1"/>
  <c r="BU99" i="1"/>
  <c r="BQ99" i="1"/>
  <c r="BP99" i="1"/>
  <c r="AA99" i="1"/>
  <c r="Z99" i="1"/>
  <c r="Y99" i="1"/>
  <c r="X99" i="1"/>
  <c r="E99" i="1"/>
  <c r="D99" i="1"/>
  <c r="BV98" i="1"/>
  <c r="BU98" i="1"/>
  <c r="BQ98" i="1"/>
  <c r="BP98" i="1"/>
  <c r="AA98" i="1"/>
  <c r="Z98" i="1"/>
  <c r="Y98" i="1"/>
  <c r="X98" i="1"/>
  <c r="E98" i="1"/>
  <c r="D98" i="1"/>
  <c r="BV97" i="1"/>
  <c r="BU97" i="1"/>
  <c r="BQ97" i="1"/>
  <c r="BP97" i="1"/>
  <c r="AA97" i="1"/>
  <c r="Z97" i="1"/>
  <c r="Y97" i="1"/>
  <c r="X97" i="1"/>
  <c r="E97" i="1"/>
  <c r="D97" i="1"/>
  <c r="BV96" i="1"/>
  <c r="BU96" i="1"/>
  <c r="BQ96" i="1"/>
  <c r="BP96" i="1"/>
  <c r="AA96" i="1"/>
  <c r="Z96" i="1"/>
  <c r="Y96" i="1"/>
  <c r="X96" i="1"/>
  <c r="E96" i="1"/>
  <c r="D96" i="1"/>
  <c r="BV95" i="1"/>
  <c r="BU95" i="1"/>
  <c r="BQ95" i="1"/>
  <c r="BP95" i="1"/>
  <c r="AA95" i="1"/>
  <c r="Z95" i="1"/>
  <c r="Y95" i="1"/>
  <c r="X95" i="1"/>
  <c r="R95" i="1"/>
  <c r="V95" i="1" s="1"/>
  <c r="Q95" i="1"/>
  <c r="Q96" i="1" s="1"/>
  <c r="E95" i="1"/>
  <c r="D95" i="1"/>
  <c r="BV94" i="1"/>
  <c r="BU94" i="1"/>
  <c r="BQ94" i="1"/>
  <c r="BP94" i="1"/>
  <c r="AA94" i="1"/>
  <c r="Z94" i="1"/>
  <c r="Y94" i="1"/>
  <c r="X94" i="1"/>
  <c r="V94" i="1"/>
  <c r="U94" i="1"/>
  <c r="E94" i="1"/>
  <c r="D94" i="1"/>
  <c r="BV93" i="1"/>
  <c r="BU93" i="1"/>
  <c r="AA93" i="1"/>
  <c r="Z93" i="1"/>
  <c r="Y93" i="1"/>
  <c r="X93" i="1"/>
  <c r="E93" i="1"/>
  <c r="D93" i="1"/>
  <c r="BV92" i="1"/>
  <c r="BU92" i="1"/>
  <c r="AA92" i="1"/>
  <c r="Z92" i="1"/>
  <c r="Y92" i="1"/>
  <c r="X92" i="1"/>
  <c r="E92" i="1"/>
  <c r="D92" i="1"/>
  <c r="BV91" i="1"/>
  <c r="BU91" i="1"/>
  <c r="AA91" i="1"/>
  <c r="Z91" i="1"/>
  <c r="Y91" i="1"/>
  <c r="X91" i="1"/>
  <c r="E91" i="1"/>
  <c r="D91" i="1"/>
  <c r="BV90" i="1"/>
  <c r="BU90" i="1"/>
  <c r="BQ90" i="1"/>
  <c r="BP90" i="1"/>
  <c r="AA90" i="1"/>
  <c r="Z90" i="1"/>
  <c r="Y90" i="1"/>
  <c r="X90" i="1"/>
  <c r="E90" i="1"/>
  <c r="D90" i="1"/>
  <c r="BV89" i="1"/>
  <c r="BU89" i="1"/>
  <c r="BQ89" i="1"/>
  <c r="BP89" i="1"/>
  <c r="AA89" i="1"/>
  <c r="Z89" i="1"/>
  <c r="Y89" i="1"/>
  <c r="X89" i="1"/>
  <c r="E89" i="1"/>
  <c r="D89" i="1"/>
  <c r="BV88" i="1"/>
  <c r="BU88" i="1"/>
  <c r="BQ88" i="1"/>
  <c r="BP88" i="1"/>
  <c r="AA88" i="1"/>
  <c r="Z88" i="1"/>
  <c r="Y88" i="1"/>
  <c r="X88" i="1"/>
  <c r="R88" i="1"/>
  <c r="Q88" i="1"/>
  <c r="E88" i="1"/>
  <c r="D88" i="1"/>
  <c r="BV87" i="1"/>
  <c r="BU87" i="1"/>
  <c r="BQ87" i="1"/>
  <c r="BP87" i="1"/>
  <c r="AA87" i="1"/>
  <c r="Z87" i="1"/>
  <c r="Y87" i="1"/>
  <c r="X87" i="1"/>
  <c r="V87" i="1"/>
  <c r="U87" i="1"/>
  <c r="E87" i="1"/>
  <c r="D87" i="1"/>
  <c r="BV86" i="1"/>
  <c r="BU86" i="1"/>
  <c r="BQ86" i="1"/>
  <c r="BP86" i="1"/>
  <c r="AA86" i="1"/>
  <c r="Z86" i="1"/>
  <c r="Y86" i="1"/>
  <c r="X86" i="1"/>
  <c r="E86" i="1"/>
  <c r="D86" i="1"/>
  <c r="BV85" i="1"/>
  <c r="BU85" i="1"/>
  <c r="BQ85" i="1"/>
  <c r="BP85" i="1"/>
  <c r="AA85" i="1"/>
  <c r="Z85" i="1"/>
  <c r="Y85" i="1"/>
  <c r="X85" i="1"/>
  <c r="E85" i="1"/>
  <c r="D85" i="1"/>
  <c r="BV84" i="1"/>
  <c r="BU84" i="1"/>
  <c r="BQ84" i="1"/>
  <c r="BP84" i="1"/>
  <c r="BO84" i="1"/>
  <c r="BN84" i="1"/>
  <c r="AA84" i="1"/>
  <c r="Z84" i="1"/>
  <c r="Y84" i="1"/>
  <c r="X84" i="1"/>
  <c r="E84" i="1"/>
  <c r="D84" i="1"/>
  <c r="BV83" i="1"/>
  <c r="BU83" i="1"/>
  <c r="BQ83" i="1"/>
  <c r="BP83" i="1"/>
  <c r="BO83" i="1"/>
  <c r="BN83" i="1"/>
  <c r="AA83" i="1"/>
  <c r="Z83" i="1"/>
  <c r="Y83" i="1"/>
  <c r="X83" i="1"/>
  <c r="R83" i="1"/>
  <c r="R84" i="1" s="1"/>
  <c r="Q83" i="1"/>
  <c r="Q84" i="1" s="1"/>
  <c r="Q85" i="1" s="1"/>
  <c r="Q86" i="1" s="1"/>
  <c r="E83" i="1"/>
  <c r="D83" i="1"/>
  <c r="BV82" i="1"/>
  <c r="BU82" i="1"/>
  <c r="BQ82" i="1"/>
  <c r="BP82" i="1"/>
  <c r="BO82" i="1"/>
  <c r="BN82" i="1"/>
  <c r="AA82" i="1"/>
  <c r="Z82" i="1"/>
  <c r="Y82" i="1"/>
  <c r="X82" i="1"/>
  <c r="V82" i="1"/>
  <c r="U82" i="1"/>
  <c r="E82" i="1"/>
  <c r="D82" i="1"/>
  <c r="BV81" i="1"/>
  <c r="BU81" i="1"/>
  <c r="AA81" i="1"/>
  <c r="Z81" i="1"/>
  <c r="Y81" i="1"/>
  <c r="X81" i="1"/>
  <c r="E81" i="1"/>
  <c r="D81" i="1"/>
  <c r="BV80" i="1"/>
  <c r="BU80" i="1"/>
  <c r="AA80" i="1"/>
  <c r="Z80" i="1"/>
  <c r="Y80" i="1"/>
  <c r="X80" i="1"/>
  <c r="E80" i="1"/>
  <c r="D80" i="1"/>
  <c r="BV79" i="1"/>
  <c r="BU79" i="1"/>
  <c r="BP79" i="1"/>
  <c r="AA79" i="1"/>
  <c r="Z79" i="1"/>
  <c r="Y79" i="1"/>
  <c r="X79" i="1"/>
  <c r="E79" i="1"/>
  <c r="D79" i="1"/>
  <c r="BV78" i="1"/>
  <c r="BU78" i="1"/>
  <c r="AA78" i="1"/>
  <c r="Z78" i="1"/>
  <c r="Y78" i="1"/>
  <c r="X78" i="1"/>
  <c r="E78" i="1"/>
  <c r="D78" i="1"/>
  <c r="BV77" i="1"/>
  <c r="BU77" i="1"/>
  <c r="AA77" i="1"/>
  <c r="Z77" i="1"/>
  <c r="Y77" i="1"/>
  <c r="X77" i="1"/>
  <c r="R77" i="1"/>
  <c r="V77" i="1" s="1"/>
  <c r="Q77" i="1"/>
  <c r="U77" i="1" s="1"/>
  <c r="E77" i="1"/>
  <c r="D77" i="1"/>
  <c r="BV76" i="1"/>
  <c r="BU76" i="1"/>
  <c r="AA76" i="1"/>
  <c r="Z76" i="1"/>
  <c r="Y76" i="1"/>
  <c r="X76" i="1"/>
  <c r="V76" i="1"/>
  <c r="U76" i="1"/>
  <c r="E76" i="1"/>
  <c r="D76" i="1"/>
  <c r="BV75" i="1"/>
  <c r="BU75" i="1"/>
  <c r="AA75" i="1"/>
  <c r="Z75" i="1"/>
  <c r="Y75" i="1"/>
  <c r="X75" i="1"/>
  <c r="E75" i="1"/>
  <c r="D75" i="1"/>
  <c r="BV74" i="1"/>
  <c r="BU74" i="1"/>
  <c r="AA74" i="1"/>
  <c r="Z74" i="1"/>
  <c r="Y74" i="1"/>
  <c r="X74" i="1"/>
  <c r="E74" i="1"/>
  <c r="D74" i="1"/>
  <c r="BV73" i="1"/>
  <c r="BU73" i="1"/>
  <c r="AA73" i="1"/>
  <c r="Z73" i="1"/>
  <c r="Y73" i="1"/>
  <c r="X73" i="1"/>
  <c r="E73" i="1"/>
  <c r="D73" i="1"/>
  <c r="BV71" i="1"/>
  <c r="BU71" i="1"/>
  <c r="AA71" i="1"/>
  <c r="Z71" i="1"/>
  <c r="Y71" i="1"/>
  <c r="X71" i="1"/>
  <c r="R71" i="1"/>
  <c r="R72" i="1" s="1"/>
  <c r="V72" i="1" s="1"/>
  <c r="Q71" i="1"/>
  <c r="Q72" i="1" s="1"/>
  <c r="U72" i="1" s="1"/>
  <c r="E71" i="1"/>
  <c r="D71" i="1"/>
  <c r="BV70" i="1"/>
  <c r="BU70" i="1"/>
  <c r="BQ70" i="1"/>
  <c r="AA70" i="1"/>
  <c r="Z70" i="1"/>
  <c r="Y70" i="1"/>
  <c r="X70" i="1"/>
  <c r="V70" i="1"/>
  <c r="BY70" i="1" s="1"/>
  <c r="U70" i="1"/>
  <c r="E70" i="1"/>
  <c r="D70" i="1"/>
  <c r="BV69" i="1"/>
  <c r="BU69" i="1"/>
  <c r="AA69" i="1"/>
  <c r="Z69" i="1"/>
  <c r="Y69" i="1"/>
  <c r="X69" i="1"/>
  <c r="E69" i="1"/>
  <c r="D69" i="1"/>
  <c r="BV68" i="1"/>
  <c r="BU68" i="1"/>
  <c r="BQ68" i="1"/>
  <c r="BP68" i="1"/>
  <c r="AA68" i="1"/>
  <c r="Z68" i="1"/>
  <c r="Y68" i="1"/>
  <c r="X68" i="1"/>
  <c r="E68" i="1"/>
  <c r="D68" i="1"/>
  <c r="BV67" i="1"/>
  <c r="BU67" i="1"/>
  <c r="BQ67" i="1"/>
  <c r="AA67" i="1"/>
  <c r="Z67" i="1"/>
  <c r="Y67" i="1"/>
  <c r="X67" i="1"/>
  <c r="E67" i="1"/>
  <c r="D67" i="1"/>
  <c r="BV66" i="1"/>
  <c r="BU66" i="1"/>
  <c r="AA66" i="1"/>
  <c r="Z66" i="1"/>
  <c r="Y66" i="1"/>
  <c r="X66" i="1"/>
  <c r="R66" i="1"/>
  <c r="V66" i="1" s="1"/>
  <c r="Q66" i="1"/>
  <c r="U66" i="1" s="1"/>
  <c r="E66" i="1"/>
  <c r="D66" i="1"/>
  <c r="BV65" i="1"/>
  <c r="BU65" i="1"/>
  <c r="BQ65" i="1"/>
  <c r="AA65" i="1"/>
  <c r="Z65" i="1"/>
  <c r="Y65" i="1"/>
  <c r="X65" i="1"/>
  <c r="V65" i="1"/>
  <c r="BY65" i="1" s="1"/>
  <c r="U65" i="1"/>
  <c r="E65" i="1"/>
  <c r="D65" i="1"/>
  <c r="BV64" i="1"/>
  <c r="BU64" i="1"/>
  <c r="AA64" i="1"/>
  <c r="Z64" i="1"/>
  <c r="Y64" i="1"/>
  <c r="X64" i="1"/>
  <c r="E64" i="1"/>
  <c r="D64" i="1"/>
  <c r="BV63" i="1"/>
  <c r="BU63" i="1"/>
  <c r="AA63" i="1"/>
  <c r="Z63" i="1"/>
  <c r="Y63" i="1"/>
  <c r="X63" i="1"/>
  <c r="E63" i="1"/>
  <c r="D63" i="1"/>
  <c r="BV62" i="1"/>
  <c r="BU62" i="1"/>
  <c r="AA62" i="1"/>
  <c r="Z62" i="1"/>
  <c r="Y62" i="1"/>
  <c r="X62" i="1"/>
  <c r="E62" i="1"/>
  <c r="D62" i="1"/>
  <c r="BV61" i="1"/>
  <c r="BU61" i="1"/>
  <c r="AA61" i="1"/>
  <c r="Z61" i="1"/>
  <c r="Y61" i="1"/>
  <c r="X61" i="1"/>
  <c r="E61" i="1"/>
  <c r="D61" i="1"/>
  <c r="BV60" i="1"/>
  <c r="BU60" i="1"/>
  <c r="AA60" i="1"/>
  <c r="Z60" i="1"/>
  <c r="Y60" i="1"/>
  <c r="X60" i="1"/>
  <c r="R60" i="1"/>
  <c r="R61" i="1" s="1"/>
  <c r="Q60" i="1"/>
  <c r="U60" i="1" s="1"/>
  <c r="E60" i="1"/>
  <c r="D60" i="1"/>
  <c r="BV59" i="1"/>
  <c r="BU59" i="1"/>
  <c r="AA59" i="1"/>
  <c r="Z59" i="1"/>
  <c r="Y59" i="1"/>
  <c r="X59" i="1"/>
  <c r="V59" i="1"/>
  <c r="U59" i="1"/>
  <c r="E59" i="1"/>
  <c r="D59" i="1"/>
  <c r="BV58" i="1"/>
  <c r="BU58" i="1"/>
  <c r="AA58" i="1"/>
  <c r="Z58" i="1"/>
  <c r="Y58" i="1"/>
  <c r="X58" i="1"/>
  <c r="E58" i="1"/>
  <c r="D58" i="1"/>
  <c r="BV57" i="1"/>
  <c r="BU57" i="1"/>
  <c r="AA57" i="1"/>
  <c r="Z57" i="1"/>
  <c r="Y57" i="1"/>
  <c r="X57" i="1"/>
  <c r="E57" i="1"/>
  <c r="D57" i="1"/>
  <c r="BV56" i="1"/>
  <c r="BU56" i="1"/>
  <c r="BQ56" i="1"/>
  <c r="BP56" i="1"/>
  <c r="AA56" i="1"/>
  <c r="Z56" i="1"/>
  <c r="Y56" i="1"/>
  <c r="X56" i="1"/>
  <c r="E56" i="1"/>
  <c r="D56" i="1"/>
  <c r="BV55" i="1"/>
  <c r="BU55" i="1"/>
  <c r="BP55" i="1"/>
  <c r="AA55" i="1"/>
  <c r="Z55" i="1"/>
  <c r="Y55" i="1"/>
  <c r="X55" i="1"/>
  <c r="E55" i="1"/>
  <c r="D55" i="1"/>
  <c r="BV54" i="1"/>
  <c r="BU54" i="1"/>
  <c r="BQ54" i="1"/>
  <c r="BP54" i="1"/>
  <c r="AA54" i="1"/>
  <c r="Z54" i="1"/>
  <c r="Y54" i="1"/>
  <c r="X54" i="1"/>
  <c r="R54" i="1"/>
  <c r="R55" i="1" s="1"/>
  <c r="Q54" i="1"/>
  <c r="Q55" i="1" s="1"/>
  <c r="Q56" i="1" s="1"/>
  <c r="E54" i="1"/>
  <c r="D54" i="1"/>
  <c r="BV53" i="1"/>
  <c r="BU53" i="1"/>
  <c r="BQ53" i="1"/>
  <c r="BP53" i="1"/>
  <c r="AA53" i="1"/>
  <c r="Z53" i="1"/>
  <c r="Y53" i="1"/>
  <c r="X53" i="1"/>
  <c r="V53" i="1"/>
  <c r="BY53" i="1" s="1"/>
  <c r="U53" i="1"/>
  <c r="E53" i="1"/>
  <c r="D53" i="1"/>
  <c r="BV52" i="1"/>
  <c r="BU52" i="1"/>
  <c r="AA52" i="1"/>
  <c r="Z52" i="1"/>
  <c r="Y52" i="1"/>
  <c r="X52" i="1"/>
  <c r="E52" i="1"/>
  <c r="D52" i="1"/>
  <c r="BV40" i="1"/>
  <c r="BU40" i="1"/>
  <c r="BQ40" i="1"/>
  <c r="BP40" i="1"/>
  <c r="AA40" i="1"/>
  <c r="Z40" i="1"/>
  <c r="Y40" i="1"/>
  <c r="X40" i="1"/>
  <c r="E40" i="1"/>
  <c r="D40" i="1"/>
  <c r="BV39" i="1"/>
  <c r="BU39" i="1"/>
  <c r="BQ39" i="1"/>
  <c r="BP39" i="1"/>
  <c r="AA39" i="1"/>
  <c r="Z39" i="1"/>
  <c r="Y39" i="1"/>
  <c r="X39" i="1"/>
  <c r="E39" i="1"/>
  <c r="D39" i="1"/>
  <c r="BV38" i="1"/>
  <c r="BU38" i="1"/>
  <c r="BQ38" i="1"/>
  <c r="BP38" i="1"/>
  <c r="AA38" i="1"/>
  <c r="Z38" i="1"/>
  <c r="Y38" i="1"/>
  <c r="X38" i="1"/>
  <c r="R38" i="1"/>
  <c r="Q38" i="1"/>
  <c r="E38" i="1"/>
  <c r="D38" i="1"/>
  <c r="BV37" i="1"/>
  <c r="BU37" i="1"/>
  <c r="BQ37" i="1"/>
  <c r="BP37" i="1"/>
  <c r="AA37" i="1"/>
  <c r="Z37" i="1"/>
  <c r="Y37" i="1"/>
  <c r="X37" i="1"/>
  <c r="V37" i="1"/>
  <c r="BY37" i="1" s="1"/>
  <c r="U37" i="1"/>
  <c r="E37" i="1"/>
  <c r="D37" i="1"/>
  <c r="BV36" i="1"/>
  <c r="BU36" i="1"/>
  <c r="AA36" i="1"/>
  <c r="Z36" i="1"/>
  <c r="Y36" i="1"/>
  <c r="X36" i="1"/>
  <c r="E36" i="1"/>
  <c r="D36" i="1"/>
  <c r="BV32" i="1"/>
  <c r="BU32" i="1"/>
  <c r="BQ32" i="1"/>
  <c r="AA32" i="1"/>
  <c r="Z32" i="1"/>
  <c r="Y32" i="1"/>
  <c r="X32" i="1"/>
  <c r="V32" i="1"/>
  <c r="BY32" i="1" s="1"/>
  <c r="U32" i="1"/>
  <c r="BX32" i="1" s="1"/>
  <c r="E32" i="1"/>
  <c r="D32" i="1"/>
  <c r="BV30" i="1"/>
  <c r="BU30" i="1"/>
  <c r="BQ30" i="1"/>
  <c r="BP30" i="1"/>
  <c r="BO30" i="1"/>
  <c r="BN30" i="1"/>
  <c r="AA30" i="1"/>
  <c r="Z30" i="1"/>
  <c r="Y30" i="1"/>
  <c r="X30" i="1"/>
  <c r="E30" i="1"/>
  <c r="D30" i="1"/>
  <c r="BV25" i="1"/>
  <c r="BU25" i="1"/>
  <c r="BQ25" i="1"/>
  <c r="BP25" i="1"/>
  <c r="AA25" i="1"/>
  <c r="Z25" i="1"/>
  <c r="Y25" i="1"/>
  <c r="X25" i="1"/>
  <c r="E25" i="1"/>
  <c r="D25" i="1"/>
  <c r="BV24" i="1"/>
  <c r="BU24" i="1"/>
  <c r="BQ24" i="1"/>
  <c r="BP24" i="1"/>
  <c r="AA24" i="1"/>
  <c r="Z24" i="1"/>
  <c r="Y24" i="1"/>
  <c r="X24" i="1"/>
  <c r="E24" i="1"/>
  <c r="D24" i="1"/>
  <c r="BV23" i="1"/>
  <c r="BU23" i="1"/>
  <c r="BQ23" i="1"/>
  <c r="BP23" i="1"/>
  <c r="AA23" i="1"/>
  <c r="Z23" i="1"/>
  <c r="Y23" i="1"/>
  <c r="X23" i="1"/>
  <c r="R23" i="1"/>
  <c r="V23" i="1" s="1"/>
  <c r="BY23" i="1" s="1"/>
  <c r="Q23" i="1"/>
  <c r="U23" i="1" s="1"/>
  <c r="E23" i="1"/>
  <c r="D23" i="1"/>
  <c r="BV22" i="1"/>
  <c r="BU22" i="1"/>
  <c r="BQ22" i="1"/>
  <c r="BP22" i="1"/>
  <c r="AA22" i="1"/>
  <c r="Z22" i="1"/>
  <c r="Y22" i="1"/>
  <c r="X22" i="1"/>
  <c r="V22" i="1"/>
  <c r="BY22" i="1" s="1"/>
  <c r="U22" i="1"/>
  <c r="BX22" i="1" s="1"/>
  <c r="E22" i="1"/>
  <c r="D22" i="1"/>
  <c r="BV21" i="1"/>
  <c r="BU21" i="1"/>
  <c r="AA21" i="1"/>
  <c r="Z21" i="1"/>
  <c r="Y21" i="1"/>
  <c r="X21" i="1"/>
  <c r="E21" i="1"/>
  <c r="D21" i="1"/>
  <c r="BV20" i="1"/>
  <c r="BU20" i="1"/>
  <c r="AA20" i="1"/>
  <c r="Z20" i="1"/>
  <c r="Y20" i="1"/>
  <c r="X20" i="1"/>
  <c r="E20" i="1"/>
  <c r="D20" i="1"/>
  <c r="BV19" i="1"/>
  <c r="BU19" i="1"/>
  <c r="BQ19" i="1"/>
  <c r="AA19" i="1"/>
  <c r="Z19" i="1"/>
  <c r="Y19" i="1"/>
  <c r="X19" i="1"/>
  <c r="E19" i="1"/>
  <c r="D19" i="1"/>
  <c r="BV18" i="1"/>
  <c r="BU18" i="1"/>
  <c r="BQ18" i="1"/>
  <c r="AA18" i="1"/>
  <c r="Z18" i="1"/>
  <c r="Y18" i="1"/>
  <c r="X18" i="1"/>
  <c r="R18" i="1"/>
  <c r="V18" i="1" s="1"/>
  <c r="BY18" i="1" s="1"/>
  <c r="Q18" i="1"/>
  <c r="U18" i="1" s="1"/>
  <c r="E18" i="1"/>
  <c r="D18" i="1"/>
  <c r="BV17" i="1"/>
  <c r="BU17" i="1"/>
  <c r="AA17" i="1"/>
  <c r="Z17" i="1"/>
  <c r="Y17" i="1"/>
  <c r="X17" i="1"/>
  <c r="V17" i="1"/>
  <c r="BY17" i="1" s="1"/>
  <c r="U17" i="1"/>
  <c r="E17" i="1"/>
  <c r="D17" i="1"/>
  <c r="BV16" i="1"/>
  <c r="BU16" i="1"/>
  <c r="BQ16" i="1"/>
  <c r="BP16" i="1"/>
  <c r="AA16" i="1"/>
  <c r="Z16" i="1"/>
  <c r="Y16" i="1"/>
  <c r="X16" i="1"/>
  <c r="E16" i="1"/>
  <c r="D16" i="1"/>
  <c r="BV15" i="1"/>
  <c r="BU15" i="1"/>
  <c r="AA15" i="1"/>
  <c r="Z15" i="1"/>
  <c r="Y15" i="1"/>
  <c r="X15" i="1"/>
  <c r="E15" i="1"/>
  <c r="D15" i="1"/>
  <c r="BV14" i="1"/>
  <c r="BU14" i="1"/>
  <c r="BQ14" i="1"/>
  <c r="AA14" i="1"/>
  <c r="Z14" i="1"/>
  <c r="Y14" i="1"/>
  <c r="X14" i="1"/>
  <c r="E14" i="1"/>
  <c r="D14" i="1"/>
  <c r="BV13" i="1"/>
  <c r="BU13" i="1"/>
  <c r="BQ13" i="1"/>
  <c r="AA13" i="1"/>
  <c r="Z13" i="1"/>
  <c r="Y13" i="1"/>
  <c r="X13" i="1"/>
  <c r="E13" i="1"/>
  <c r="D13" i="1"/>
  <c r="BV12" i="1"/>
  <c r="BU12" i="1"/>
  <c r="AA12" i="1"/>
  <c r="Z12" i="1"/>
  <c r="Y12" i="1"/>
  <c r="X12" i="1"/>
  <c r="R12" i="1"/>
  <c r="Q12" i="1"/>
  <c r="U12" i="1" s="1"/>
  <c r="E12" i="1"/>
  <c r="D12" i="1"/>
  <c r="BV11" i="1"/>
  <c r="BU11" i="1"/>
  <c r="BQ11" i="1"/>
  <c r="BP11" i="1"/>
  <c r="AA11" i="1"/>
  <c r="Z11" i="1"/>
  <c r="Y11" i="1"/>
  <c r="X11" i="1"/>
  <c r="V11" i="1"/>
  <c r="BY11" i="1" s="1"/>
  <c r="U11" i="1"/>
  <c r="E11" i="1"/>
  <c r="D11" i="1"/>
  <c r="BV10" i="1"/>
  <c r="BU10" i="1"/>
  <c r="BQ10" i="1"/>
  <c r="BP10" i="1"/>
  <c r="AA10" i="1"/>
  <c r="Z10" i="1"/>
  <c r="Y10" i="1"/>
  <c r="X10" i="1"/>
  <c r="E10" i="1"/>
  <c r="D10" i="1"/>
  <c r="BV9" i="1"/>
  <c r="BU9" i="1"/>
  <c r="BQ9" i="1"/>
  <c r="BP9" i="1"/>
  <c r="AA9" i="1"/>
  <c r="Z9" i="1"/>
  <c r="Y9" i="1"/>
  <c r="X9" i="1"/>
  <c r="E9" i="1"/>
  <c r="D9" i="1"/>
  <c r="BV8" i="1"/>
  <c r="BU8" i="1"/>
  <c r="BQ8" i="1"/>
  <c r="BP8" i="1"/>
  <c r="AA8" i="1"/>
  <c r="Z8" i="1"/>
  <c r="Y8" i="1"/>
  <c r="X8" i="1"/>
  <c r="E8" i="1"/>
  <c r="D8" i="1"/>
  <c r="BV7" i="1"/>
  <c r="BU7" i="1"/>
  <c r="AA7" i="1"/>
  <c r="Z7" i="1"/>
  <c r="Y7" i="1"/>
  <c r="X7" i="1"/>
  <c r="E7" i="1"/>
  <c r="D7" i="1"/>
  <c r="BV6" i="1"/>
  <c r="BU6" i="1"/>
  <c r="BQ6" i="1"/>
  <c r="AA6" i="1"/>
  <c r="Z6" i="1"/>
  <c r="Y6" i="1"/>
  <c r="X6" i="1"/>
  <c r="R6" i="1"/>
  <c r="Q6" i="1"/>
  <c r="U6" i="1" s="1"/>
  <c r="E6" i="1"/>
  <c r="D6" i="1"/>
  <c r="BV5" i="1"/>
  <c r="BU5" i="1"/>
  <c r="AA5" i="1"/>
  <c r="Z5" i="1"/>
  <c r="Y5" i="1"/>
  <c r="X5" i="1"/>
  <c r="V5" i="1"/>
  <c r="U5" i="1"/>
  <c r="E5" i="1"/>
  <c r="D5" i="1"/>
  <c r="AD72" i="1" l="1"/>
  <c r="BO72" i="1" s="1"/>
  <c r="BX72" i="1"/>
  <c r="AB72" i="1"/>
  <c r="BM72" i="1" s="1"/>
  <c r="BY72" i="1"/>
  <c r="AC72" i="1"/>
  <c r="BZ72" i="1" s="1"/>
  <c r="Q127" i="1"/>
  <c r="U127" i="1" s="1"/>
  <c r="U126" i="1"/>
  <c r="R127" i="1"/>
  <c r="V127" i="1" s="1"/>
  <c r="V126" i="1"/>
  <c r="BX5" i="1"/>
  <c r="BW109" i="1"/>
  <c r="BW24" i="1"/>
  <c r="BW140" i="1"/>
  <c r="U85" i="1"/>
  <c r="BX85" i="1" s="1"/>
  <c r="BW103" i="1"/>
  <c r="U55" i="1"/>
  <c r="BX55" i="1" s="1"/>
  <c r="R114" i="1"/>
  <c r="V114" i="1" s="1"/>
  <c r="BY114" i="1" s="1"/>
  <c r="BW123" i="1"/>
  <c r="BW102" i="1"/>
  <c r="AD124" i="1"/>
  <c r="BW81" i="1"/>
  <c r="BW9" i="1"/>
  <c r="BW83" i="1"/>
  <c r="BW132" i="1"/>
  <c r="BW65" i="1"/>
  <c r="BW92" i="1"/>
  <c r="BW55" i="1"/>
  <c r="BW14" i="1"/>
  <c r="Q102" i="1"/>
  <c r="Q103" i="1" s="1"/>
  <c r="Q104" i="1" s="1"/>
  <c r="BP138" i="1"/>
  <c r="BW75" i="1"/>
  <c r="BW17" i="1"/>
  <c r="BW111" i="1"/>
  <c r="BW96" i="1"/>
  <c r="BW30" i="1"/>
  <c r="BW37" i="1"/>
  <c r="BW101" i="1"/>
  <c r="AD32" i="1"/>
  <c r="BO32" i="1" s="1"/>
  <c r="BB312" i="1"/>
  <c r="BQ122" i="1"/>
  <c r="BW141" i="1"/>
  <c r="BW108" i="1"/>
  <c r="BW135" i="1"/>
  <c r="BW120" i="1"/>
  <c r="BW56" i="1"/>
  <c r="BW15" i="1"/>
  <c r="U84" i="1"/>
  <c r="BX84" i="1" s="1"/>
  <c r="BW7" i="1"/>
  <c r="BQ79" i="1"/>
  <c r="BW95" i="1"/>
  <c r="AD106" i="1"/>
  <c r="BO106" i="1" s="1"/>
  <c r="BW113" i="1"/>
  <c r="BW5" i="1"/>
  <c r="BW66" i="1"/>
  <c r="U137" i="1"/>
  <c r="AB137" i="1" s="1"/>
  <c r="BM137" i="1" s="1"/>
  <c r="BR137" i="1" s="1"/>
  <c r="BS137" i="1" s="1"/>
  <c r="BP65" i="1"/>
  <c r="BW105" i="1"/>
  <c r="BW74" i="1"/>
  <c r="V71" i="1"/>
  <c r="BY71" i="1" s="1"/>
  <c r="BW110" i="1"/>
  <c r="R24" i="1"/>
  <c r="R25" i="1" s="1"/>
  <c r="BP67" i="1"/>
  <c r="U83" i="1"/>
  <c r="BX83" i="1" s="1"/>
  <c r="U95" i="1"/>
  <c r="BX95" i="1" s="1"/>
  <c r="BP118" i="1"/>
  <c r="BW32" i="1"/>
  <c r="BW16" i="1"/>
  <c r="BW19" i="1"/>
  <c r="BW100" i="1"/>
  <c r="BW58" i="1"/>
  <c r="BW52" i="1"/>
  <c r="BW82" i="1"/>
  <c r="BW84" i="1"/>
  <c r="BW94" i="1"/>
  <c r="BW99" i="1"/>
  <c r="BW139" i="1"/>
  <c r="BW142" i="1"/>
  <c r="BW11" i="1"/>
  <c r="BW64" i="1"/>
  <c r="BW117" i="1"/>
  <c r="BP124" i="1"/>
  <c r="BQ124" i="1"/>
  <c r="V54" i="1"/>
  <c r="BY54" i="1" s="1"/>
  <c r="BW54" i="1"/>
  <c r="R67" i="1"/>
  <c r="R68" i="1" s="1"/>
  <c r="BP71" i="1"/>
  <c r="BQ71" i="1"/>
  <c r="R7" i="1"/>
  <c r="R8" i="1" s="1"/>
  <c r="R9" i="1" s="1"/>
  <c r="R10" i="1" s="1"/>
  <c r="V10" i="1" s="1"/>
  <c r="V6" i="1"/>
  <c r="BY6" i="1" s="1"/>
  <c r="R96" i="1"/>
  <c r="V96" i="1" s="1"/>
  <c r="BW118" i="1"/>
  <c r="BX17" i="1"/>
  <c r="AD17" i="1"/>
  <c r="BO17" i="1" s="1"/>
  <c r="BQ107" i="1"/>
  <c r="BP107" i="1"/>
  <c r="BW91" i="1"/>
  <c r="BP6" i="1"/>
  <c r="BW21" i="1"/>
  <c r="Q39" i="1"/>
  <c r="Q40" i="1" s="1"/>
  <c r="Q41" i="1" s="1"/>
  <c r="U38" i="1"/>
  <c r="BX38" i="1" s="1"/>
  <c r="AD18" i="1"/>
  <c r="BO18" i="1" s="1"/>
  <c r="BW18" i="1"/>
  <c r="Q67" i="1"/>
  <c r="BW119" i="1"/>
  <c r="BW122" i="1"/>
  <c r="BW128" i="1"/>
  <c r="V143" i="1"/>
  <c r="BY143" i="1" s="1"/>
  <c r="R144" i="1"/>
  <c r="V144" i="1" s="1"/>
  <c r="BY144" i="1" s="1"/>
  <c r="AC17" i="1"/>
  <c r="BZ17" i="1" s="1"/>
  <c r="BW36" i="1"/>
  <c r="BW57" i="1"/>
  <c r="Q61" i="1"/>
  <c r="Q62" i="1" s="1"/>
  <c r="U62" i="1" s="1"/>
  <c r="BX62" i="1" s="1"/>
  <c r="AB65" i="1"/>
  <c r="BM65" i="1" s="1"/>
  <c r="AC82" i="1"/>
  <c r="BZ82" i="1" s="1"/>
  <c r="AB142" i="1"/>
  <c r="BM142" i="1" s="1"/>
  <c r="U86" i="1"/>
  <c r="BX86" i="1" s="1"/>
  <c r="BW87" i="1"/>
  <c r="BW60" i="1"/>
  <c r="BW69" i="1"/>
  <c r="AD70" i="1"/>
  <c r="BO70" i="1" s="1"/>
  <c r="BW80" i="1"/>
  <c r="V101" i="1"/>
  <c r="AC101" i="1" s="1"/>
  <c r="BZ101" i="1" s="1"/>
  <c r="BW121" i="1"/>
  <c r="V83" i="1"/>
  <c r="BW104" i="1"/>
  <c r="BW13" i="1"/>
  <c r="BW62" i="1"/>
  <c r="BW79" i="1"/>
  <c r="Q120" i="1"/>
  <c r="AB136" i="1"/>
  <c r="BM136" i="1" s="1"/>
  <c r="BT136" i="1" s="1"/>
  <c r="CB136" i="1" s="1"/>
  <c r="BW143" i="1"/>
  <c r="BW146" i="1"/>
  <c r="V125" i="1"/>
  <c r="BY125" i="1" s="1"/>
  <c r="V131" i="1"/>
  <c r="BW131" i="1"/>
  <c r="BW129" i="1"/>
  <c r="BW85" i="1"/>
  <c r="R108" i="1"/>
  <c r="V108" i="1" s="1"/>
  <c r="V107" i="1"/>
  <c r="BY107" i="1" s="1"/>
  <c r="R56" i="1"/>
  <c r="V56" i="1" s="1"/>
  <c r="V55" i="1"/>
  <c r="Q89" i="1"/>
  <c r="U88" i="1"/>
  <c r="BX94" i="1"/>
  <c r="AD94" i="1"/>
  <c r="BW98" i="1"/>
  <c r="R89" i="1"/>
  <c r="V88" i="1"/>
  <c r="BY88" i="1" s="1"/>
  <c r="BQ103" i="1"/>
  <c r="BP103" i="1"/>
  <c r="BP81" i="1"/>
  <c r="BQ81" i="1"/>
  <c r="AB106" i="1"/>
  <c r="BM106" i="1" s="1"/>
  <c r="BN106" i="1" s="1"/>
  <c r="AC106" i="1"/>
  <c r="BZ106" i="1" s="1"/>
  <c r="BQ15" i="1"/>
  <c r="BP15" i="1"/>
  <c r="BY94" i="1"/>
  <c r="AC94" i="1"/>
  <c r="BZ94" i="1" s="1"/>
  <c r="BQ5" i="1"/>
  <c r="BP5" i="1"/>
  <c r="BP17" i="1"/>
  <c r="BQ17" i="1"/>
  <c r="BP78" i="1"/>
  <c r="BQ78" i="1"/>
  <c r="BW86" i="1"/>
  <c r="AC32" i="1"/>
  <c r="BZ32" i="1" s="1"/>
  <c r="AB32" i="1"/>
  <c r="BM32" i="1" s="1"/>
  <c r="AB53" i="1"/>
  <c r="BM53" i="1" s="1"/>
  <c r="BR53" i="1" s="1"/>
  <c r="BS53" i="1" s="1"/>
  <c r="AC53" i="1"/>
  <c r="BZ53" i="1" s="1"/>
  <c r="BP80" i="1"/>
  <c r="BQ80" i="1"/>
  <c r="BQ58" i="1"/>
  <c r="BP58" i="1"/>
  <c r="BW8" i="1"/>
  <c r="BN52" i="1"/>
  <c r="BQ52" i="1"/>
  <c r="BP52" i="1"/>
  <c r="BO52" i="1"/>
  <c r="BQ108" i="1"/>
  <c r="BP108" i="1"/>
  <c r="BO108" i="1"/>
  <c r="BQ142" i="1"/>
  <c r="BP142" i="1"/>
  <c r="BW38" i="1"/>
  <c r="BQ60" i="1"/>
  <c r="BP60" i="1"/>
  <c r="AD65" i="1"/>
  <c r="BO65" i="1" s="1"/>
  <c r="BX65" i="1"/>
  <c r="AC70" i="1"/>
  <c r="BZ70" i="1" s="1"/>
  <c r="AC37" i="1"/>
  <c r="BZ37" i="1" s="1"/>
  <c r="BQ93" i="1"/>
  <c r="BP93" i="1"/>
  <c r="BW134" i="1"/>
  <c r="BW137" i="1"/>
  <c r="BW107" i="1"/>
  <c r="AD136" i="1"/>
  <c r="BX136" i="1"/>
  <c r="BP19" i="1"/>
  <c r="BW22" i="1"/>
  <c r="BW68" i="1"/>
  <c r="BW71" i="1"/>
  <c r="AD77" i="1"/>
  <c r="AD82" i="1"/>
  <c r="BW89" i="1"/>
  <c r="Q114" i="1"/>
  <c r="BY112" i="1"/>
  <c r="AD112" i="1"/>
  <c r="BO112" i="1" s="1"/>
  <c r="BW112" i="1"/>
  <c r="BP18" i="1"/>
  <c r="R78" i="1"/>
  <c r="R79" i="1" s="1"/>
  <c r="BQ144" i="1"/>
  <c r="BN144" i="1"/>
  <c r="BW6" i="1"/>
  <c r="BW78" i="1"/>
  <c r="BP102" i="1"/>
  <c r="BP106" i="1"/>
  <c r="BQ106" i="1"/>
  <c r="AB112" i="1"/>
  <c r="BM112" i="1" s="1"/>
  <c r="BN112" i="1" s="1"/>
  <c r="BW125" i="1"/>
  <c r="BW145" i="1"/>
  <c r="BW90" i="1"/>
  <c r="BQ92" i="1"/>
  <c r="BP92" i="1"/>
  <c r="BW116" i="1"/>
  <c r="BW63" i="1"/>
  <c r="BW133" i="1"/>
  <c r="AB70" i="1"/>
  <c r="BM70" i="1" s="1"/>
  <c r="BN70" i="1" s="1"/>
  <c r="BX70" i="1"/>
  <c r="AB94" i="1"/>
  <c r="BM94" i="1" s="1"/>
  <c r="BR94" i="1" s="1"/>
  <c r="BS94" i="1" s="1"/>
  <c r="Q7" i="1"/>
  <c r="U7" i="1" s="1"/>
  <c r="BX101" i="1"/>
  <c r="BQ109" i="1"/>
  <c r="BP109" i="1"/>
  <c r="BO109" i="1"/>
  <c r="BN109" i="1"/>
  <c r="BP13" i="1"/>
  <c r="BP14" i="1"/>
  <c r="Q19" i="1"/>
  <c r="Q20" i="1" s="1"/>
  <c r="BW39" i="1"/>
  <c r="BW10" i="1"/>
  <c r="BW20" i="1"/>
  <c r="BW23" i="1"/>
  <c r="Q24" i="1"/>
  <c r="Q25" i="1" s="1"/>
  <c r="R85" i="1"/>
  <c r="V84" i="1"/>
  <c r="BY84" i="1" s="1"/>
  <c r="AC112" i="1"/>
  <c r="BZ112" i="1" s="1"/>
  <c r="AB124" i="1"/>
  <c r="BM124" i="1" s="1"/>
  <c r="BO124" i="1" s="1"/>
  <c r="BW138" i="1"/>
  <c r="BW115" i="1"/>
  <c r="AC136" i="1"/>
  <c r="BZ136" i="1" s="1"/>
  <c r="AB11" i="1"/>
  <c r="BM11" i="1" s="1"/>
  <c r="BR11" i="1" s="1"/>
  <c r="BS11" i="1" s="1"/>
  <c r="BW25" i="1"/>
  <c r="AD53" i="1"/>
  <c r="BW97" i="1"/>
  <c r="BW114" i="1"/>
  <c r="AD142" i="1"/>
  <c r="BO142" i="1" s="1"/>
  <c r="BW144" i="1"/>
  <c r="BB314" i="1"/>
  <c r="BW40" i="1"/>
  <c r="BW53" i="1"/>
  <c r="BW59" i="1"/>
  <c r="V60" i="1"/>
  <c r="BY60" i="1" s="1"/>
  <c r="BW61" i="1"/>
  <c r="BW70" i="1"/>
  <c r="BW73" i="1"/>
  <c r="BP110" i="1"/>
  <c r="BP111" i="1"/>
  <c r="BW130" i="1"/>
  <c r="BW136" i="1"/>
  <c r="BW147" i="1"/>
  <c r="BB310" i="1"/>
  <c r="AC142" i="1"/>
  <c r="BZ142" i="1" s="1"/>
  <c r="BW93" i="1"/>
  <c r="U131" i="1"/>
  <c r="BX142" i="1"/>
  <c r="AB5" i="1"/>
  <c r="BM5" i="1" s="1"/>
  <c r="BX6" i="1"/>
  <c r="AD23" i="1"/>
  <c r="AB23" i="1"/>
  <c r="BM23" i="1" s="1"/>
  <c r="BX23" i="1"/>
  <c r="BX12" i="1"/>
  <c r="AD5" i="1"/>
  <c r="BY5" i="1"/>
  <c r="AC5" i="1"/>
  <c r="BZ5" i="1" s="1"/>
  <c r="AC22" i="1"/>
  <c r="BZ22" i="1" s="1"/>
  <c r="BX37" i="1"/>
  <c r="AD37" i="1"/>
  <c r="BO37" i="1" s="1"/>
  <c r="AB37" i="1"/>
  <c r="BM37" i="1" s="1"/>
  <c r="V38" i="1"/>
  <c r="R39" i="1"/>
  <c r="AB18" i="1"/>
  <c r="BM18" i="1" s="1"/>
  <c r="BQ12" i="1"/>
  <c r="BP12" i="1"/>
  <c r="AC11" i="1"/>
  <c r="BZ11" i="1" s="1"/>
  <c r="BX18" i="1"/>
  <c r="BQ36" i="1"/>
  <c r="BP36" i="1"/>
  <c r="BQ61" i="1"/>
  <c r="BP61" i="1"/>
  <c r="BQ20" i="1"/>
  <c r="BP20" i="1"/>
  <c r="AC23" i="1"/>
  <c r="BZ23" i="1" s="1"/>
  <c r="AB59" i="1"/>
  <c r="BM59" i="1" s="1"/>
  <c r="BN59" i="1" s="1"/>
  <c r="AD59" i="1"/>
  <c r="BX59" i="1"/>
  <c r="AB17" i="1"/>
  <c r="BM17" i="1" s="1"/>
  <c r="AD66" i="1"/>
  <c r="BO66" i="1" s="1"/>
  <c r="AB66" i="1"/>
  <c r="BM66" i="1" s="1"/>
  <c r="BN66" i="1" s="1"/>
  <c r="BX66" i="1"/>
  <c r="R73" i="1"/>
  <c r="AC66" i="1"/>
  <c r="BZ66" i="1" s="1"/>
  <c r="BY66" i="1"/>
  <c r="AB87" i="1"/>
  <c r="BM87" i="1" s="1"/>
  <c r="BR87" i="1" s="1"/>
  <c r="AD87" i="1"/>
  <c r="BX87" i="1"/>
  <c r="AD11" i="1"/>
  <c r="BW12" i="1"/>
  <c r="AC59" i="1"/>
  <c r="BZ59" i="1" s="1"/>
  <c r="BY59" i="1"/>
  <c r="AC18" i="1"/>
  <c r="BZ18" i="1" s="1"/>
  <c r="Q13" i="1"/>
  <c r="BQ21" i="1"/>
  <c r="BP21" i="1"/>
  <c r="R13" i="1"/>
  <c r="V12" i="1"/>
  <c r="BQ7" i="1"/>
  <c r="BP7" i="1"/>
  <c r="BX11" i="1"/>
  <c r="AD22" i="1"/>
  <c r="AB22" i="1"/>
  <c r="BM22" i="1" s="1"/>
  <c r="BR22" i="1" s="1"/>
  <c r="Q57" i="1"/>
  <c r="U56" i="1"/>
  <c r="BQ73" i="1"/>
  <c r="BP73" i="1"/>
  <c r="BQ64" i="1"/>
  <c r="BP64" i="1"/>
  <c r="BW77" i="1"/>
  <c r="R134" i="1"/>
  <c r="V133" i="1"/>
  <c r="V132" i="1"/>
  <c r="BP63" i="1"/>
  <c r="BQ63" i="1"/>
  <c r="R19" i="1"/>
  <c r="BW67" i="1"/>
  <c r="BP32" i="1"/>
  <c r="BX53" i="1"/>
  <c r="BQ113" i="1"/>
  <c r="BP113" i="1"/>
  <c r="BQ57" i="1"/>
  <c r="BP57" i="1"/>
  <c r="R62" i="1"/>
  <c r="V61" i="1"/>
  <c r="BX60" i="1"/>
  <c r="BQ66" i="1"/>
  <c r="BP66" i="1"/>
  <c r="AB76" i="1"/>
  <c r="BM76" i="1" s="1"/>
  <c r="BO76" i="1" s="1"/>
  <c r="BX76" i="1"/>
  <c r="AD76" i="1"/>
  <c r="AC87" i="1"/>
  <c r="BZ87" i="1" s="1"/>
  <c r="BY87" i="1"/>
  <c r="AC76" i="1"/>
  <c r="BZ76" i="1" s="1"/>
  <c r="BY76" i="1"/>
  <c r="BQ55" i="1"/>
  <c r="BQ59" i="1"/>
  <c r="BP59" i="1"/>
  <c r="BW76" i="1"/>
  <c r="U54" i="1"/>
  <c r="AB77" i="1"/>
  <c r="BM77" i="1" s="1"/>
  <c r="BO77" i="1" s="1"/>
  <c r="BX77" i="1"/>
  <c r="AC100" i="1"/>
  <c r="BZ100" i="1" s="1"/>
  <c r="AB100" i="1"/>
  <c r="BM100" i="1" s="1"/>
  <c r="BR100" i="1" s="1"/>
  <c r="AC65" i="1"/>
  <c r="BZ65" i="1" s="1"/>
  <c r="BQ76" i="1"/>
  <c r="BP76" i="1"/>
  <c r="Q133" i="1"/>
  <c r="U132" i="1"/>
  <c r="BP75" i="1"/>
  <c r="BQ75" i="1"/>
  <c r="Q78" i="1"/>
  <c r="BW106" i="1"/>
  <c r="AB113" i="1"/>
  <c r="BM113" i="1" s="1"/>
  <c r="BN113" i="1" s="1"/>
  <c r="BY113" i="1"/>
  <c r="AC113" i="1"/>
  <c r="BZ113" i="1" s="1"/>
  <c r="BX143" i="1"/>
  <c r="BW88" i="1"/>
  <c r="R120" i="1"/>
  <c r="V119" i="1"/>
  <c r="AD119" i="1" s="1"/>
  <c r="BP77" i="1"/>
  <c r="BQ77" i="1"/>
  <c r="BX119" i="1"/>
  <c r="BP62" i="1"/>
  <c r="BQ62" i="1"/>
  <c r="BP70" i="1"/>
  <c r="U71" i="1"/>
  <c r="Q97" i="1"/>
  <c r="U96" i="1"/>
  <c r="BQ74" i="1"/>
  <c r="BP74" i="1"/>
  <c r="BY77" i="1"/>
  <c r="AC77" i="1"/>
  <c r="BZ77" i="1" s="1"/>
  <c r="BQ69" i="1"/>
  <c r="BP69" i="1"/>
  <c r="BY82" i="1"/>
  <c r="BY95" i="1"/>
  <c r="BY118" i="1"/>
  <c r="AC118" i="1"/>
  <c r="BZ118" i="1" s="1"/>
  <c r="BP91" i="1"/>
  <c r="BQ91" i="1"/>
  <c r="U107" i="1"/>
  <c r="Q108" i="1"/>
  <c r="V102" i="1"/>
  <c r="R103" i="1"/>
  <c r="BQ129" i="1"/>
  <c r="BP129" i="1"/>
  <c r="AB82" i="1"/>
  <c r="BM82" i="1" s="1"/>
  <c r="BT82" i="1" s="1"/>
  <c r="BX82" i="1"/>
  <c r="AD118" i="1"/>
  <c r="BX118" i="1"/>
  <c r="AB118" i="1"/>
  <c r="BM118" i="1" s="1"/>
  <c r="BN118" i="1" s="1"/>
  <c r="BQ119" i="1"/>
  <c r="AC130" i="1"/>
  <c r="BZ130" i="1" s="1"/>
  <c r="AD100" i="1"/>
  <c r="BW124" i="1"/>
  <c r="AD113" i="1"/>
  <c r="BO113" i="1" s="1"/>
  <c r="U138" i="1"/>
  <c r="Q139" i="1"/>
  <c r="BY137" i="1"/>
  <c r="U125" i="1"/>
  <c r="BQ114" i="1"/>
  <c r="AD130" i="1"/>
  <c r="BO130" i="1" s="1"/>
  <c r="AC124" i="1"/>
  <c r="BZ124" i="1" s="1"/>
  <c r="BY136" i="1"/>
  <c r="BY142" i="1"/>
  <c r="BB303" i="1"/>
  <c r="BB304" i="1"/>
  <c r="BB305" i="1"/>
  <c r="BB306" i="1"/>
  <c r="BP141" i="1"/>
  <c r="BP143" i="1"/>
  <c r="BO144" i="1"/>
  <c r="BB307" i="1"/>
  <c r="BP128" i="1"/>
  <c r="AB130" i="1"/>
  <c r="BM130" i="1" s="1"/>
  <c r="BR130" i="1" s="1"/>
  <c r="BP144" i="1"/>
  <c r="BB309" i="1"/>
  <c r="BP145" i="1"/>
  <c r="BN147" i="1"/>
  <c r="BP146" i="1"/>
  <c r="BO147" i="1"/>
  <c r="BB311" i="1"/>
  <c r="R138" i="1"/>
  <c r="BP147" i="1"/>
  <c r="Q144" i="1"/>
  <c r="BB313" i="1"/>
  <c r="BN72" i="1" l="1"/>
  <c r="BT72" i="1" s="1"/>
  <c r="BR72" i="1"/>
  <c r="BS72" i="1"/>
  <c r="Q42" i="1"/>
  <c r="U42" i="1" s="1"/>
  <c r="U41" i="1"/>
  <c r="AC126" i="1"/>
  <c r="BZ126" i="1" s="1"/>
  <c r="BY126" i="1"/>
  <c r="AC127" i="1"/>
  <c r="BZ127" i="1" s="1"/>
  <c r="BY127" i="1"/>
  <c r="AB126" i="1"/>
  <c r="BM126" i="1" s="1"/>
  <c r="BX126" i="1"/>
  <c r="AD126" i="1"/>
  <c r="AB127" i="1"/>
  <c r="BM127" i="1" s="1"/>
  <c r="AD127" i="1"/>
  <c r="BX127" i="1"/>
  <c r="BN32" i="1"/>
  <c r="BT32" i="1" s="1"/>
  <c r="V25" i="1"/>
  <c r="BY25" i="1" s="1"/>
  <c r="AC55" i="1"/>
  <c r="BZ55" i="1" s="1"/>
  <c r="R115" i="1"/>
  <c r="V115" i="1" s="1"/>
  <c r="AB83" i="1"/>
  <c r="BM83" i="1" s="1"/>
  <c r="BT83" i="1" s="1"/>
  <c r="CC83" i="1" s="1"/>
  <c r="AD143" i="1"/>
  <c r="BO143" i="1" s="1"/>
  <c r="AB143" i="1"/>
  <c r="BM143" i="1" s="1"/>
  <c r="BN143" i="1" s="1"/>
  <c r="AB101" i="1"/>
  <c r="BM101" i="1" s="1"/>
  <c r="BN101" i="1" s="1"/>
  <c r="AD101" i="1"/>
  <c r="BO101" i="1" s="1"/>
  <c r="BY101" i="1"/>
  <c r="AB88" i="1"/>
  <c r="BM88" i="1" s="1"/>
  <c r="BN88" i="1" s="1"/>
  <c r="AB6" i="1"/>
  <c r="BM6" i="1" s="1"/>
  <c r="BR6" i="1" s="1"/>
  <c r="BS6" i="1" s="1"/>
  <c r="Q52" i="1"/>
  <c r="U102" i="1"/>
  <c r="BX102" i="1" s="1"/>
  <c r="AD95" i="1"/>
  <c r="AC137" i="1"/>
  <c r="BZ137" i="1" s="1"/>
  <c r="CA137" i="1" s="1"/>
  <c r="AB95" i="1"/>
  <c r="BM95" i="1" s="1"/>
  <c r="BR95" i="1" s="1"/>
  <c r="BR65" i="1"/>
  <c r="BS65" i="1" s="1"/>
  <c r="CA65" i="1" s="1"/>
  <c r="R145" i="1"/>
  <c r="V145" i="1" s="1"/>
  <c r="AC95" i="1"/>
  <c r="BZ95" i="1" s="1"/>
  <c r="AD55" i="1"/>
  <c r="BO55" i="1" s="1"/>
  <c r="U19" i="1"/>
  <c r="BX19" i="1" s="1"/>
  <c r="BR124" i="1"/>
  <c r="BS124" i="1" s="1"/>
  <c r="CA124" i="1" s="1"/>
  <c r="AD137" i="1"/>
  <c r="U40" i="1"/>
  <c r="BX40" i="1" s="1"/>
  <c r="BR136" i="1"/>
  <c r="BS136" i="1" s="1"/>
  <c r="CA136" i="1" s="1"/>
  <c r="U39" i="1"/>
  <c r="BX39" i="1" s="1"/>
  <c r="Q63" i="1"/>
  <c r="U63" i="1" s="1"/>
  <c r="BX63" i="1" s="1"/>
  <c r="AC6" i="1"/>
  <c r="BZ6" i="1" s="1"/>
  <c r="AC143" i="1"/>
  <c r="BZ143" i="1" s="1"/>
  <c r="BX137" i="1"/>
  <c r="V78" i="1"/>
  <c r="BY78" i="1" s="1"/>
  <c r="BR142" i="1"/>
  <c r="BS142" i="1" s="1"/>
  <c r="CA142" i="1" s="1"/>
  <c r="AC131" i="1"/>
  <c r="BZ131" i="1" s="1"/>
  <c r="BN142" i="1"/>
  <c r="BT142" i="1" s="1"/>
  <c r="CB142" i="1" s="1"/>
  <c r="BN124" i="1"/>
  <c r="BT124" i="1" s="1"/>
  <c r="BO53" i="1"/>
  <c r="AC54" i="1"/>
  <c r="BZ54" i="1" s="1"/>
  <c r="AC83" i="1"/>
  <c r="BZ83" i="1" s="1"/>
  <c r="V24" i="1"/>
  <c r="BY24" i="1" s="1"/>
  <c r="BN53" i="1"/>
  <c r="BT112" i="1"/>
  <c r="CB112" i="1" s="1"/>
  <c r="BT137" i="1"/>
  <c r="CB137" i="1" s="1"/>
  <c r="R57" i="1"/>
  <c r="R58" i="1" s="1"/>
  <c r="V58" i="1" s="1"/>
  <c r="U61" i="1"/>
  <c r="BX61" i="1" s="1"/>
  <c r="AD83" i="1"/>
  <c r="CC136" i="1"/>
  <c r="BO94" i="1"/>
  <c r="BN94" i="1"/>
  <c r="BY83" i="1"/>
  <c r="BX7" i="1"/>
  <c r="V7" i="1"/>
  <c r="CA53" i="1"/>
  <c r="R52" i="1"/>
  <c r="U103" i="1"/>
  <c r="BX103" i="1" s="1"/>
  <c r="R97" i="1"/>
  <c r="V97" i="1" s="1"/>
  <c r="BO118" i="1"/>
  <c r="BT118" i="1" s="1"/>
  <c r="Q30" i="1"/>
  <c r="Q31" i="1" s="1"/>
  <c r="U31" i="1" s="1"/>
  <c r="AB84" i="1"/>
  <c r="BM84" i="1" s="1"/>
  <c r="BT84" i="1" s="1"/>
  <c r="BN65" i="1"/>
  <c r="BT65" i="1" s="1"/>
  <c r="CC65" i="1" s="1"/>
  <c r="BN11" i="1"/>
  <c r="BT106" i="1"/>
  <c r="CB106" i="1" s="1"/>
  <c r="AB119" i="1"/>
  <c r="BM119" i="1" s="1"/>
  <c r="BO119" i="1" s="1"/>
  <c r="AC84" i="1"/>
  <c r="BZ84" i="1" s="1"/>
  <c r="AD6" i="1"/>
  <c r="BN77" i="1"/>
  <c r="BT77" i="1" s="1"/>
  <c r="CC77" i="1" s="1"/>
  <c r="BR76" i="1"/>
  <c r="BS76" i="1" s="1"/>
  <c r="CA76" i="1" s="1"/>
  <c r="BR70" i="1"/>
  <c r="BS70" i="1" s="1"/>
  <c r="CA70" i="1" s="1"/>
  <c r="BR113" i="1"/>
  <c r="BS113" i="1" s="1"/>
  <c r="AB55" i="1"/>
  <c r="BM55" i="1" s="1"/>
  <c r="BR55" i="1" s="1"/>
  <c r="CA94" i="1"/>
  <c r="V67" i="1"/>
  <c r="BY67" i="1" s="1"/>
  <c r="BT113" i="1"/>
  <c r="CB113" i="1" s="1"/>
  <c r="BY131" i="1"/>
  <c r="Q36" i="1"/>
  <c r="U25" i="1"/>
  <c r="Q121" i="1"/>
  <c r="U120" i="1"/>
  <c r="BX120" i="1" s="1"/>
  <c r="R109" i="1"/>
  <c r="V109" i="1" s="1"/>
  <c r="BY55" i="1"/>
  <c r="Q68" i="1"/>
  <c r="U67" i="1"/>
  <c r="BX67" i="1" s="1"/>
  <c r="AD60" i="1"/>
  <c r="R69" i="1"/>
  <c r="V68" i="1"/>
  <c r="AC60" i="1"/>
  <c r="BZ60" i="1" s="1"/>
  <c r="BT66" i="1"/>
  <c r="CC66" i="1" s="1"/>
  <c r="U24" i="1"/>
  <c r="BX88" i="1"/>
  <c r="AD88" i="1"/>
  <c r="U89" i="1"/>
  <c r="Q90" i="1"/>
  <c r="AD131" i="1"/>
  <c r="BO131" i="1" s="1"/>
  <c r="BX131" i="1"/>
  <c r="V9" i="1"/>
  <c r="BY9" i="1" s="1"/>
  <c r="BR106" i="1"/>
  <c r="BS106" i="1" s="1"/>
  <c r="BR112" i="1"/>
  <c r="BS112" i="1" s="1"/>
  <c r="BR17" i="1"/>
  <c r="BS17" i="1" s="1"/>
  <c r="BO11" i="1"/>
  <c r="U114" i="1"/>
  <c r="Q115" i="1"/>
  <c r="AB60" i="1"/>
  <c r="BM60" i="1" s="1"/>
  <c r="V8" i="1"/>
  <c r="BY8" i="1" s="1"/>
  <c r="BR32" i="1"/>
  <c r="BS32" i="1" s="1"/>
  <c r="AC88" i="1"/>
  <c r="BZ88" i="1" s="1"/>
  <c r="R86" i="1"/>
  <c r="V85" i="1"/>
  <c r="Q21" i="1"/>
  <c r="U21" i="1" s="1"/>
  <c r="BX21" i="1" s="1"/>
  <c r="U20" i="1"/>
  <c r="BX20" i="1" s="1"/>
  <c r="V89" i="1"/>
  <c r="R90" i="1"/>
  <c r="AD84" i="1"/>
  <c r="AB131" i="1"/>
  <c r="BM131" i="1" s="1"/>
  <c r="BN131" i="1" s="1"/>
  <c r="Q8" i="1"/>
  <c r="U8" i="1" s="1"/>
  <c r="CC82" i="1"/>
  <c r="CB82" i="1"/>
  <c r="Q98" i="1"/>
  <c r="U97" i="1"/>
  <c r="V73" i="1"/>
  <c r="R74" i="1"/>
  <c r="BN37" i="1"/>
  <c r="BT37" i="1" s="1"/>
  <c r="U139" i="1"/>
  <c r="Q140" i="1"/>
  <c r="BX138" i="1"/>
  <c r="AC132" i="1"/>
  <c r="BZ132" i="1" s="1"/>
  <c r="BY132" i="1"/>
  <c r="BY56" i="1"/>
  <c r="AC56" i="1"/>
  <c r="BZ56" i="1" s="1"/>
  <c r="BY38" i="1"/>
  <c r="AC38" i="1"/>
  <c r="BZ38" i="1" s="1"/>
  <c r="BR77" i="1"/>
  <c r="BS77" i="1" s="1"/>
  <c r="CA77" i="1" s="1"/>
  <c r="U78" i="1"/>
  <c r="Q79" i="1"/>
  <c r="BN100" i="1"/>
  <c r="BO100" i="1"/>
  <c r="BS100" i="1"/>
  <c r="U104" i="1"/>
  <c r="Q105" i="1"/>
  <c r="U105" i="1" s="1"/>
  <c r="BY108" i="1"/>
  <c r="AB96" i="1"/>
  <c r="BM96" i="1" s="1"/>
  <c r="AD96" i="1"/>
  <c r="BX96" i="1"/>
  <c r="V120" i="1"/>
  <c r="R121" i="1"/>
  <c r="Q134" i="1"/>
  <c r="U133" i="1"/>
  <c r="AC133" i="1" s="1"/>
  <c r="BZ133" i="1" s="1"/>
  <c r="BR66" i="1"/>
  <c r="BS66" i="1" s="1"/>
  <c r="CA66" i="1" s="1"/>
  <c r="V103" i="1"/>
  <c r="R104" i="1"/>
  <c r="BN18" i="1"/>
  <c r="BT18" i="1" s="1"/>
  <c r="Q145" i="1"/>
  <c r="U144" i="1"/>
  <c r="V62" i="1"/>
  <c r="R63" i="1"/>
  <c r="V138" i="1"/>
  <c r="AD138" i="1" s="1"/>
  <c r="BO138" i="1" s="1"/>
  <c r="R139" i="1"/>
  <c r="BS130" i="1"/>
  <c r="BN130" i="1"/>
  <c r="BT130" i="1" s="1"/>
  <c r="AC96" i="1"/>
  <c r="BZ96" i="1" s="1"/>
  <c r="BY96" i="1"/>
  <c r="Q58" i="1"/>
  <c r="U58" i="1" s="1"/>
  <c r="U57" i="1"/>
  <c r="BS22" i="1"/>
  <c r="CA22" i="1" s="1"/>
  <c r="BO22" i="1"/>
  <c r="BN22" i="1"/>
  <c r="CA11" i="1"/>
  <c r="AD38" i="1"/>
  <c r="BO38" i="1" s="1"/>
  <c r="R80" i="1"/>
  <c r="V79" i="1"/>
  <c r="BY10" i="1"/>
  <c r="AB38" i="1"/>
  <c r="BM38" i="1" s="1"/>
  <c r="BO5" i="1"/>
  <c r="BN5" i="1"/>
  <c r="Q73" i="1"/>
  <c r="BR59" i="1"/>
  <c r="BS59" i="1" s="1"/>
  <c r="AC12" i="1"/>
  <c r="BZ12" i="1" s="1"/>
  <c r="BY12" i="1"/>
  <c r="BR18" i="1"/>
  <c r="BS18" i="1" s="1"/>
  <c r="BY61" i="1"/>
  <c r="BY133" i="1"/>
  <c r="AD56" i="1"/>
  <c r="BX56" i="1"/>
  <c r="AB56" i="1"/>
  <c r="BM56" i="1" s="1"/>
  <c r="BX125" i="1"/>
  <c r="AB125" i="1"/>
  <c r="BM125" i="1" s="1"/>
  <c r="AD125" i="1"/>
  <c r="AC125" i="1"/>
  <c r="BZ125" i="1" s="1"/>
  <c r="BX71" i="1"/>
  <c r="AD71" i="1"/>
  <c r="BO71" i="1" s="1"/>
  <c r="AC71" i="1"/>
  <c r="BZ71" i="1" s="1"/>
  <c r="AB71" i="1"/>
  <c r="BM71" i="1" s="1"/>
  <c r="R14" i="1"/>
  <c r="V13" i="1"/>
  <c r="AD12" i="1"/>
  <c r="BO59" i="1"/>
  <c r="BT59" i="1" s="1"/>
  <c r="R135" i="1"/>
  <c r="V135" i="1" s="1"/>
  <c r="V134" i="1"/>
  <c r="BR82" i="1"/>
  <c r="BS82" i="1" s="1"/>
  <c r="U108" i="1"/>
  <c r="AC108" i="1" s="1"/>
  <c r="BZ108" i="1" s="1"/>
  <c r="Q109" i="1"/>
  <c r="BN87" i="1"/>
  <c r="BO87" i="1"/>
  <c r="BS87" i="1"/>
  <c r="CA87" i="1" s="1"/>
  <c r="BR5" i="1"/>
  <c r="BS5" i="1" s="1"/>
  <c r="BY102" i="1"/>
  <c r="AD54" i="1"/>
  <c r="BX54" i="1"/>
  <c r="AB54" i="1"/>
  <c r="BM54" i="1" s="1"/>
  <c r="V39" i="1"/>
  <c r="R40" i="1"/>
  <c r="R41" i="1" s="1"/>
  <c r="BR23" i="1"/>
  <c r="BS23" i="1" s="1"/>
  <c r="BO23" i="1"/>
  <c r="BN23" i="1"/>
  <c r="R36" i="1"/>
  <c r="Q14" i="1"/>
  <c r="U13" i="1"/>
  <c r="BR118" i="1"/>
  <c r="BS118" i="1" s="1"/>
  <c r="BX107" i="1"/>
  <c r="AD107" i="1"/>
  <c r="BO107" i="1" s="1"/>
  <c r="AC107" i="1"/>
  <c r="BZ107" i="1" s="1"/>
  <c r="AB107" i="1"/>
  <c r="BM107" i="1" s="1"/>
  <c r="BT70" i="1"/>
  <c r="BY119" i="1"/>
  <c r="AC119" i="1"/>
  <c r="BZ119" i="1" s="1"/>
  <c r="AD132" i="1"/>
  <c r="BO132" i="1" s="1"/>
  <c r="AB132" i="1"/>
  <c r="BM132" i="1" s="1"/>
  <c r="BX132" i="1"/>
  <c r="BN76" i="1"/>
  <c r="BT76" i="1" s="1"/>
  <c r="R20" i="1"/>
  <c r="V19" i="1"/>
  <c r="BR37" i="1"/>
  <c r="BS37" i="1" s="1"/>
  <c r="BN17" i="1"/>
  <c r="BT17" i="1" s="1"/>
  <c r="AB12" i="1"/>
  <c r="BM12" i="1" s="1"/>
  <c r="CB72" i="1" l="1"/>
  <c r="CC72" i="1"/>
  <c r="CA72" i="1"/>
  <c r="CD72" i="1" s="1"/>
  <c r="CE72" i="1" s="1"/>
  <c r="BX41" i="1"/>
  <c r="V41" i="1"/>
  <c r="R42" i="1"/>
  <c r="V42" i="1" s="1"/>
  <c r="AB42" i="1" s="1"/>
  <c r="BM42" i="1" s="1"/>
  <c r="BX42" i="1"/>
  <c r="BN127" i="1"/>
  <c r="BO127" i="1"/>
  <c r="BR127" i="1"/>
  <c r="BS127" i="1" s="1"/>
  <c r="CA127" i="1" s="1"/>
  <c r="BN126" i="1"/>
  <c r="BO126" i="1"/>
  <c r="BR126" i="1"/>
  <c r="BS126" i="1" s="1"/>
  <c r="CA126" i="1" s="1"/>
  <c r="AC25" i="1"/>
  <c r="BZ25" i="1" s="1"/>
  <c r="CA32" i="1"/>
  <c r="BX31" i="1"/>
  <c r="AB7" i="1"/>
  <c r="BM7" i="1" s="1"/>
  <c r="BO7" i="1" s="1"/>
  <c r="R116" i="1"/>
  <c r="R117" i="1" s="1"/>
  <c r="V117" i="1" s="1"/>
  <c r="BT143" i="1"/>
  <c r="CC143" i="1" s="1"/>
  <c r="BN6" i="1"/>
  <c r="BO6" i="1"/>
  <c r="CC113" i="1"/>
  <c r="BR143" i="1"/>
  <c r="BS143" i="1" s="1"/>
  <c r="CA143" i="1" s="1"/>
  <c r="AD102" i="1"/>
  <c r="CB83" i="1"/>
  <c r="BR83" i="1"/>
  <c r="BS83" i="1" s="1"/>
  <c r="CA83" i="1" s="1"/>
  <c r="BR119" i="1"/>
  <c r="BS119" i="1" s="1"/>
  <c r="CA119" i="1" s="1"/>
  <c r="BR101" i="1"/>
  <c r="BS101" i="1" s="1"/>
  <c r="CA101" i="1" s="1"/>
  <c r="BR88" i="1"/>
  <c r="BS88" i="1" s="1"/>
  <c r="CA88" i="1" s="1"/>
  <c r="BS95" i="1"/>
  <c r="CA95" i="1" s="1"/>
  <c r="BN95" i="1"/>
  <c r="BO88" i="1"/>
  <c r="BT88" i="1" s="1"/>
  <c r="CB88" i="1" s="1"/>
  <c r="BO95" i="1"/>
  <c r="U52" i="1"/>
  <c r="BX52" i="1" s="1"/>
  <c r="AD39" i="1"/>
  <c r="BO39" i="1" s="1"/>
  <c r="CC106" i="1"/>
  <c r="AB102" i="1"/>
  <c r="BM102" i="1" s="1"/>
  <c r="BN102" i="1" s="1"/>
  <c r="AC102" i="1"/>
  <c r="BZ102" i="1" s="1"/>
  <c r="BT101" i="1"/>
  <c r="R110" i="1"/>
  <c r="V110" i="1" s="1"/>
  <c r="BR131" i="1"/>
  <c r="BS131" i="1" s="1"/>
  <c r="CA131" i="1" s="1"/>
  <c r="R146" i="1"/>
  <c r="V146" i="1" s="1"/>
  <c r="CC112" i="1"/>
  <c r="CD136" i="1"/>
  <c r="CE136" i="1" s="1"/>
  <c r="AB19" i="1"/>
  <c r="BM19" i="1" s="1"/>
  <c r="BR19" i="1" s="1"/>
  <c r="BS19" i="1" s="1"/>
  <c r="Q64" i="1"/>
  <c r="U64" i="1" s="1"/>
  <c r="BX64" i="1" s="1"/>
  <c r="AC8" i="1"/>
  <c r="BZ8" i="1" s="1"/>
  <c r="BT23" i="1"/>
  <c r="CC23" i="1" s="1"/>
  <c r="BT94" i="1"/>
  <c r="CC94" i="1" s="1"/>
  <c r="BR84" i="1"/>
  <c r="BS84" i="1" s="1"/>
  <c r="CA84" i="1" s="1"/>
  <c r="BY7" i="1"/>
  <c r="AB67" i="1"/>
  <c r="BM67" i="1" s="1"/>
  <c r="BO67" i="1" s="1"/>
  <c r="BN119" i="1"/>
  <c r="BT119" i="1" s="1"/>
  <c r="AC24" i="1"/>
  <c r="BZ24" i="1" s="1"/>
  <c r="CB66" i="1"/>
  <c r="CD66" i="1" s="1"/>
  <c r="CE66" i="1" s="1"/>
  <c r="R128" i="1"/>
  <c r="R129" i="1" s="1"/>
  <c r="V129" i="1" s="1"/>
  <c r="AC61" i="1"/>
  <c r="BZ61" i="1" s="1"/>
  <c r="BT11" i="1"/>
  <c r="CC11" i="1" s="1"/>
  <c r="BS55" i="1"/>
  <c r="CA55" i="1" s="1"/>
  <c r="AD61" i="1"/>
  <c r="BO61" i="1" s="1"/>
  <c r="AC78" i="1"/>
  <c r="BZ78" i="1" s="1"/>
  <c r="AB61" i="1"/>
  <c r="BM61" i="1" s="1"/>
  <c r="BR61" i="1" s="1"/>
  <c r="BS61" i="1" s="1"/>
  <c r="CB65" i="1"/>
  <c r="CD65" i="1" s="1"/>
  <c r="CE65" i="1" s="1"/>
  <c r="CC137" i="1"/>
  <c r="CD137" i="1" s="1"/>
  <c r="CE137" i="1" s="1"/>
  <c r="R98" i="1"/>
  <c r="R99" i="1" s="1"/>
  <c r="V99" i="1" s="1"/>
  <c r="V57" i="1"/>
  <c r="AB57" i="1" s="1"/>
  <c r="BM57" i="1" s="1"/>
  <c r="AD103" i="1"/>
  <c r="V52" i="1"/>
  <c r="CB77" i="1"/>
  <c r="CD77" i="1" s="1"/>
  <c r="CE77" i="1" s="1"/>
  <c r="AC7" i="1"/>
  <c r="BZ7" i="1" s="1"/>
  <c r="BT53" i="1"/>
  <c r="AD7" i="1"/>
  <c r="AB24" i="1"/>
  <c r="BM24" i="1" s="1"/>
  <c r="BR24" i="1" s="1"/>
  <c r="BS24" i="1" s="1"/>
  <c r="Q9" i="1"/>
  <c r="U9" i="1" s="1"/>
  <c r="AB25" i="1"/>
  <c r="BM25" i="1" s="1"/>
  <c r="AD24" i="1"/>
  <c r="BN55" i="1"/>
  <c r="BT55" i="1" s="1"/>
  <c r="CC55" i="1" s="1"/>
  <c r="BX25" i="1"/>
  <c r="AD67" i="1"/>
  <c r="AC67" i="1"/>
  <c r="BZ67" i="1" s="1"/>
  <c r="BT5" i="1"/>
  <c r="CC5" i="1" s="1"/>
  <c r="AD25" i="1"/>
  <c r="U36" i="1"/>
  <c r="BX36" i="1" s="1"/>
  <c r="V86" i="1"/>
  <c r="AB86" i="1" s="1"/>
  <c r="BM86" i="1" s="1"/>
  <c r="Q69" i="1"/>
  <c r="U68" i="1"/>
  <c r="BX68" i="1" s="1"/>
  <c r="Q122" i="1"/>
  <c r="U121" i="1"/>
  <c r="BX121" i="1" s="1"/>
  <c r="R30" i="1"/>
  <c r="R31" i="1" s="1"/>
  <c r="V31" i="1" s="1"/>
  <c r="AD31" i="1" s="1"/>
  <c r="BO31" i="1" s="1"/>
  <c r="U30" i="1"/>
  <c r="BX30" i="1" s="1"/>
  <c r="BX24" i="1"/>
  <c r="V69" i="1"/>
  <c r="CA106" i="1"/>
  <c r="BY115" i="1"/>
  <c r="BY68" i="1"/>
  <c r="AB39" i="1"/>
  <c r="BM39" i="1" s="1"/>
  <c r="BN39" i="1" s="1"/>
  <c r="CC142" i="1"/>
  <c r="CD142" i="1" s="1"/>
  <c r="CE142" i="1" s="1"/>
  <c r="AB85" i="1"/>
  <c r="BM85" i="1" s="1"/>
  <c r="AD85" i="1"/>
  <c r="BO85" i="1" s="1"/>
  <c r="BY85" i="1"/>
  <c r="AC85" i="1"/>
  <c r="BZ85" i="1" s="1"/>
  <c r="U90" i="1"/>
  <c r="Q91" i="1"/>
  <c r="BX89" i="1"/>
  <c r="AD89" i="1"/>
  <c r="AB89" i="1"/>
  <c r="BM89" i="1" s="1"/>
  <c r="BO60" i="1"/>
  <c r="BN60" i="1"/>
  <c r="V90" i="1"/>
  <c r="R91" i="1"/>
  <c r="Q116" i="1"/>
  <c r="U115" i="1"/>
  <c r="AC115" i="1" s="1"/>
  <c r="BZ115" i="1" s="1"/>
  <c r="BY89" i="1"/>
  <c r="AC89" i="1"/>
  <c r="BZ89" i="1" s="1"/>
  <c r="BX114" i="1"/>
  <c r="AB114" i="1"/>
  <c r="BM114" i="1" s="1"/>
  <c r="AD114" i="1"/>
  <c r="BO114" i="1" s="1"/>
  <c r="AC114" i="1"/>
  <c r="BZ114" i="1" s="1"/>
  <c r="BT131" i="1"/>
  <c r="CC131" i="1" s="1"/>
  <c r="AB103" i="1"/>
  <c r="BM103" i="1" s="1"/>
  <c r="BR103" i="1" s="1"/>
  <c r="BS103" i="1" s="1"/>
  <c r="BR60" i="1"/>
  <c r="BS60" i="1" s="1"/>
  <c r="CA60" i="1" s="1"/>
  <c r="CA112" i="1"/>
  <c r="BT22" i="1"/>
  <c r="CC22" i="1" s="1"/>
  <c r="CA82" i="1"/>
  <c r="CD82" i="1" s="1"/>
  <c r="CE82" i="1" s="1"/>
  <c r="CA37" i="1"/>
  <c r="CA18" i="1"/>
  <c r="CA23" i="1"/>
  <c r="CA118" i="1"/>
  <c r="CB59" i="1"/>
  <c r="CC59" i="1"/>
  <c r="CA5" i="1"/>
  <c r="V36" i="1"/>
  <c r="CC130" i="1"/>
  <c r="CB130" i="1"/>
  <c r="CC84" i="1"/>
  <c r="CB84" i="1"/>
  <c r="AC97" i="1"/>
  <c r="BZ97" i="1" s="1"/>
  <c r="BY97" i="1"/>
  <c r="BY103" i="1"/>
  <c r="AC103" i="1"/>
  <c r="BZ103" i="1" s="1"/>
  <c r="AC138" i="1"/>
  <c r="BZ138" i="1" s="1"/>
  <c r="BY138" i="1"/>
  <c r="Q135" i="1"/>
  <c r="U135" i="1" s="1"/>
  <c r="AC135" i="1" s="1"/>
  <c r="BZ135" i="1" s="1"/>
  <c r="U134" i="1"/>
  <c r="AC134" i="1" s="1"/>
  <c r="BZ134" i="1" s="1"/>
  <c r="BX105" i="1"/>
  <c r="BX139" i="1"/>
  <c r="BX13" i="1"/>
  <c r="AD13" i="1"/>
  <c r="AB13" i="1"/>
  <c r="BM13" i="1" s="1"/>
  <c r="BN107" i="1"/>
  <c r="BT107" i="1" s="1"/>
  <c r="BR107" i="1"/>
  <c r="BS107" i="1" s="1"/>
  <c r="BY134" i="1"/>
  <c r="V14" i="1"/>
  <c r="R15" i="1"/>
  <c r="AB8" i="1"/>
  <c r="BM8" i="1" s="1"/>
  <c r="AD8" i="1"/>
  <c r="BX8" i="1"/>
  <c r="CC17" i="1"/>
  <c r="CB17" i="1"/>
  <c r="BO125" i="1"/>
  <c r="BN125" i="1"/>
  <c r="BR125" i="1"/>
  <c r="BS125" i="1" s="1"/>
  <c r="U145" i="1"/>
  <c r="AC145" i="1" s="1"/>
  <c r="BZ145" i="1" s="1"/>
  <c r="Q146" i="1"/>
  <c r="BY120" i="1"/>
  <c r="AC120" i="1"/>
  <c r="BZ120" i="1" s="1"/>
  <c r="AD120" i="1"/>
  <c r="BO120" i="1" s="1"/>
  <c r="AB120" i="1"/>
  <c r="BM120" i="1" s="1"/>
  <c r="AD97" i="1"/>
  <c r="AB97" i="1"/>
  <c r="BM97" i="1" s="1"/>
  <c r="BX97" i="1"/>
  <c r="CC76" i="1"/>
  <c r="CB76" i="1"/>
  <c r="BN12" i="1"/>
  <c r="BO12" i="1"/>
  <c r="U14" i="1"/>
  <c r="Q15" i="1"/>
  <c r="BY13" i="1"/>
  <c r="AC13" i="1"/>
  <c r="BZ13" i="1" s="1"/>
  <c r="BY73" i="1"/>
  <c r="BY135" i="1"/>
  <c r="R140" i="1"/>
  <c r="V139" i="1"/>
  <c r="AB139" i="1" s="1"/>
  <c r="BM139" i="1" s="1"/>
  <c r="AC19" i="1"/>
  <c r="BZ19" i="1" s="1"/>
  <c r="BY19" i="1"/>
  <c r="V20" i="1"/>
  <c r="R21" i="1"/>
  <c r="V21" i="1" s="1"/>
  <c r="BY109" i="1"/>
  <c r="CC118" i="1"/>
  <c r="CB118" i="1"/>
  <c r="CA100" i="1"/>
  <c r="CC18" i="1"/>
  <c r="CB18" i="1"/>
  <c r="Q99" i="1"/>
  <c r="U99" i="1" s="1"/>
  <c r="U98" i="1"/>
  <c r="BR71" i="1"/>
  <c r="BS71" i="1" s="1"/>
  <c r="BN71" i="1"/>
  <c r="BT71" i="1" s="1"/>
  <c r="BN132" i="1"/>
  <c r="BT132" i="1" s="1"/>
  <c r="BR132" i="1"/>
  <c r="BS132" i="1" s="1"/>
  <c r="AB78" i="1"/>
  <c r="BM78" i="1" s="1"/>
  <c r="AD78" i="1"/>
  <c r="BX78" i="1"/>
  <c r="Q128" i="1"/>
  <c r="R81" i="1"/>
  <c r="V81" i="1" s="1"/>
  <c r="V80" i="1"/>
  <c r="BT100" i="1"/>
  <c r="V104" i="1"/>
  <c r="R105" i="1"/>
  <c r="V105" i="1" s="1"/>
  <c r="AB105" i="1" s="1"/>
  <c r="BM105" i="1" s="1"/>
  <c r="CA6" i="1"/>
  <c r="BN56" i="1"/>
  <c r="BO56" i="1"/>
  <c r="BR56" i="1"/>
  <c r="BS56" i="1" s="1"/>
  <c r="AD133" i="1"/>
  <c r="BO133" i="1" s="1"/>
  <c r="AB133" i="1"/>
  <c r="BM133" i="1" s="1"/>
  <c r="BX133" i="1"/>
  <c r="U140" i="1"/>
  <c r="Q141" i="1"/>
  <c r="U141" i="1" s="1"/>
  <c r="AD144" i="1"/>
  <c r="AB144" i="1"/>
  <c r="BM144" i="1" s="1"/>
  <c r="BX144" i="1"/>
  <c r="AC144" i="1"/>
  <c r="BZ144" i="1" s="1"/>
  <c r="V121" i="1"/>
  <c r="R122" i="1"/>
  <c r="Q74" i="1"/>
  <c r="U73" i="1"/>
  <c r="AC73" i="1" s="1"/>
  <c r="BZ73" i="1" s="1"/>
  <c r="CA113" i="1"/>
  <c r="V63" i="1"/>
  <c r="R64" i="1"/>
  <c r="V64" i="1" s="1"/>
  <c r="CC32" i="1"/>
  <c r="CB32" i="1"/>
  <c r="BX57" i="1"/>
  <c r="AD58" i="1"/>
  <c r="BX58" i="1"/>
  <c r="AB58" i="1"/>
  <c r="BM58" i="1" s="1"/>
  <c r="Q80" i="1"/>
  <c r="U79" i="1"/>
  <c r="AC79" i="1" s="1"/>
  <c r="BZ79" i="1" s="1"/>
  <c r="BY79" i="1"/>
  <c r="R75" i="1"/>
  <c r="V75" i="1" s="1"/>
  <c r="V74" i="1"/>
  <c r="BN38" i="1"/>
  <c r="BT38" i="1" s="1"/>
  <c r="BR38" i="1"/>
  <c r="BS38" i="1" s="1"/>
  <c r="CA130" i="1"/>
  <c r="AD19" i="1"/>
  <c r="BO19" i="1" s="1"/>
  <c r="BX104" i="1"/>
  <c r="CA17" i="1"/>
  <c r="BO54" i="1"/>
  <c r="BR54" i="1"/>
  <c r="BS54" i="1" s="1"/>
  <c r="BN54" i="1"/>
  <c r="U109" i="1"/>
  <c r="AC109" i="1" s="1"/>
  <c r="BZ109" i="1" s="1"/>
  <c r="Q110" i="1"/>
  <c r="BR12" i="1"/>
  <c r="BS12" i="1" s="1"/>
  <c r="CA12" i="1" s="1"/>
  <c r="BX108" i="1"/>
  <c r="AD108" i="1"/>
  <c r="AB108" i="1"/>
  <c r="BM108" i="1" s="1"/>
  <c r="CB70" i="1"/>
  <c r="CC70" i="1"/>
  <c r="V40" i="1"/>
  <c r="BT87" i="1"/>
  <c r="BY39" i="1"/>
  <c r="AC39" i="1"/>
  <c r="BZ39" i="1" s="1"/>
  <c r="CA59" i="1"/>
  <c r="BY145" i="1"/>
  <c r="CB124" i="1"/>
  <c r="CC124" i="1"/>
  <c r="AC58" i="1"/>
  <c r="BZ58" i="1" s="1"/>
  <c r="BY58" i="1"/>
  <c r="AC62" i="1"/>
  <c r="BZ62" i="1" s="1"/>
  <c r="BY62" i="1"/>
  <c r="AB62" i="1"/>
  <c r="BM62" i="1" s="1"/>
  <c r="AD62" i="1"/>
  <c r="BO62" i="1" s="1"/>
  <c r="BR96" i="1"/>
  <c r="BS96" i="1" s="1"/>
  <c r="CA96" i="1" s="1"/>
  <c r="BO96" i="1"/>
  <c r="BN96" i="1"/>
  <c r="AB138" i="1"/>
  <c r="BM138" i="1" s="1"/>
  <c r="CB37" i="1"/>
  <c r="CC37" i="1"/>
  <c r="AD42" i="1" l="1"/>
  <c r="BY42" i="1"/>
  <c r="AC42" i="1"/>
  <c r="BZ42" i="1" s="1"/>
  <c r="BT42" i="1"/>
  <c r="BR42" i="1"/>
  <c r="BS42" i="1" s="1"/>
  <c r="AC41" i="1"/>
  <c r="BZ41" i="1" s="1"/>
  <c r="BY41" i="1"/>
  <c r="AB41" i="1"/>
  <c r="BM41" i="1" s="1"/>
  <c r="AD41" i="1"/>
  <c r="BT126" i="1"/>
  <c r="CC126" i="1" s="1"/>
  <c r="BT127" i="1"/>
  <c r="BR7" i="1"/>
  <c r="BS7" i="1" s="1"/>
  <c r="CA7" i="1" s="1"/>
  <c r="V116" i="1"/>
  <c r="BY116" i="1" s="1"/>
  <c r="BN7" i="1"/>
  <c r="BT7" i="1" s="1"/>
  <c r="CB7" i="1" s="1"/>
  <c r="BY31" i="1"/>
  <c r="AC31" i="1"/>
  <c r="BZ31" i="1" s="1"/>
  <c r="AB31" i="1"/>
  <c r="BM31" i="1" s="1"/>
  <c r="CB143" i="1"/>
  <c r="CD143" i="1" s="1"/>
  <c r="CE143" i="1" s="1"/>
  <c r="BT6" i="1"/>
  <c r="CB6" i="1" s="1"/>
  <c r="CD83" i="1"/>
  <c r="CE83" i="1" s="1"/>
  <c r="CB23" i="1"/>
  <c r="CD23" i="1" s="1"/>
  <c r="CE23" i="1" s="1"/>
  <c r="R147" i="1"/>
  <c r="V147" i="1" s="1"/>
  <c r="BY147" i="1" s="1"/>
  <c r="CD113" i="1"/>
  <c r="CE113" i="1" s="1"/>
  <c r="CD32" i="1"/>
  <c r="CE32" i="1" s="1"/>
  <c r="BN19" i="1"/>
  <c r="BT19" i="1" s="1"/>
  <c r="R111" i="1"/>
  <c r="V111" i="1" s="1"/>
  <c r="BY111" i="1" s="1"/>
  <c r="CB22" i="1"/>
  <c r="CD22" i="1" s="1"/>
  <c r="CE22" i="1" s="1"/>
  <c r="CB11" i="1"/>
  <c r="CD11" i="1" s="1"/>
  <c r="CE11" i="1" s="1"/>
  <c r="CC88" i="1"/>
  <c r="CD88" i="1" s="1"/>
  <c r="CE88" i="1" s="1"/>
  <c r="BR67" i="1"/>
  <c r="BS67" i="1" s="1"/>
  <c r="CA67" i="1" s="1"/>
  <c r="BT39" i="1"/>
  <c r="CC39" i="1" s="1"/>
  <c r="BR102" i="1"/>
  <c r="BS102" i="1" s="1"/>
  <c r="CA102" i="1" s="1"/>
  <c r="AD52" i="1"/>
  <c r="BO102" i="1"/>
  <c r="BT102" i="1" s="1"/>
  <c r="CB102" i="1" s="1"/>
  <c r="CD106" i="1"/>
  <c r="CE106" i="1" s="1"/>
  <c r="BT95" i="1"/>
  <c r="CC101" i="1"/>
  <c r="CB101" i="1"/>
  <c r="BY57" i="1"/>
  <c r="AB52" i="1"/>
  <c r="BM52" i="1" s="1"/>
  <c r="AC57" i="1"/>
  <c r="BZ57" i="1" s="1"/>
  <c r="V128" i="1"/>
  <c r="BY128" i="1" s="1"/>
  <c r="CD112" i="1"/>
  <c r="CE112" i="1" s="1"/>
  <c r="BN67" i="1"/>
  <c r="BT67" i="1" s="1"/>
  <c r="CC67" i="1" s="1"/>
  <c r="CD76" i="1"/>
  <c r="CE76" i="1" s="1"/>
  <c r="CB94" i="1"/>
  <c r="CD94" i="1" s="1"/>
  <c r="CE94" i="1" s="1"/>
  <c r="BN61" i="1"/>
  <c r="BT61" i="1" s="1"/>
  <c r="CC61" i="1" s="1"/>
  <c r="CB131" i="1"/>
  <c r="CD131" i="1" s="1"/>
  <c r="CE131" i="1" s="1"/>
  <c r="BY86" i="1"/>
  <c r="AD57" i="1"/>
  <c r="AC86" i="1"/>
  <c r="BZ86" i="1" s="1"/>
  <c r="CB55" i="1"/>
  <c r="CD55" i="1" s="1"/>
  <c r="CE55" i="1" s="1"/>
  <c r="V98" i="1"/>
  <c r="AB98" i="1" s="1"/>
  <c r="BM98" i="1" s="1"/>
  <c r="CD84" i="1"/>
  <c r="CE84" i="1" s="1"/>
  <c r="AB68" i="1"/>
  <c r="BM68" i="1" s="1"/>
  <c r="BR68" i="1" s="1"/>
  <c r="BS68" i="1" s="1"/>
  <c r="CC53" i="1"/>
  <c r="CB53" i="1"/>
  <c r="AC52" i="1"/>
  <c r="BZ52" i="1" s="1"/>
  <c r="BY52" i="1"/>
  <c r="AD86" i="1"/>
  <c r="BO86" i="1" s="1"/>
  <c r="AC68" i="1"/>
  <c r="BZ68" i="1" s="1"/>
  <c r="CD124" i="1"/>
  <c r="CE124" i="1" s="1"/>
  <c r="BN103" i="1"/>
  <c r="CD59" i="1"/>
  <c r="CE59" i="1" s="1"/>
  <c r="BO24" i="1"/>
  <c r="U122" i="1"/>
  <c r="BX122" i="1" s="1"/>
  <c r="Q123" i="1"/>
  <c r="U123" i="1" s="1"/>
  <c r="BX123" i="1" s="1"/>
  <c r="BN24" i="1"/>
  <c r="BO103" i="1"/>
  <c r="AD36" i="1"/>
  <c r="BO36" i="1" s="1"/>
  <c r="V30" i="1"/>
  <c r="AB30" i="1" s="1"/>
  <c r="BM30" i="1" s="1"/>
  <c r="Q10" i="1"/>
  <c r="U10" i="1" s="1"/>
  <c r="BX10" i="1" s="1"/>
  <c r="BT54" i="1"/>
  <c r="CC54" i="1" s="1"/>
  <c r="BY69" i="1"/>
  <c r="CD118" i="1"/>
  <c r="CE118" i="1" s="1"/>
  <c r="AD68" i="1"/>
  <c r="BR25" i="1"/>
  <c r="BS25" i="1" s="1"/>
  <c r="CA25" i="1" s="1"/>
  <c r="BN25" i="1"/>
  <c r="BO25" i="1"/>
  <c r="CB5" i="1"/>
  <c r="CD5" i="1" s="1"/>
  <c r="CE5" i="1" s="1"/>
  <c r="BT96" i="1"/>
  <c r="CC96" i="1" s="1"/>
  <c r="CD130" i="1"/>
  <c r="CE130" i="1" s="1"/>
  <c r="U69" i="1"/>
  <c r="AB69" i="1" s="1"/>
  <c r="BM69" i="1" s="1"/>
  <c r="U116" i="1"/>
  <c r="Q117" i="1"/>
  <c r="U117" i="1" s="1"/>
  <c r="AC117" i="1" s="1"/>
  <c r="BZ117" i="1" s="1"/>
  <c r="CD18" i="1"/>
  <c r="CE18" i="1" s="1"/>
  <c r="BY90" i="1"/>
  <c r="AC90" i="1"/>
  <c r="BZ90" i="1" s="1"/>
  <c r="BX90" i="1"/>
  <c r="AB90" i="1"/>
  <c r="BM90" i="1" s="1"/>
  <c r="AD90" i="1"/>
  <c r="CD70" i="1"/>
  <c r="CE70" i="1" s="1"/>
  <c r="BR86" i="1"/>
  <c r="BS86" i="1" s="1"/>
  <c r="BN86" i="1"/>
  <c r="CD17" i="1"/>
  <c r="CE17" i="1" s="1"/>
  <c r="BR39" i="1"/>
  <c r="BS39" i="1" s="1"/>
  <c r="CA39" i="1" s="1"/>
  <c r="U91" i="1"/>
  <c r="Q92" i="1"/>
  <c r="AB36" i="1"/>
  <c r="BM36" i="1" s="1"/>
  <c r="BN36" i="1" s="1"/>
  <c r="CD37" i="1"/>
  <c r="CE37" i="1" s="1"/>
  <c r="BT60" i="1"/>
  <c r="BT12" i="1"/>
  <c r="CB12" i="1" s="1"/>
  <c r="BN114" i="1"/>
  <c r="BT114" i="1" s="1"/>
  <c r="BR114" i="1"/>
  <c r="BS114" i="1" s="1"/>
  <c r="CA114" i="1" s="1"/>
  <c r="BY117" i="1"/>
  <c r="BX115" i="1"/>
  <c r="AD115" i="1"/>
  <c r="BO115" i="1" s="1"/>
  <c r="AB115" i="1"/>
  <c r="BM115" i="1" s="1"/>
  <c r="V91" i="1"/>
  <c r="R92" i="1"/>
  <c r="BR85" i="1"/>
  <c r="BS85" i="1" s="1"/>
  <c r="BN85" i="1"/>
  <c r="BT85" i="1" s="1"/>
  <c r="BN89" i="1"/>
  <c r="BO89" i="1"/>
  <c r="BR89" i="1"/>
  <c r="BS89" i="1" s="1"/>
  <c r="CA132" i="1"/>
  <c r="CA125" i="1"/>
  <c r="CA71" i="1"/>
  <c r="BT139" i="1"/>
  <c r="BR139" i="1"/>
  <c r="BS139" i="1" s="1"/>
  <c r="CA24" i="1"/>
  <c r="CA54" i="1"/>
  <c r="CA107" i="1"/>
  <c r="BN105" i="1"/>
  <c r="BO105" i="1"/>
  <c r="BR105" i="1"/>
  <c r="BS105" i="1" s="1"/>
  <c r="BX14" i="1"/>
  <c r="AD14" i="1"/>
  <c r="AB14" i="1"/>
  <c r="BM14" i="1" s="1"/>
  <c r="R141" i="1"/>
  <c r="V141" i="1" s="1"/>
  <c r="AD141" i="1" s="1"/>
  <c r="BO141" i="1" s="1"/>
  <c r="V140" i="1"/>
  <c r="AB140" i="1" s="1"/>
  <c r="BM140" i="1" s="1"/>
  <c r="CC132" i="1"/>
  <c r="CB132" i="1"/>
  <c r="R16" i="1"/>
  <c r="V16" i="1" s="1"/>
  <c r="V15" i="1"/>
  <c r="BX141" i="1"/>
  <c r="BY104" i="1"/>
  <c r="AC104" i="1"/>
  <c r="BZ104" i="1" s="1"/>
  <c r="BN8" i="1"/>
  <c r="BO8" i="1"/>
  <c r="BR8" i="1"/>
  <c r="BS8" i="1" s="1"/>
  <c r="BY146" i="1"/>
  <c r="BX140" i="1"/>
  <c r="CC100" i="1"/>
  <c r="CB100" i="1"/>
  <c r="BN120" i="1"/>
  <c r="BT120" i="1" s="1"/>
  <c r="BR120" i="1"/>
  <c r="BS120" i="1" s="1"/>
  <c r="AC36" i="1"/>
  <c r="BZ36" i="1" s="1"/>
  <c r="BY36" i="1"/>
  <c r="AD145" i="1"/>
  <c r="BO145" i="1" s="1"/>
  <c r="AB145" i="1"/>
  <c r="BM145" i="1" s="1"/>
  <c r="BX145" i="1"/>
  <c r="BT108" i="1"/>
  <c r="BR108" i="1"/>
  <c r="BS108" i="1" s="1"/>
  <c r="BY14" i="1"/>
  <c r="AC14" i="1"/>
  <c r="BZ14" i="1" s="1"/>
  <c r="AC99" i="1"/>
  <c r="BZ99" i="1" s="1"/>
  <c r="BY99" i="1"/>
  <c r="AD79" i="1"/>
  <c r="AB79" i="1"/>
  <c r="BM79" i="1" s="1"/>
  <c r="BX79" i="1"/>
  <c r="BY80" i="1"/>
  <c r="CC71" i="1"/>
  <c r="CB71" i="1"/>
  <c r="BT125" i="1"/>
  <c r="AC139" i="1"/>
  <c r="BZ139" i="1" s="1"/>
  <c r="BY139" i="1"/>
  <c r="BR97" i="1"/>
  <c r="BS97" i="1" s="1"/>
  <c r="CA97" i="1" s="1"/>
  <c r="BO97" i="1"/>
  <c r="BN97" i="1"/>
  <c r="AD135" i="1"/>
  <c r="BO135" i="1" s="1"/>
  <c r="AB135" i="1"/>
  <c r="BM135" i="1" s="1"/>
  <c r="BX135" i="1"/>
  <c r="BT56" i="1"/>
  <c r="BY129" i="1"/>
  <c r="CC107" i="1"/>
  <c r="CB107" i="1"/>
  <c r="Q81" i="1"/>
  <c r="U81" i="1" s="1"/>
  <c r="AC81" i="1" s="1"/>
  <c r="BZ81" i="1" s="1"/>
  <c r="U80" i="1"/>
  <c r="CC119" i="1"/>
  <c r="CB119" i="1"/>
  <c r="CA56" i="1"/>
  <c r="Q129" i="1"/>
  <c r="U129" i="1" s="1"/>
  <c r="AC129" i="1" s="1"/>
  <c r="BZ129" i="1" s="1"/>
  <c r="U128" i="1"/>
  <c r="CA19" i="1"/>
  <c r="AC64" i="1"/>
  <c r="BZ64" i="1" s="1"/>
  <c r="BY64" i="1"/>
  <c r="AB64" i="1"/>
  <c r="BM64" i="1" s="1"/>
  <c r="AD64" i="1"/>
  <c r="BO64" i="1" s="1"/>
  <c r="CA103" i="1"/>
  <c r="Q75" i="1"/>
  <c r="U75" i="1" s="1"/>
  <c r="AC75" i="1" s="1"/>
  <c r="BZ75" i="1" s="1"/>
  <c r="U74" i="1"/>
  <c r="AC74" i="1" s="1"/>
  <c r="BZ74" i="1" s="1"/>
  <c r="BN133" i="1"/>
  <c r="BT133" i="1" s="1"/>
  <c r="BR133" i="1"/>
  <c r="BS133" i="1" s="1"/>
  <c r="CC38" i="1"/>
  <c r="CB38" i="1"/>
  <c r="BR13" i="1"/>
  <c r="BS13" i="1" s="1"/>
  <c r="BO13" i="1"/>
  <c r="BN13" i="1"/>
  <c r="BX98" i="1"/>
  <c r="BY63" i="1"/>
  <c r="AC63" i="1"/>
  <c r="BZ63" i="1" s="1"/>
  <c r="AD63" i="1"/>
  <c r="BO63" i="1" s="1"/>
  <c r="AB63" i="1"/>
  <c r="BM63" i="1" s="1"/>
  <c r="AD73" i="1"/>
  <c r="BO73" i="1" s="1"/>
  <c r="AB73" i="1"/>
  <c r="BM73" i="1" s="1"/>
  <c r="BX73" i="1"/>
  <c r="BO78" i="1"/>
  <c r="BN78" i="1"/>
  <c r="BR78" i="1"/>
  <c r="BS78" i="1" s="1"/>
  <c r="AD99" i="1"/>
  <c r="AB99" i="1"/>
  <c r="BM99" i="1" s="1"/>
  <c r="BX99" i="1"/>
  <c r="BT144" i="1"/>
  <c r="BR144" i="1"/>
  <c r="BS144" i="1" s="1"/>
  <c r="BY110" i="1"/>
  <c r="AC21" i="1"/>
  <c r="BZ21" i="1" s="1"/>
  <c r="BY21" i="1"/>
  <c r="AD21" i="1"/>
  <c r="BO21" i="1" s="1"/>
  <c r="AB21" i="1"/>
  <c r="BM21" i="1" s="1"/>
  <c r="BN138" i="1"/>
  <c r="BT138" i="1" s="1"/>
  <c r="BR138" i="1"/>
  <c r="BS138" i="1" s="1"/>
  <c r="BY105" i="1"/>
  <c r="AC105" i="1"/>
  <c r="BZ105" i="1" s="1"/>
  <c r="AC20" i="1"/>
  <c r="BZ20" i="1" s="1"/>
  <c r="BY20" i="1"/>
  <c r="AB20" i="1"/>
  <c r="BM20" i="1" s="1"/>
  <c r="AD20" i="1"/>
  <c r="BO20" i="1" s="1"/>
  <c r="CC87" i="1"/>
  <c r="CB87" i="1"/>
  <c r="CA38" i="1"/>
  <c r="BY81" i="1"/>
  <c r="AD139" i="1"/>
  <c r="BY40" i="1"/>
  <c r="AC40" i="1"/>
  <c r="BZ40" i="1" s="1"/>
  <c r="AD40" i="1"/>
  <c r="BO40" i="1" s="1"/>
  <c r="AB40" i="1"/>
  <c r="BM40" i="1" s="1"/>
  <c r="CA61" i="1"/>
  <c r="AD105" i="1"/>
  <c r="BY74" i="1"/>
  <c r="BN57" i="1"/>
  <c r="BO57" i="1"/>
  <c r="BR57" i="1"/>
  <c r="BS57" i="1" s="1"/>
  <c r="BN62" i="1"/>
  <c r="BT62" i="1" s="1"/>
  <c r="BR62" i="1"/>
  <c r="BS62" i="1" s="1"/>
  <c r="U110" i="1"/>
  <c r="AC110" i="1" s="1"/>
  <c r="BZ110" i="1" s="1"/>
  <c r="Q111" i="1"/>
  <c r="U111" i="1" s="1"/>
  <c r="AB104" i="1"/>
  <c r="BM104" i="1" s="1"/>
  <c r="BY75" i="1"/>
  <c r="BO58" i="1"/>
  <c r="BN58" i="1"/>
  <c r="BR58" i="1"/>
  <c r="BS58" i="1" s="1"/>
  <c r="V122" i="1"/>
  <c r="R123" i="1"/>
  <c r="V123" i="1" s="1"/>
  <c r="BX109" i="1"/>
  <c r="AD109" i="1"/>
  <c r="AB109" i="1"/>
  <c r="BM109" i="1" s="1"/>
  <c r="AD104" i="1"/>
  <c r="BO104" i="1" s="1"/>
  <c r="BY121" i="1"/>
  <c r="AC121" i="1"/>
  <c r="BZ121" i="1" s="1"/>
  <c r="AB121" i="1"/>
  <c r="BM121" i="1" s="1"/>
  <c r="AD121" i="1"/>
  <c r="BO121" i="1" s="1"/>
  <c r="AB9" i="1"/>
  <c r="BM9" i="1" s="1"/>
  <c r="BX9" i="1"/>
  <c r="AD9" i="1"/>
  <c r="AC9" i="1"/>
  <c r="BZ9" i="1" s="1"/>
  <c r="Q16" i="1"/>
  <c r="U16" i="1" s="1"/>
  <c r="U15" i="1"/>
  <c r="U146" i="1"/>
  <c r="AC146" i="1" s="1"/>
  <c r="BZ146" i="1" s="1"/>
  <c r="Q147" i="1"/>
  <c r="U147" i="1" s="1"/>
  <c r="AD134" i="1"/>
  <c r="BO134" i="1" s="1"/>
  <c r="AB134" i="1"/>
  <c r="BM134" i="1" s="1"/>
  <c r="BX134" i="1"/>
  <c r="BT41" i="1" l="1"/>
  <c r="BR41" i="1"/>
  <c r="BS41" i="1"/>
  <c r="CA42" i="1"/>
  <c r="CA41" i="1"/>
  <c r="CB42" i="1"/>
  <c r="CC42" i="1"/>
  <c r="AC116" i="1"/>
  <c r="BZ116" i="1" s="1"/>
  <c r="CB126" i="1"/>
  <c r="CD126" i="1" s="1"/>
  <c r="CE126" i="1" s="1"/>
  <c r="CB127" i="1"/>
  <c r="CC127" i="1"/>
  <c r="BT30" i="1"/>
  <c r="CB30" i="1" s="1"/>
  <c r="BR30" i="1"/>
  <c r="BS30" i="1" s="1"/>
  <c r="BR31" i="1"/>
  <c r="BS31" i="1" s="1"/>
  <c r="BN31" i="1"/>
  <c r="BT31" i="1" s="1"/>
  <c r="CC6" i="1"/>
  <c r="CD6" i="1" s="1"/>
  <c r="CE6" i="1" s="1"/>
  <c r="AC147" i="1"/>
  <c r="BZ147" i="1" s="1"/>
  <c r="CD53" i="1"/>
  <c r="CE53" i="1" s="1"/>
  <c r="BO68" i="1"/>
  <c r="BN68" i="1"/>
  <c r="CB39" i="1"/>
  <c r="CD39" i="1" s="1"/>
  <c r="CE39" i="1" s="1"/>
  <c r="CB61" i="1"/>
  <c r="CD61" i="1" s="1"/>
  <c r="CE61" i="1" s="1"/>
  <c r="CD101" i="1"/>
  <c r="CE101" i="1" s="1"/>
  <c r="CA86" i="1"/>
  <c r="CC102" i="1"/>
  <c r="CD102" i="1" s="1"/>
  <c r="CE102" i="1" s="1"/>
  <c r="CC95" i="1"/>
  <c r="CB95" i="1"/>
  <c r="BT86" i="1"/>
  <c r="CC86" i="1" s="1"/>
  <c r="CA68" i="1"/>
  <c r="CB54" i="1"/>
  <c r="CD54" i="1" s="1"/>
  <c r="CE54" i="1" s="1"/>
  <c r="CC7" i="1"/>
  <c r="CD7" i="1" s="1"/>
  <c r="CE7" i="1" s="1"/>
  <c r="BR52" i="1"/>
  <c r="BS52" i="1" s="1"/>
  <c r="CA52" i="1" s="1"/>
  <c r="BT52" i="1"/>
  <c r="BT103" i="1"/>
  <c r="CB103" i="1" s="1"/>
  <c r="BT36" i="1"/>
  <c r="CB36" i="1" s="1"/>
  <c r="CD71" i="1"/>
  <c r="CE71" i="1" s="1"/>
  <c r="AD10" i="1"/>
  <c r="AB10" i="1"/>
  <c r="BM10" i="1" s="1"/>
  <c r="BO10" i="1" s="1"/>
  <c r="AD98" i="1"/>
  <c r="BY98" i="1"/>
  <c r="CB67" i="1"/>
  <c r="CD67" i="1" s="1"/>
  <c r="CE67" i="1" s="1"/>
  <c r="AC98" i="1"/>
  <c r="BZ98" i="1" s="1"/>
  <c r="AD140" i="1"/>
  <c r="BT24" i="1"/>
  <c r="CB24" i="1" s="1"/>
  <c r="CD100" i="1"/>
  <c r="CE100" i="1" s="1"/>
  <c r="AC10" i="1"/>
  <c r="BZ10" i="1" s="1"/>
  <c r="CD132" i="1"/>
  <c r="CE132" i="1" s="1"/>
  <c r="CD119" i="1"/>
  <c r="CE119" i="1" s="1"/>
  <c r="BN69" i="1"/>
  <c r="BR69" i="1"/>
  <c r="BS69" i="1" s="1"/>
  <c r="CC12" i="1"/>
  <c r="CD12" i="1" s="1"/>
  <c r="CE12" i="1" s="1"/>
  <c r="BR36" i="1"/>
  <c r="BS36" i="1" s="1"/>
  <c r="CA36" i="1" s="1"/>
  <c r="BX69" i="1"/>
  <c r="AD69" i="1"/>
  <c r="BO69" i="1" s="1"/>
  <c r="AC69" i="1"/>
  <c r="BZ69" i="1" s="1"/>
  <c r="CB96" i="1"/>
  <c r="CD96" i="1" s="1"/>
  <c r="CE96" i="1" s="1"/>
  <c r="AD30" i="1"/>
  <c r="BY30" i="1"/>
  <c r="AC30" i="1"/>
  <c r="BZ30" i="1" s="1"/>
  <c r="BT25" i="1"/>
  <c r="CA89" i="1"/>
  <c r="BN115" i="1"/>
  <c r="BT115" i="1" s="1"/>
  <c r="BR115" i="1"/>
  <c r="BS115" i="1" s="1"/>
  <c r="CD107" i="1"/>
  <c r="CE107" i="1" s="1"/>
  <c r="BO90" i="1"/>
  <c r="BR90" i="1"/>
  <c r="BS90" i="1" s="1"/>
  <c r="CA90" i="1" s="1"/>
  <c r="BN90" i="1"/>
  <c r="CC114" i="1"/>
  <c r="CB114" i="1"/>
  <c r="BT89" i="1"/>
  <c r="BX117" i="1"/>
  <c r="AD117" i="1"/>
  <c r="AB117" i="1"/>
  <c r="BM117" i="1" s="1"/>
  <c r="CA85" i="1"/>
  <c r="CB60" i="1"/>
  <c r="CC60" i="1"/>
  <c r="BX116" i="1"/>
  <c r="AD116" i="1"/>
  <c r="BO116" i="1" s="1"/>
  <c r="AB116" i="1"/>
  <c r="BM116" i="1" s="1"/>
  <c r="CC85" i="1"/>
  <c r="CB85" i="1"/>
  <c r="V92" i="1"/>
  <c r="R93" i="1"/>
  <c r="V93" i="1" s="1"/>
  <c r="Q93" i="1"/>
  <c r="U93" i="1" s="1"/>
  <c r="U92" i="1"/>
  <c r="BX91" i="1"/>
  <c r="AD91" i="1"/>
  <c r="AB91" i="1"/>
  <c r="BM91" i="1" s="1"/>
  <c r="BT105" i="1"/>
  <c r="CC105" i="1" s="1"/>
  <c r="AB141" i="1"/>
  <c r="BM141" i="1" s="1"/>
  <c r="CD38" i="1"/>
  <c r="CE38" i="1" s="1"/>
  <c r="BY91" i="1"/>
  <c r="AC91" i="1"/>
  <c r="BZ91" i="1" s="1"/>
  <c r="CA108" i="1"/>
  <c r="CA120" i="1"/>
  <c r="BT140" i="1"/>
  <c r="BR140" i="1"/>
  <c r="BS140" i="1" s="1"/>
  <c r="CA57" i="1"/>
  <c r="CA144" i="1"/>
  <c r="CA13" i="1"/>
  <c r="CA62" i="1"/>
  <c r="AD80" i="1"/>
  <c r="AB80" i="1"/>
  <c r="BM80" i="1" s="1"/>
  <c r="BX80" i="1"/>
  <c r="CB108" i="1"/>
  <c r="CC108" i="1"/>
  <c r="BN21" i="1"/>
  <c r="BT21" i="1" s="1"/>
  <c r="BR21" i="1"/>
  <c r="BS21" i="1" s="1"/>
  <c r="BX81" i="1"/>
  <c r="AD81" i="1"/>
  <c r="AB81" i="1"/>
  <c r="BM81" i="1" s="1"/>
  <c r="BO79" i="1"/>
  <c r="BN79" i="1"/>
  <c r="BR79" i="1"/>
  <c r="BS79" i="1" s="1"/>
  <c r="BY123" i="1"/>
  <c r="AC123" i="1"/>
  <c r="BZ123" i="1" s="1"/>
  <c r="AD123" i="1"/>
  <c r="BO123" i="1" s="1"/>
  <c r="AB123" i="1"/>
  <c r="BM123" i="1" s="1"/>
  <c r="AB75" i="1"/>
  <c r="BM75" i="1" s="1"/>
  <c r="BX75" i="1"/>
  <c r="AD75" i="1"/>
  <c r="BO75" i="1" s="1"/>
  <c r="BT58" i="1"/>
  <c r="BT13" i="1"/>
  <c r="CC133" i="1"/>
  <c r="CB133" i="1"/>
  <c r="AD129" i="1"/>
  <c r="BO129" i="1" s="1"/>
  <c r="AB129" i="1"/>
  <c r="BM129" i="1" s="1"/>
  <c r="BX129" i="1"/>
  <c r="CB56" i="1"/>
  <c r="CC56" i="1"/>
  <c r="BN145" i="1"/>
  <c r="BT145" i="1" s="1"/>
  <c r="BR145" i="1"/>
  <c r="BS145" i="1" s="1"/>
  <c r="CA8" i="1"/>
  <c r="CC138" i="1"/>
  <c r="CB138" i="1"/>
  <c r="BN134" i="1"/>
  <c r="BT134" i="1" s="1"/>
  <c r="BR134" i="1"/>
  <c r="BS134" i="1" s="1"/>
  <c r="BO99" i="1"/>
  <c r="BN99" i="1"/>
  <c r="BR99" i="1"/>
  <c r="BS99" i="1" s="1"/>
  <c r="CA99" i="1" s="1"/>
  <c r="AD111" i="1"/>
  <c r="BO111" i="1" s="1"/>
  <c r="BX111" i="1"/>
  <c r="AB111" i="1"/>
  <c r="BM111" i="1" s="1"/>
  <c r="BN64" i="1"/>
  <c r="BT64" i="1" s="1"/>
  <c r="BR64" i="1"/>
  <c r="BS64" i="1" s="1"/>
  <c r="CA64" i="1" s="1"/>
  <c r="BT97" i="1"/>
  <c r="CC125" i="1"/>
  <c r="CB125" i="1"/>
  <c r="AC140" i="1"/>
  <c r="BZ140" i="1" s="1"/>
  <c r="BY140" i="1"/>
  <c r="BN20" i="1"/>
  <c r="BT20" i="1" s="1"/>
  <c r="BR20" i="1"/>
  <c r="BS20" i="1" s="1"/>
  <c r="CA78" i="1"/>
  <c r="AC141" i="1"/>
  <c r="BZ141" i="1" s="1"/>
  <c r="BY141" i="1"/>
  <c r="BT8" i="1"/>
  <c r="BT57" i="1"/>
  <c r="CD87" i="1"/>
  <c r="CE87" i="1" s="1"/>
  <c r="BT78" i="1"/>
  <c r="CC19" i="1"/>
  <c r="CB19" i="1"/>
  <c r="AB74" i="1"/>
  <c r="BM74" i="1" s="1"/>
  <c r="BX74" i="1"/>
  <c r="AD74" i="1"/>
  <c r="BO74" i="1" s="1"/>
  <c r="BY15" i="1"/>
  <c r="AC15" i="1"/>
  <c r="BZ15" i="1" s="1"/>
  <c r="BX15" i="1"/>
  <c r="AD15" i="1"/>
  <c r="AB15" i="1"/>
  <c r="BM15" i="1" s="1"/>
  <c r="AC80" i="1"/>
  <c r="BZ80" i="1" s="1"/>
  <c r="CA58" i="1"/>
  <c r="AC16" i="1"/>
  <c r="BZ16" i="1" s="1"/>
  <c r="BY16" i="1"/>
  <c r="AC111" i="1"/>
  <c r="BZ111" i="1" s="1"/>
  <c r="BN63" i="1"/>
  <c r="BT63" i="1" s="1"/>
  <c r="BR63" i="1"/>
  <c r="BS63" i="1" s="1"/>
  <c r="CA63" i="1" s="1"/>
  <c r="CA138" i="1"/>
  <c r="BN135" i="1"/>
  <c r="BT135" i="1" s="1"/>
  <c r="BR135" i="1"/>
  <c r="BS135" i="1" s="1"/>
  <c r="BN121" i="1"/>
  <c r="BT121" i="1" s="1"/>
  <c r="BR121" i="1"/>
  <c r="BS121" i="1" s="1"/>
  <c r="CA121" i="1" s="1"/>
  <c r="AD147" i="1"/>
  <c r="AB147" i="1"/>
  <c r="BM147" i="1" s="1"/>
  <c r="BX147" i="1"/>
  <c r="AD110" i="1"/>
  <c r="BO110" i="1" s="1"/>
  <c r="BX110" i="1"/>
  <c r="AB110" i="1"/>
  <c r="BM110" i="1" s="1"/>
  <c r="BT109" i="1"/>
  <c r="BR109" i="1"/>
  <c r="BS109" i="1" s="1"/>
  <c r="BN14" i="1"/>
  <c r="BO14" i="1"/>
  <c r="BR14" i="1"/>
  <c r="BS14" i="1" s="1"/>
  <c r="CA14" i="1" s="1"/>
  <c r="CA133" i="1"/>
  <c r="CC139" i="1"/>
  <c r="CB139" i="1"/>
  <c r="BN9" i="1"/>
  <c r="BO9" i="1"/>
  <c r="BR9" i="1"/>
  <c r="BS9" i="1" s="1"/>
  <c r="CA9" i="1" s="1"/>
  <c r="BN104" i="1"/>
  <c r="BT104" i="1" s="1"/>
  <c r="BR104" i="1"/>
  <c r="BS104" i="1" s="1"/>
  <c r="BR98" i="1"/>
  <c r="BS98" i="1" s="1"/>
  <c r="BO98" i="1"/>
  <c r="BN98" i="1"/>
  <c r="AD146" i="1"/>
  <c r="BO146" i="1" s="1"/>
  <c r="AB146" i="1"/>
  <c r="BM146" i="1" s="1"/>
  <c r="BX146" i="1"/>
  <c r="BY122" i="1"/>
  <c r="AC122" i="1"/>
  <c r="BZ122" i="1" s="1"/>
  <c r="AD122" i="1"/>
  <c r="AB122" i="1"/>
  <c r="BM122" i="1" s="1"/>
  <c r="BX16" i="1"/>
  <c r="AD16" i="1"/>
  <c r="AB16" i="1"/>
  <c r="BM16" i="1" s="1"/>
  <c r="CB62" i="1"/>
  <c r="CC62" i="1"/>
  <c r="BN40" i="1"/>
  <c r="BT40" i="1" s="1"/>
  <c r="BR40" i="1"/>
  <c r="BS40" i="1" s="1"/>
  <c r="CA105" i="1"/>
  <c r="CC144" i="1"/>
  <c r="CB144" i="1"/>
  <c r="BN73" i="1"/>
  <c r="BT73" i="1" s="1"/>
  <c r="BR73" i="1"/>
  <c r="BS73" i="1" s="1"/>
  <c r="AD128" i="1"/>
  <c r="BO128" i="1" s="1"/>
  <c r="AB128" i="1"/>
  <c r="BM128" i="1" s="1"/>
  <c r="BX128" i="1"/>
  <c r="AC128" i="1"/>
  <c r="BZ128" i="1" s="1"/>
  <c r="CA139" i="1"/>
  <c r="CC120" i="1"/>
  <c r="CB120" i="1"/>
  <c r="CD42" i="1" l="1"/>
  <c r="CE42" i="1" s="1"/>
  <c r="CB41" i="1"/>
  <c r="CC41" i="1"/>
  <c r="CD41" i="1"/>
  <c r="CE41" i="1" s="1"/>
  <c r="CC30" i="1"/>
  <c r="CD127" i="1"/>
  <c r="CE127" i="1" s="1"/>
  <c r="CA31" i="1"/>
  <c r="CB31" i="1"/>
  <c r="CC31" i="1"/>
  <c r="CD95" i="1"/>
  <c r="CE95" i="1" s="1"/>
  <c r="BT68" i="1"/>
  <c r="CB68" i="1" s="1"/>
  <c r="CB86" i="1"/>
  <c r="CD86" i="1" s="1"/>
  <c r="CE86" i="1" s="1"/>
  <c r="CD125" i="1"/>
  <c r="CE125" i="1" s="1"/>
  <c r="CC36" i="1"/>
  <c r="CD36" i="1" s="1"/>
  <c r="CE36" i="1" s="1"/>
  <c r="CC103" i="1"/>
  <c r="CD103" i="1" s="1"/>
  <c r="CE103" i="1" s="1"/>
  <c r="CB52" i="1"/>
  <c r="CC52" i="1"/>
  <c r="CC24" i="1"/>
  <c r="CD24" i="1" s="1"/>
  <c r="CE24" i="1" s="1"/>
  <c r="BN10" i="1"/>
  <c r="BT10" i="1" s="1"/>
  <c r="BR10" i="1"/>
  <c r="BS10" i="1" s="1"/>
  <c r="CA10" i="1" s="1"/>
  <c r="BT69" i="1"/>
  <c r="CC69" i="1" s="1"/>
  <c r="CD85" i="1"/>
  <c r="CE85" i="1" s="1"/>
  <c r="CA30" i="1"/>
  <c r="CD114" i="1"/>
  <c r="CE114" i="1" s="1"/>
  <c r="BT90" i="1"/>
  <c r="CB90" i="1" s="1"/>
  <c r="CA69" i="1"/>
  <c r="CD139" i="1"/>
  <c r="CE139" i="1" s="1"/>
  <c r="BT98" i="1"/>
  <c r="CC98" i="1" s="1"/>
  <c r="CD138" i="1"/>
  <c r="CE138" i="1" s="1"/>
  <c r="BT14" i="1"/>
  <c r="CB14" i="1" s="1"/>
  <c r="CB105" i="1"/>
  <c r="CD105" i="1" s="1"/>
  <c r="CE105" i="1" s="1"/>
  <c r="CD62" i="1"/>
  <c r="CE62" i="1" s="1"/>
  <c r="CB25" i="1"/>
  <c r="CC25" i="1"/>
  <c r="BX93" i="1"/>
  <c r="AB93" i="1"/>
  <c r="BM93" i="1" s="1"/>
  <c r="AD93" i="1"/>
  <c r="BO93" i="1" s="1"/>
  <c r="BY93" i="1"/>
  <c r="AC93" i="1"/>
  <c r="BZ93" i="1" s="1"/>
  <c r="BO117" i="1"/>
  <c r="BR117" i="1"/>
  <c r="BS117" i="1" s="1"/>
  <c r="CA117" i="1" s="1"/>
  <c r="BN117" i="1"/>
  <c r="CA115" i="1"/>
  <c r="AC92" i="1"/>
  <c r="BZ92" i="1" s="1"/>
  <c r="BY92" i="1"/>
  <c r="CB115" i="1"/>
  <c r="CC115" i="1"/>
  <c r="BR141" i="1"/>
  <c r="BS141" i="1" s="1"/>
  <c r="CA141" i="1" s="1"/>
  <c r="CD108" i="1"/>
  <c r="CE108" i="1" s="1"/>
  <c r="CD133" i="1"/>
  <c r="CE133" i="1" s="1"/>
  <c r="BN141" i="1"/>
  <c r="BT141" i="1" s="1"/>
  <c r="CC141" i="1" s="1"/>
  <c r="BN116" i="1"/>
  <c r="BT116" i="1" s="1"/>
  <c r="BR116" i="1"/>
  <c r="BS116" i="1" s="1"/>
  <c r="CA116" i="1" s="1"/>
  <c r="CB89" i="1"/>
  <c r="CC89" i="1"/>
  <c r="BX92" i="1"/>
  <c r="AD92" i="1"/>
  <c r="BO92" i="1" s="1"/>
  <c r="AB92" i="1"/>
  <c r="BM92" i="1" s="1"/>
  <c r="BO91" i="1"/>
  <c r="BR91" i="1"/>
  <c r="BS91" i="1" s="1"/>
  <c r="CA91" i="1" s="1"/>
  <c r="BN91" i="1"/>
  <c r="CD144" i="1"/>
  <c r="CE144" i="1" s="1"/>
  <c r="CD60" i="1"/>
  <c r="CE60" i="1" s="1"/>
  <c r="CD120" i="1"/>
  <c r="CE120" i="1" s="1"/>
  <c r="CD56" i="1"/>
  <c r="CE56" i="1" s="1"/>
  <c r="CA109" i="1"/>
  <c r="CA21" i="1"/>
  <c r="CA98" i="1"/>
  <c r="CA79" i="1"/>
  <c r="CA104" i="1"/>
  <c r="CA134" i="1"/>
  <c r="CA145" i="1"/>
  <c r="CA135" i="1"/>
  <c r="CA20" i="1"/>
  <c r="CB63" i="1"/>
  <c r="CC63" i="1"/>
  <c r="CC57" i="1"/>
  <c r="CB57" i="1"/>
  <c r="CC134" i="1"/>
  <c r="CB134" i="1"/>
  <c r="CC58" i="1"/>
  <c r="CB58" i="1"/>
  <c r="CC140" i="1"/>
  <c r="CB140" i="1"/>
  <c r="CC135" i="1"/>
  <c r="CB135" i="1"/>
  <c r="CA73" i="1"/>
  <c r="CC64" i="1"/>
  <c r="CB64" i="1"/>
  <c r="BN81" i="1"/>
  <c r="BO81" i="1"/>
  <c r="BR81" i="1"/>
  <c r="BS81" i="1" s="1"/>
  <c r="BN16" i="1"/>
  <c r="BO16" i="1"/>
  <c r="BR16" i="1"/>
  <c r="BS16" i="1" s="1"/>
  <c r="BN146" i="1"/>
  <c r="BT146" i="1" s="1"/>
  <c r="BR146" i="1"/>
  <c r="BS146" i="1" s="1"/>
  <c r="CB121" i="1"/>
  <c r="CC121" i="1"/>
  <c r="BN123" i="1"/>
  <c r="BT123" i="1" s="1"/>
  <c r="BR123" i="1"/>
  <c r="BS123" i="1" s="1"/>
  <c r="CC21" i="1"/>
  <c r="CB21" i="1"/>
  <c r="BN110" i="1"/>
  <c r="BT110" i="1" s="1"/>
  <c r="BR110" i="1"/>
  <c r="BS110" i="1" s="1"/>
  <c r="BN15" i="1"/>
  <c r="BO15" i="1"/>
  <c r="BR15" i="1"/>
  <c r="BS15" i="1" s="1"/>
  <c r="BN74" i="1"/>
  <c r="BT74" i="1" s="1"/>
  <c r="BR74" i="1"/>
  <c r="BS74" i="1" s="1"/>
  <c r="CC8" i="1"/>
  <c r="CB8" i="1"/>
  <c r="CC97" i="1"/>
  <c r="CB97" i="1"/>
  <c r="CD19" i="1"/>
  <c r="CE19" i="1" s="1"/>
  <c r="CC13" i="1"/>
  <c r="CB13" i="1"/>
  <c r="BN75" i="1"/>
  <c r="BT75" i="1" s="1"/>
  <c r="BR75" i="1"/>
  <c r="BS75" i="1" s="1"/>
  <c r="BT79" i="1"/>
  <c r="BN111" i="1"/>
  <c r="BT111" i="1" s="1"/>
  <c r="BR111" i="1"/>
  <c r="BS111" i="1" s="1"/>
  <c r="CC40" i="1"/>
  <c r="CB40" i="1"/>
  <c r="CB109" i="1"/>
  <c r="CC109" i="1"/>
  <c r="CC78" i="1"/>
  <c r="CB78" i="1"/>
  <c r="CC20" i="1"/>
  <c r="CB20" i="1"/>
  <c r="BN129" i="1"/>
  <c r="BT129" i="1" s="1"/>
  <c r="BR129" i="1"/>
  <c r="BS129" i="1" s="1"/>
  <c r="CC104" i="1"/>
  <c r="CB104" i="1"/>
  <c r="BT9" i="1"/>
  <c r="BR147" i="1"/>
  <c r="BS147" i="1" s="1"/>
  <c r="BT147" i="1"/>
  <c r="CA140" i="1"/>
  <c r="CC145" i="1"/>
  <c r="CB145" i="1"/>
  <c r="BN128" i="1"/>
  <c r="BT128" i="1" s="1"/>
  <c r="BR128" i="1"/>
  <c r="BS128" i="1" s="1"/>
  <c r="BN122" i="1"/>
  <c r="BO122" i="1"/>
  <c r="BR122" i="1"/>
  <c r="BS122" i="1" s="1"/>
  <c r="CC73" i="1"/>
  <c r="CB73" i="1"/>
  <c r="BT99" i="1"/>
  <c r="CA40" i="1"/>
  <c r="BO80" i="1"/>
  <c r="BN80" i="1"/>
  <c r="BR80" i="1"/>
  <c r="BS80" i="1" s="1"/>
  <c r="CD30" i="1" l="1"/>
  <c r="CE30" i="1" s="1"/>
  <c r="CD31" i="1"/>
  <c r="CE31" i="1" s="1"/>
  <c r="CC68" i="1"/>
  <c r="CD68" i="1" s="1"/>
  <c r="CE68" i="1" s="1"/>
  <c r="CD8" i="1"/>
  <c r="CE8" i="1" s="1"/>
  <c r="CD13" i="1"/>
  <c r="CE13" i="1" s="1"/>
  <c r="CD121" i="1"/>
  <c r="CE121" i="1" s="1"/>
  <c r="CD58" i="1"/>
  <c r="CE58" i="1" s="1"/>
  <c r="CD52" i="1"/>
  <c r="CE52" i="1" s="1"/>
  <c r="BT91" i="1"/>
  <c r="CB91" i="1" s="1"/>
  <c r="BT80" i="1"/>
  <c r="CC80" i="1" s="1"/>
  <c r="CD78" i="1"/>
  <c r="CE78" i="1" s="1"/>
  <c r="CD64" i="1"/>
  <c r="CE64" i="1" s="1"/>
  <c r="CC90" i="1"/>
  <c r="CD90" i="1" s="1"/>
  <c r="CE90" i="1" s="1"/>
  <c r="CB69" i="1"/>
  <c r="CD69" i="1" s="1"/>
  <c r="CE69" i="1" s="1"/>
  <c r="CB98" i="1"/>
  <c r="CD98" i="1" s="1"/>
  <c r="CE98" i="1" s="1"/>
  <c r="CC14" i="1"/>
  <c r="CD14" i="1" s="1"/>
  <c r="CE14" i="1" s="1"/>
  <c r="CD57" i="1"/>
  <c r="CE57" i="1" s="1"/>
  <c r="CD40" i="1"/>
  <c r="CE40" i="1" s="1"/>
  <c r="CD134" i="1"/>
  <c r="CE134" i="1" s="1"/>
  <c r="CD97" i="1"/>
  <c r="CE97" i="1" s="1"/>
  <c r="CD104" i="1"/>
  <c r="CE104" i="1" s="1"/>
  <c r="CD25" i="1"/>
  <c r="CE25" i="1" s="1"/>
  <c r="CD21" i="1"/>
  <c r="CE21" i="1" s="1"/>
  <c r="CD145" i="1"/>
  <c r="CE145" i="1" s="1"/>
  <c r="BT81" i="1"/>
  <c r="CB81" i="1" s="1"/>
  <c r="CD140" i="1"/>
  <c r="CE140" i="1" s="1"/>
  <c r="CB141" i="1"/>
  <c r="CD141" i="1" s="1"/>
  <c r="CE141" i="1" s="1"/>
  <c r="CD73" i="1"/>
  <c r="CE73" i="1" s="1"/>
  <c r="CD63" i="1"/>
  <c r="CE63" i="1" s="1"/>
  <c r="CD115" i="1"/>
  <c r="CE115" i="1" s="1"/>
  <c r="CD20" i="1"/>
  <c r="CE20" i="1" s="1"/>
  <c r="BT117" i="1"/>
  <c r="BN92" i="1"/>
  <c r="BT92" i="1" s="1"/>
  <c r="BR92" i="1"/>
  <c r="BS92" i="1" s="1"/>
  <c r="CA92" i="1" s="1"/>
  <c r="BR93" i="1"/>
  <c r="BS93" i="1" s="1"/>
  <c r="CA93" i="1" s="1"/>
  <c r="BN93" i="1"/>
  <c r="BT93" i="1" s="1"/>
  <c r="CD109" i="1"/>
  <c r="CE109" i="1" s="1"/>
  <c r="CB116" i="1"/>
  <c r="CC116" i="1"/>
  <c r="BT122" i="1"/>
  <c r="CC122" i="1" s="1"/>
  <c r="CD135" i="1"/>
  <c r="CE135" i="1" s="1"/>
  <c r="CD89" i="1"/>
  <c r="CE89" i="1" s="1"/>
  <c r="CA110" i="1"/>
  <c r="CA16" i="1"/>
  <c r="CA111" i="1"/>
  <c r="CA80" i="1"/>
  <c r="CA75" i="1"/>
  <c r="CA129" i="1"/>
  <c r="CA74" i="1"/>
  <c r="CA123" i="1"/>
  <c r="CA122" i="1"/>
  <c r="CA15" i="1"/>
  <c r="CB110" i="1"/>
  <c r="CC110" i="1"/>
  <c r="CA146" i="1"/>
  <c r="CC9" i="1"/>
  <c r="CB9" i="1"/>
  <c r="CA81" i="1"/>
  <c r="CC99" i="1"/>
  <c r="CB99" i="1"/>
  <c r="CC79" i="1"/>
  <c r="CB79" i="1"/>
  <c r="CB75" i="1"/>
  <c r="CC75" i="1"/>
  <c r="CB123" i="1"/>
  <c r="CC123" i="1"/>
  <c r="CC147" i="1"/>
  <c r="CB147" i="1"/>
  <c r="BT16" i="1"/>
  <c r="CB10" i="1"/>
  <c r="CC10" i="1"/>
  <c r="CA128" i="1"/>
  <c r="CC111" i="1"/>
  <c r="CB111" i="1"/>
  <c r="BT15" i="1"/>
  <c r="CA147" i="1"/>
  <c r="CC129" i="1"/>
  <c r="CB129" i="1"/>
  <c r="CC74" i="1"/>
  <c r="CB74" i="1"/>
  <c r="CC128" i="1"/>
  <c r="CB128" i="1"/>
  <c r="CC146" i="1"/>
  <c r="CB146" i="1"/>
  <c r="CC91" i="1" l="1"/>
  <c r="CD91" i="1" s="1"/>
  <c r="CE91" i="1" s="1"/>
  <c r="CB80" i="1"/>
  <c r="CD80" i="1" s="1"/>
  <c r="CE80" i="1" s="1"/>
  <c r="CD116" i="1"/>
  <c r="CE116" i="1" s="1"/>
  <c r="CC81" i="1"/>
  <c r="CD81" i="1" s="1"/>
  <c r="CE81" i="1" s="1"/>
  <c r="CD74" i="1"/>
  <c r="CE74" i="1" s="1"/>
  <c r="CD99" i="1"/>
  <c r="CE99" i="1" s="1"/>
  <c r="CD128" i="1"/>
  <c r="CE128" i="1" s="1"/>
  <c r="CD79" i="1"/>
  <c r="CE79" i="1" s="1"/>
  <c r="CB122" i="1"/>
  <c r="CD122" i="1" s="1"/>
  <c r="CE122" i="1" s="1"/>
  <c r="CD9" i="1"/>
  <c r="CE9" i="1" s="1"/>
  <c r="CD75" i="1"/>
  <c r="CE75" i="1" s="1"/>
  <c r="CB117" i="1"/>
  <c r="CC117" i="1"/>
  <c r="CD147" i="1"/>
  <c r="CE147" i="1" s="1"/>
  <c r="CB92" i="1"/>
  <c r="CC92" i="1"/>
  <c r="CC93" i="1"/>
  <c r="CB93" i="1"/>
  <c r="CD111" i="1"/>
  <c r="CE111" i="1" s="1"/>
  <c r="CD110" i="1"/>
  <c r="CE110" i="1" s="1"/>
  <c r="CD129" i="1"/>
  <c r="CE129" i="1" s="1"/>
  <c r="CD123" i="1"/>
  <c r="CE123" i="1" s="1"/>
  <c r="CD146" i="1"/>
  <c r="CE146" i="1" s="1"/>
  <c r="CC16" i="1"/>
  <c r="CB16" i="1"/>
  <c r="CD10" i="1"/>
  <c r="CE10" i="1" s="1"/>
  <c r="CB15" i="1"/>
  <c r="CC15" i="1"/>
  <c r="CD16" i="1" l="1"/>
  <c r="CE16" i="1" s="1"/>
  <c r="CD117" i="1"/>
  <c r="CE117" i="1" s="1"/>
  <c r="CD15" i="1"/>
  <c r="CE15" i="1" s="1"/>
  <c r="CD93" i="1"/>
  <c r="CE93" i="1" s="1"/>
  <c r="CD92" i="1"/>
  <c r="CE92" i="1" s="1"/>
</calcChain>
</file>

<file path=xl/sharedStrings.xml><?xml version="1.0" encoding="utf-8"?>
<sst xmlns="http://schemas.openxmlformats.org/spreadsheetml/2006/main" count="1320" uniqueCount="255">
  <si>
    <t>sampleID</t>
  </si>
  <si>
    <t>T_air</t>
  </si>
  <si>
    <t>WS</t>
  </si>
  <si>
    <t>WD</t>
  </si>
  <si>
    <t>Press</t>
  </si>
  <si>
    <t>Release Point</t>
  </si>
  <si>
    <t>Dist M to R</t>
  </si>
  <si>
    <t>Dist M to met</t>
  </si>
  <si>
    <t>Distances (m)</t>
  </si>
  <si>
    <t>Met:</t>
  </si>
  <si>
    <t>--------------------------------------------------------------------------------------------------------------Met Data: Measurement Timeframes (5 min)--------------------------------------------------------------------------------------------------------------</t>
  </si>
  <si>
    <t>Calc</t>
  </si>
  <si>
    <t>eqn:</t>
  </si>
  <si>
    <t>sigma_y=465.11628 * (x)tan(TH)</t>
  </si>
  <si>
    <t>MST</t>
  </si>
  <si>
    <t>Avg</t>
  </si>
  <si>
    <t>"Unknown"</t>
  </si>
  <si>
    <t>KMZ Data</t>
  </si>
  <si>
    <t>vector</t>
  </si>
  <si>
    <t>5 minute Ambient Temp (C)</t>
  </si>
  <si>
    <t>5 minute Sonic Temp (C)</t>
  </si>
  <si>
    <t>5 minute RH (%)</t>
  </si>
  <si>
    <t>5 minute Wind Speed (m/s)</t>
  </si>
  <si>
    <t>5 minute Wind Direction (degrees)</t>
  </si>
  <si>
    <t>5 minute Barometric Pressure (hPa)</t>
  </si>
  <si>
    <t>PGSC</t>
  </si>
  <si>
    <t>{ 1 }</t>
  </si>
  <si>
    <t>{ 2 }</t>
  </si>
  <si>
    <t>{ 3 }</t>
  </si>
  <si>
    <t>Date</t>
  </si>
  <si>
    <t>Start_corr</t>
  </si>
  <si>
    <t>End_corr</t>
  </si>
  <si>
    <t>Duration_min</t>
  </si>
  <si>
    <t>Rel Pt Name</t>
  </si>
  <si>
    <t>Rel ht (m)</t>
  </si>
  <si>
    <t>Bkgd (ppm)</t>
  </si>
  <si>
    <t>CH4_ppm_5 min Avg</t>
  </si>
  <si>
    <t>CH4_ppm_5 min SD</t>
  </si>
  <si>
    <t>5 min, n</t>
  </si>
  <si>
    <t>Freq, avg s</t>
  </si>
  <si>
    <t>Freq, stdev s</t>
  </si>
  <si>
    <t>Freq, avg Hz</t>
  </si>
  <si>
    <t>CH4_ppm_5 min Med</t>
  </si>
  <si>
    <t>CH4_ppm_5 min Max</t>
  </si>
  <si>
    <t>CH4_ppm_5 min Min</t>
  </si>
  <si>
    <t>UTM X, Zone 13</t>
  </si>
  <si>
    <t>UTM Y, Zone 13</t>
  </si>
  <si>
    <t>-sin(WD)</t>
  </si>
  <si>
    <t>-cos(WD)</t>
  </si>
  <si>
    <t>Plume Centerline</t>
  </si>
  <si>
    <t>Crosswind</t>
  </si>
  <si>
    <t>Downwind</t>
  </si>
  <si>
    <t>Met Start Time</t>
  </si>
  <si>
    <t>Met End Time</t>
  </si>
  <si>
    <t>Stdev</t>
  </si>
  <si>
    <t>Med</t>
  </si>
  <si>
    <t>Max</t>
  </si>
  <si>
    <t>Min</t>
  </si>
  <si>
    <t>x (km)</t>
  </si>
  <si>
    <t>a</t>
  </si>
  <si>
    <t>b</t>
  </si>
  <si>
    <t>c</t>
  </si>
  <si>
    <t>d</t>
  </si>
  <si>
    <t>y (m)</t>
  </si>
  <si>
    <t>Q_g_s</t>
  </si>
  <si>
    <t>Q_kg_hr</t>
  </si>
  <si>
    <t>PGSC Category</t>
  </si>
  <si>
    <t>x (m)</t>
  </si>
  <si>
    <t>B</t>
  </si>
  <si>
    <t>A</t>
  </si>
  <si>
    <t>C</t>
  </si>
  <si>
    <t>E</t>
  </si>
  <si>
    <t>F</t>
  </si>
  <si>
    <t>D</t>
  </si>
  <si>
    <t>5S-26</t>
  </si>
  <si>
    <t>&gt;3.11</t>
  </si>
  <si>
    <t>&gt;3110</t>
  </si>
  <si>
    <t>--</t>
  </si>
  <si>
    <t>&gt;0.4</t>
  </si>
  <si>
    <t>&gt;400</t>
  </si>
  <si>
    <t>All</t>
  </si>
  <si>
    <t>&gt;30</t>
  </si>
  <si>
    <t>&gt;30,000</t>
  </si>
  <si>
    <t>4W-22</t>
  </si>
  <si>
    <t>&gt;40</t>
  </si>
  <si>
    <t>&gt;40,000</t>
  </si>
  <si>
    <t>4T-22</t>
  </si>
  <si>
    <t>4T-31</t>
  </si>
  <si>
    <t>3S-23</t>
  </si>
  <si>
    <t>&gt;60</t>
  </si>
  <si>
    <t>&gt;60,000</t>
  </si>
  <si>
    <t>3S-14</t>
  </si>
  <si>
    <t>4493911.98</t>
  </si>
  <si>
    <t>4493911.65</t>
  </si>
  <si>
    <t>4493918.96</t>
  </si>
  <si>
    <t>4493925.17</t>
  </si>
  <si>
    <t>4493933.81</t>
  </si>
  <si>
    <t>4493945.80</t>
  </si>
  <si>
    <t>4493956.09</t>
  </si>
  <si>
    <t>4493916.07</t>
  </si>
  <si>
    <t>4493925.35</t>
  </si>
  <si>
    <t>4493932.84</t>
  </si>
  <si>
    <t>4493941.82</t>
  </si>
  <si>
    <t>4493951.62</t>
  </si>
  <si>
    <t>4493962.38</t>
  </si>
  <si>
    <t>4493911.10</t>
  </si>
  <si>
    <t>4493920.43</t>
  </si>
  <si>
    <t>4493928.79</t>
  </si>
  <si>
    <t>4493937.59</t>
  </si>
  <si>
    <t>4493945.30</t>
  </si>
  <si>
    <t>4493952.72</t>
  </si>
  <si>
    <t>1S-16</t>
  </si>
  <si>
    <t>4493794.39</t>
  </si>
  <si>
    <t>4493785.95</t>
  </si>
  <si>
    <t>4493779.36</t>
  </si>
  <si>
    <t>4493770.60</t>
  </si>
  <si>
    <t>4493766.55</t>
  </si>
  <si>
    <t>4493761.27</t>
  </si>
  <si>
    <t>4493918.10</t>
  </si>
  <si>
    <t>4493923.97</t>
  </si>
  <si>
    <t>4493931.25</t>
  </si>
  <si>
    <t>4493931.32</t>
  </si>
  <si>
    <t>4493936.87</t>
  </si>
  <si>
    <t>4493940.57</t>
  </si>
  <si>
    <t>4493927.19</t>
  </si>
  <si>
    <t>4493935.01</t>
  </si>
  <si>
    <t>4493939.16</t>
  </si>
  <si>
    <t>4493939.97</t>
  </si>
  <si>
    <t>4493942.24</t>
  </si>
  <si>
    <t>4493933.60</t>
  </si>
  <si>
    <t>4493940.05</t>
  </si>
  <si>
    <t>4493948.17</t>
  </si>
  <si>
    <t>4493956.15</t>
  </si>
  <si>
    <t>4493968.29</t>
  </si>
  <si>
    <t>4493976.87</t>
  </si>
  <si>
    <t>4W-32</t>
  </si>
  <si>
    <t>4493920.24</t>
  </si>
  <si>
    <t>4493928.56</t>
  </si>
  <si>
    <t>4493932.28</t>
  </si>
  <si>
    <t>4493937.99</t>
  </si>
  <si>
    <t>4493939.82</t>
  </si>
  <si>
    <t>4493945.53</t>
  </si>
  <si>
    <t>4493933.06</t>
  </si>
  <si>
    <t>4493938.98</t>
  </si>
  <si>
    <t>4493946.34</t>
  </si>
  <si>
    <t>4493955.72</t>
  </si>
  <si>
    <t>4493965.76</t>
  </si>
  <si>
    <t>4493973.44</t>
  </si>
  <si>
    <t>4W-27</t>
  </si>
  <si>
    <t>4493928.35</t>
  </si>
  <si>
    <t>4493931.72</t>
  </si>
  <si>
    <t>4493936.55</t>
  </si>
  <si>
    <t>4493939.89</t>
  </si>
  <si>
    <t>4493944.80</t>
  </si>
  <si>
    <t>4493950.02</t>
  </si>
  <si>
    <t>4493953.85</t>
  </si>
  <si>
    <t>4493908.24</t>
  </si>
  <si>
    <t>4493909.03</t>
  </si>
  <si>
    <t>4493907.09</t>
  </si>
  <si>
    <t>4493905.85</t>
  </si>
  <si>
    <t>4493907.83</t>
  </si>
  <si>
    <t>4493906.75</t>
  </si>
  <si>
    <t>4493930.12</t>
  </si>
  <si>
    <t>4493935.98</t>
  </si>
  <si>
    <t>4493943.91</t>
  </si>
  <si>
    <t>4493951.15</t>
  </si>
  <si>
    <t>4493955.80</t>
  </si>
  <si>
    <t>4493962.71</t>
  </si>
  <si>
    <t>4493930.56</t>
  </si>
  <si>
    <t>4493938.96</t>
  </si>
  <si>
    <t>4493952.21</t>
  </si>
  <si>
    <t>4493960.74</t>
  </si>
  <si>
    <t>4493974.44</t>
  </si>
  <si>
    <t>4493981.65</t>
  </si>
  <si>
    <t>4W-54</t>
  </si>
  <si>
    <t>4493916.99</t>
  </si>
  <si>
    <t>4493921.98</t>
  </si>
  <si>
    <t>4493926.57</t>
  </si>
  <si>
    <t>4493931.86</t>
  </si>
  <si>
    <t>4493938.00</t>
  </si>
  <si>
    <t>4493943.09</t>
  </si>
  <si>
    <t>4493921.51</t>
  </si>
  <si>
    <t>4493926.51</t>
  </si>
  <si>
    <t>4493929.75</t>
  </si>
  <si>
    <t>4493935.56</t>
  </si>
  <si>
    <t>4493938.33</t>
  </si>
  <si>
    <t>4493950.68</t>
  </si>
  <si>
    <t>4493900.54</t>
  </si>
  <si>
    <t>4493903.50</t>
  </si>
  <si>
    <t>4493906.73</t>
  </si>
  <si>
    <t>4493908.49</t>
  </si>
  <si>
    <t>4493928</t>
  </si>
  <si>
    <t>4493930.40</t>
  </si>
  <si>
    <t>4493939.45</t>
  </si>
  <si>
    <t>4493949.44</t>
  </si>
  <si>
    <t>4493961.29</t>
  </si>
  <si>
    <t>4493968.63</t>
  </si>
  <si>
    <t>4493982.58</t>
  </si>
  <si>
    <t>4493922.59</t>
  </si>
  <si>
    <t>4493928.70</t>
  </si>
  <si>
    <t>4493936.11</t>
  </si>
  <si>
    <t>4493940.88</t>
  </si>
  <si>
    <t>4493951.06</t>
  </si>
  <si>
    <t>4493958.79</t>
  </si>
  <si>
    <t>4S-41</t>
  </si>
  <si>
    <t>4493891.86</t>
  </si>
  <si>
    <t>4493895.21</t>
  </si>
  <si>
    <t>4493905.83</t>
  </si>
  <si>
    <t>4493908.56</t>
  </si>
  <si>
    <t>4493919.44</t>
  </si>
  <si>
    <t>4493927.96</t>
  </si>
  <si>
    <t>PGSC
_SRDT</t>
  </si>
  <si>
    <t>PGSC
_simplified</t>
  </si>
  <si>
    <t>Convert ppm to g/m3</t>
  </si>
  <si>
    <r>
      <t>C(x,y,z)= Q/(2πuσ</t>
    </r>
    <r>
      <rPr>
        <vertAlign val="subscript"/>
        <sz val="11"/>
        <rFont val="Segoe UI"/>
        <family val="2"/>
      </rPr>
      <t>y</t>
    </r>
    <r>
      <rPr>
        <sz val="11"/>
        <rFont val="Segoe UI"/>
        <family val="2"/>
      </rPr>
      <t>​σ</t>
    </r>
    <r>
      <rPr>
        <vertAlign val="subscript"/>
        <sz val="11"/>
        <rFont val="Segoe UI"/>
        <family val="2"/>
      </rPr>
      <t>z</t>
    </r>
    <r>
      <rPr>
        <sz val="11"/>
        <rFont val="Segoe UI"/>
        <family val="2"/>
      </rPr>
      <t>)​ * ​exp(−y</t>
    </r>
    <r>
      <rPr>
        <vertAlign val="superscript"/>
        <sz val="11"/>
        <rFont val="Segoe UI"/>
        <family val="2"/>
      </rPr>
      <t>2</t>
    </r>
    <r>
      <rPr>
        <sz val="11"/>
        <rFont val="Segoe UI"/>
        <family val="2"/>
      </rPr>
      <t>/2σ</t>
    </r>
    <r>
      <rPr>
        <vertAlign val="subscript"/>
        <sz val="11"/>
        <rFont val="Segoe UI"/>
        <family val="2"/>
      </rPr>
      <t>y</t>
    </r>
    <r>
      <rPr>
        <vertAlign val="superscript"/>
        <sz val="11"/>
        <rFont val="Segoe UI"/>
        <family val="2"/>
      </rPr>
      <t>2</t>
    </r>
    <r>
      <rPr>
        <sz val="11"/>
        <rFont val="Segoe UI"/>
        <family val="2"/>
      </rPr>
      <t>​) * [exp(−((z−H)</t>
    </r>
    <r>
      <rPr>
        <vertAlign val="superscript"/>
        <sz val="11"/>
        <rFont val="Segoe UI"/>
        <family val="2"/>
      </rPr>
      <t>2</t>
    </r>
    <r>
      <rPr>
        <sz val="11"/>
        <rFont val="Segoe UI"/>
        <family val="2"/>
      </rPr>
      <t>​)/−2σ</t>
    </r>
    <r>
      <rPr>
        <vertAlign val="subscript"/>
        <sz val="11"/>
        <rFont val="Segoe UI"/>
        <family val="2"/>
      </rPr>
      <t>z</t>
    </r>
    <r>
      <rPr>
        <vertAlign val="superscript"/>
        <sz val="11"/>
        <rFont val="Segoe UI"/>
        <family val="2"/>
      </rPr>
      <t>2</t>
    </r>
    <r>
      <rPr>
        <sz val="11"/>
        <rFont val="Segoe UI"/>
        <family val="2"/>
      </rPr>
      <t>​) + exp(−((z+H)</t>
    </r>
    <r>
      <rPr>
        <vertAlign val="superscript"/>
        <sz val="11"/>
        <rFont val="Segoe UI"/>
        <family val="2"/>
      </rPr>
      <t>2​</t>
    </r>
    <r>
      <rPr>
        <sz val="11"/>
        <rFont val="Segoe UI"/>
        <family val="2"/>
      </rPr>
      <t>)/2σ</t>
    </r>
    <r>
      <rPr>
        <vertAlign val="subscript"/>
        <sz val="11"/>
        <rFont val="Segoe UI"/>
        <family val="2"/>
      </rPr>
      <t>z</t>
    </r>
    <r>
      <rPr>
        <vertAlign val="superscript"/>
        <sz val="11"/>
        <rFont val="Segoe UI"/>
        <family val="2"/>
      </rPr>
      <t>2</t>
    </r>
    <r>
      <rPr>
        <sz val="11"/>
        <rFont val="Segoe UI"/>
        <family val="2"/>
      </rPr>
      <t xml:space="preserve">)] </t>
    </r>
  </si>
  <si>
    <t>Pasquill-Gifford Stability Classification Parameters (reference)</t>
  </si>
  <si>
    <r>
      <t>CH</t>
    </r>
    <r>
      <rPr>
        <vertAlign val="subscript"/>
        <sz val="11"/>
        <rFont val="Aptos Narrow"/>
        <family val="2"/>
        <scheme val="minor"/>
      </rPr>
      <t>4</t>
    </r>
    <r>
      <rPr>
        <sz val="11"/>
        <rFont val="Aptos Narrow"/>
        <family val="2"/>
        <scheme val="minor"/>
      </rPr>
      <t xml:space="preserve"> Meas. (M)</t>
    </r>
  </si>
  <si>
    <r>
      <t>u</t>
    </r>
    <r>
      <rPr>
        <vertAlign val="subscript"/>
        <sz val="11"/>
        <rFont val="Aptos Narrow"/>
        <family val="2"/>
        <scheme val="minor"/>
      </rPr>
      <t>x</t>
    </r>
  </si>
  <si>
    <r>
      <t>u</t>
    </r>
    <r>
      <rPr>
        <vertAlign val="subscript"/>
        <sz val="11"/>
        <rFont val="Aptos Narrow"/>
        <family val="2"/>
        <scheme val="minor"/>
      </rPr>
      <t>y</t>
    </r>
  </si>
  <si>
    <r>
      <t>Q = C(x,y,z) * (2πuσ</t>
    </r>
    <r>
      <rPr>
        <vertAlign val="subscript"/>
        <sz val="11"/>
        <rFont val="Segoe UI"/>
        <family val="2"/>
      </rPr>
      <t>y</t>
    </r>
    <r>
      <rPr>
        <sz val="11"/>
        <rFont val="Segoe UI"/>
        <family val="2"/>
      </rPr>
      <t>​σ</t>
    </r>
    <r>
      <rPr>
        <vertAlign val="subscript"/>
        <sz val="11"/>
        <rFont val="Segoe UI"/>
        <family val="2"/>
      </rPr>
      <t>z</t>
    </r>
    <r>
      <rPr>
        <sz val="11"/>
        <rFont val="Segoe UI"/>
        <family val="2"/>
      </rPr>
      <t>)​ * { 1 } * [ { 2 } + { 3 } ]</t>
    </r>
  </si>
  <si>
    <r>
      <t>sigma_z =  a x</t>
    </r>
    <r>
      <rPr>
        <vertAlign val="superscript"/>
        <sz val="11"/>
        <rFont val="Aptos Narrow"/>
        <family val="2"/>
        <scheme val="minor"/>
      </rPr>
      <t>b</t>
    </r>
  </si>
  <si>
    <r>
      <rPr>
        <vertAlign val="superscript"/>
        <sz val="11"/>
        <rFont val="Aptos Narrow"/>
        <family val="2"/>
        <scheme val="minor"/>
      </rPr>
      <t>1</t>
    </r>
    <r>
      <rPr>
        <sz val="11"/>
        <rFont val="Aptos Narrow"/>
        <family val="2"/>
        <scheme val="minor"/>
      </rPr>
      <t>TH=0.017453293*(c - d ln(x))</t>
    </r>
  </si>
  <si>
    <r>
      <rPr>
        <vertAlign val="superscript"/>
        <sz val="11"/>
        <rFont val="Aptos Narrow"/>
        <family val="2"/>
        <scheme val="minor"/>
      </rPr>
      <t>2</t>
    </r>
    <r>
      <rPr>
        <sz val="11"/>
        <rFont val="Symbol"/>
        <family val="1"/>
        <charset val="2"/>
      </rPr>
      <t>s</t>
    </r>
    <r>
      <rPr>
        <vertAlign val="subscript"/>
        <sz val="11"/>
        <rFont val="Aptos Narrow"/>
        <family val="2"/>
        <scheme val="minor"/>
      </rPr>
      <t>y</t>
    </r>
    <r>
      <rPr>
        <sz val="11"/>
        <rFont val="Aptos Narrow"/>
        <family val="2"/>
        <scheme val="minor"/>
      </rPr>
      <t>=465.11628*(x)tan(TH)</t>
    </r>
  </si>
  <si>
    <r>
      <rPr>
        <vertAlign val="superscript"/>
        <sz val="11"/>
        <rFont val="Aptos Narrow"/>
        <family val="2"/>
        <scheme val="minor"/>
      </rPr>
      <t>3</t>
    </r>
    <r>
      <rPr>
        <sz val="11"/>
        <rFont val="Symbol"/>
        <family val="1"/>
        <charset val="2"/>
      </rPr>
      <t>s</t>
    </r>
    <r>
      <rPr>
        <vertAlign val="subscript"/>
        <sz val="11"/>
        <rFont val="Aptos Narrow"/>
        <family val="2"/>
        <scheme val="minor"/>
      </rPr>
      <t>z</t>
    </r>
    <r>
      <rPr>
        <sz val="11"/>
        <rFont val="Aptos Narrow"/>
        <family val="2"/>
        <scheme val="minor"/>
      </rPr>
      <t xml:space="preserve"> =  a x</t>
    </r>
    <r>
      <rPr>
        <vertAlign val="superscript"/>
        <sz val="11"/>
        <rFont val="Aptos Narrow"/>
        <family val="2"/>
        <scheme val="minor"/>
      </rPr>
      <t>b</t>
    </r>
  </si>
  <si>
    <r>
      <rPr>
        <vertAlign val="superscript"/>
        <sz val="11"/>
        <rFont val="Aptos Narrow"/>
        <family val="2"/>
        <scheme val="minor"/>
      </rPr>
      <t>4</t>
    </r>
    <r>
      <rPr>
        <sz val="11"/>
        <rFont val="Aptos Narrow"/>
        <family val="2"/>
        <scheme val="minor"/>
      </rPr>
      <t>PV=nRT</t>
    </r>
  </si>
  <si>
    <r>
      <t>Sigma Y (</t>
    </r>
    <r>
      <rPr>
        <b/>
        <u/>
        <sz val="11"/>
        <rFont val="Symbol"/>
        <family val="1"/>
        <charset val="2"/>
      </rPr>
      <t>s</t>
    </r>
    <r>
      <rPr>
        <b/>
        <u/>
        <vertAlign val="subscript"/>
        <sz val="11"/>
        <rFont val="Aptos Narrow"/>
        <family val="2"/>
        <scheme val="minor"/>
      </rPr>
      <t>y</t>
    </r>
    <r>
      <rPr>
        <b/>
        <u/>
        <sz val="11"/>
        <rFont val="Aptos Narrow"/>
        <family val="2"/>
        <scheme val="minor"/>
      </rPr>
      <t>) (meters)</t>
    </r>
  </si>
  <si>
    <r>
      <t>Sigma Z (</t>
    </r>
    <r>
      <rPr>
        <b/>
        <u/>
        <sz val="11"/>
        <rFont val="Symbol"/>
        <family val="1"/>
        <charset val="2"/>
      </rPr>
      <t>s</t>
    </r>
    <r>
      <rPr>
        <b/>
        <u/>
        <vertAlign val="subscript"/>
        <sz val="11"/>
        <rFont val="Aptos Narrow"/>
        <family val="2"/>
        <scheme val="minor"/>
      </rPr>
      <t>z</t>
    </r>
    <r>
      <rPr>
        <b/>
        <u/>
        <sz val="11"/>
        <rFont val="Aptos Narrow"/>
        <family val="2"/>
        <scheme val="minor"/>
      </rPr>
      <t>) (meters)</t>
    </r>
  </si>
  <si>
    <r>
      <t>Known Rel rt, kg NG h</t>
    </r>
    <r>
      <rPr>
        <vertAlign val="superscript"/>
        <sz val="11"/>
        <rFont val="Aptos Narrow"/>
        <family val="2"/>
        <scheme val="minor"/>
      </rPr>
      <t>-1</t>
    </r>
  </si>
  <si>
    <r>
      <t>Known Rel rt, kg CH</t>
    </r>
    <r>
      <rPr>
        <vertAlign val="subscript"/>
        <sz val="11"/>
        <rFont val="Aptos Narrow"/>
        <family val="2"/>
        <scheme val="minor"/>
      </rPr>
      <t>4</t>
    </r>
    <r>
      <rPr>
        <sz val="11"/>
        <rFont val="Aptos Narrow"/>
        <family val="2"/>
        <scheme val="minor"/>
      </rPr>
      <t xml:space="preserve"> h</t>
    </r>
    <r>
      <rPr>
        <vertAlign val="superscript"/>
        <sz val="11"/>
        <rFont val="Aptos Narrow"/>
        <family val="2"/>
        <scheme val="minor"/>
      </rPr>
      <t>-1</t>
    </r>
  </si>
  <si>
    <r>
      <t>TH</t>
    </r>
    <r>
      <rPr>
        <vertAlign val="superscript"/>
        <sz val="11"/>
        <rFont val="Aptos Narrow"/>
        <family val="2"/>
        <scheme val="minor"/>
      </rPr>
      <t>1</t>
    </r>
  </si>
  <si>
    <r>
      <rPr>
        <sz val="11"/>
        <rFont val="Symbol"/>
        <family val="1"/>
        <charset val="2"/>
      </rPr>
      <t>s</t>
    </r>
    <r>
      <rPr>
        <vertAlign val="subscript"/>
        <sz val="11"/>
        <rFont val="Aptos Narrow"/>
        <family val="2"/>
        <scheme val="minor"/>
      </rPr>
      <t>y</t>
    </r>
    <r>
      <rPr>
        <sz val="11"/>
        <rFont val="Calibri"/>
        <family val="2"/>
      </rPr>
      <t xml:space="preserve"> (m)</t>
    </r>
    <r>
      <rPr>
        <vertAlign val="superscript"/>
        <sz val="11"/>
        <rFont val="Calibri"/>
        <family val="2"/>
      </rPr>
      <t>2</t>
    </r>
  </si>
  <si>
    <r>
      <rPr>
        <sz val="11"/>
        <rFont val="Symbol"/>
        <family val="1"/>
        <charset val="2"/>
      </rPr>
      <t>s</t>
    </r>
    <r>
      <rPr>
        <vertAlign val="subscript"/>
        <sz val="11"/>
        <rFont val="Aptos Narrow"/>
        <family val="2"/>
        <scheme val="minor"/>
      </rPr>
      <t>z</t>
    </r>
    <r>
      <rPr>
        <sz val="11"/>
        <rFont val="Calibri"/>
        <family val="2"/>
      </rPr>
      <t xml:space="preserve"> (m)</t>
    </r>
    <r>
      <rPr>
        <vertAlign val="superscript"/>
        <sz val="11"/>
        <rFont val="Aptos Narrow"/>
        <family val="2"/>
        <scheme val="minor"/>
      </rPr>
      <t>3</t>
    </r>
  </si>
  <si>
    <r>
      <t>C</t>
    </r>
    <r>
      <rPr>
        <vertAlign val="subscript"/>
        <sz val="11"/>
        <rFont val="Aptos Narrow"/>
        <family val="2"/>
        <scheme val="minor"/>
      </rPr>
      <t>bkgd</t>
    </r>
    <r>
      <rPr>
        <sz val="11"/>
        <rFont val="Aptos Narrow"/>
        <family val="2"/>
        <scheme val="minor"/>
      </rPr>
      <t xml:space="preserve"> 
(g m</t>
    </r>
    <r>
      <rPr>
        <vertAlign val="superscript"/>
        <sz val="11"/>
        <rFont val="Aptos Narrow"/>
        <family val="2"/>
        <scheme val="minor"/>
      </rPr>
      <t>-3</t>
    </r>
    <r>
      <rPr>
        <sz val="11"/>
        <rFont val="Aptos Narrow"/>
        <family val="2"/>
        <scheme val="minor"/>
      </rPr>
      <t xml:space="preserve">) </t>
    </r>
    <r>
      <rPr>
        <vertAlign val="superscript"/>
        <sz val="11"/>
        <rFont val="Aptos Narrow"/>
        <family val="2"/>
        <scheme val="minor"/>
      </rPr>
      <t>4</t>
    </r>
  </si>
  <si>
    <r>
      <t>C</t>
    </r>
    <r>
      <rPr>
        <vertAlign val="subscript"/>
        <sz val="11"/>
        <rFont val="Aptos Narrow"/>
        <family val="2"/>
        <scheme val="minor"/>
      </rPr>
      <t>sample</t>
    </r>
    <r>
      <rPr>
        <sz val="11"/>
        <rFont val="Aptos Narrow"/>
        <family val="2"/>
        <scheme val="minor"/>
      </rPr>
      <t xml:space="preserve"> (g m</t>
    </r>
    <r>
      <rPr>
        <vertAlign val="superscript"/>
        <sz val="11"/>
        <rFont val="Aptos Narrow"/>
        <family val="2"/>
        <scheme val="minor"/>
      </rPr>
      <t>-3</t>
    </r>
    <r>
      <rPr>
        <sz val="11"/>
        <rFont val="Aptos Narrow"/>
        <family val="2"/>
        <scheme val="minor"/>
      </rPr>
      <t xml:space="preserve">) </t>
    </r>
    <r>
      <rPr>
        <vertAlign val="superscript"/>
        <sz val="11"/>
        <rFont val="Aptos Narrow"/>
        <family val="2"/>
        <scheme val="minor"/>
      </rPr>
      <t>4</t>
    </r>
  </si>
  <si>
    <r>
      <rPr>
        <sz val="11"/>
        <rFont val="Symbol"/>
        <family val="1"/>
        <charset val="2"/>
      </rPr>
      <t>D</t>
    </r>
    <r>
      <rPr>
        <sz val="11"/>
        <rFont val="Aptos Narrow"/>
        <family val="2"/>
        <scheme val="minor"/>
      </rPr>
      <t>C</t>
    </r>
    <r>
      <rPr>
        <vertAlign val="subscript"/>
        <sz val="11"/>
        <rFont val="Aptos Narrow"/>
        <family val="2"/>
        <scheme val="minor"/>
      </rPr>
      <t>CH4</t>
    </r>
    <r>
      <rPr>
        <sz val="11"/>
        <rFont val="Aptos Display"/>
        <family val="2"/>
        <scheme val="major"/>
      </rPr>
      <t xml:space="preserve"> 
(g m</t>
    </r>
    <r>
      <rPr>
        <vertAlign val="superscript"/>
        <sz val="11"/>
        <rFont val="Aptos Display"/>
        <family val="2"/>
        <scheme val="major"/>
      </rPr>
      <t>-3</t>
    </r>
    <r>
      <rPr>
        <sz val="11"/>
        <rFont val="Aptos Display"/>
        <family val="2"/>
        <scheme val="major"/>
      </rPr>
      <t>)</t>
    </r>
  </si>
  <si>
    <r>
      <rPr>
        <sz val="11"/>
        <rFont val="Symbol"/>
        <family val="1"/>
        <charset val="2"/>
      </rPr>
      <t>D</t>
    </r>
    <r>
      <rPr>
        <sz val="11"/>
        <rFont val="Aptos Narrow"/>
        <family val="2"/>
        <scheme val="minor"/>
      </rPr>
      <t>X</t>
    </r>
  </si>
  <si>
    <r>
      <rPr>
        <sz val="11"/>
        <rFont val="Symbol"/>
        <family val="1"/>
        <charset val="2"/>
      </rPr>
      <t>D</t>
    </r>
    <r>
      <rPr>
        <sz val="11"/>
        <rFont val="Aptos Narrow"/>
        <family val="2"/>
        <scheme val="minor"/>
      </rPr>
      <t>Y</t>
    </r>
  </si>
  <si>
    <r>
      <t>exp(-y</t>
    </r>
    <r>
      <rPr>
        <vertAlign val="superscript"/>
        <sz val="11"/>
        <rFont val="Aptos Narrow"/>
        <family val="2"/>
        <scheme val="minor"/>
      </rPr>
      <t>2</t>
    </r>
    <r>
      <rPr>
        <sz val="11"/>
        <rFont val="Aptos Narrow"/>
        <family val="2"/>
        <scheme val="minor"/>
      </rPr>
      <t>/2</t>
    </r>
    <r>
      <rPr>
        <sz val="11"/>
        <rFont val="Symbol"/>
        <family val="1"/>
        <charset val="2"/>
      </rPr>
      <t>s</t>
    </r>
    <r>
      <rPr>
        <vertAlign val="subscript"/>
        <sz val="11"/>
        <rFont val="Aptos Narrow"/>
        <family val="2"/>
        <scheme val="minor"/>
      </rPr>
      <t>y</t>
    </r>
    <r>
      <rPr>
        <vertAlign val="superscript"/>
        <sz val="11"/>
        <rFont val="Aptos Narrow"/>
        <family val="2"/>
        <scheme val="minor"/>
      </rPr>
      <t>2</t>
    </r>
    <r>
      <rPr>
        <sz val="11"/>
        <rFont val="Aptos Narrow"/>
        <family val="2"/>
        <scheme val="minor"/>
      </rPr>
      <t>)</t>
    </r>
  </si>
  <si>
    <r>
      <t>exp(-(z-H)</t>
    </r>
    <r>
      <rPr>
        <vertAlign val="superscript"/>
        <sz val="11"/>
        <rFont val="Aptos Narrow"/>
        <family val="2"/>
        <scheme val="minor"/>
      </rPr>
      <t xml:space="preserve">2
</t>
    </r>
    <r>
      <rPr>
        <sz val="11"/>
        <rFont val="Aptos Narrow"/>
        <family val="2"/>
        <scheme val="minor"/>
      </rPr>
      <t>/2</t>
    </r>
    <r>
      <rPr>
        <sz val="11"/>
        <rFont val="Symbol"/>
        <family val="1"/>
        <charset val="2"/>
      </rPr>
      <t>s</t>
    </r>
    <r>
      <rPr>
        <vertAlign val="subscript"/>
        <sz val="11"/>
        <rFont val="Aptos Narrow"/>
        <family val="2"/>
        <scheme val="minor"/>
      </rPr>
      <t>z</t>
    </r>
    <r>
      <rPr>
        <vertAlign val="superscript"/>
        <sz val="11"/>
        <rFont val="Aptos Narrow"/>
        <family val="2"/>
        <scheme val="minor"/>
      </rPr>
      <t>2</t>
    </r>
    <r>
      <rPr>
        <sz val="11"/>
        <rFont val="Aptos Narrow"/>
        <family val="2"/>
        <scheme val="minor"/>
      </rPr>
      <t>)</t>
    </r>
  </si>
  <si>
    <r>
      <t>exp(-(z+H)</t>
    </r>
    <r>
      <rPr>
        <vertAlign val="superscript"/>
        <sz val="11"/>
        <rFont val="Aptos Narrow"/>
        <family val="2"/>
        <scheme val="minor"/>
      </rPr>
      <t xml:space="preserve">2
</t>
    </r>
    <r>
      <rPr>
        <sz val="11"/>
        <rFont val="Aptos Narrow"/>
        <family val="2"/>
        <scheme val="minor"/>
      </rPr>
      <t>/2</t>
    </r>
    <r>
      <rPr>
        <sz val="11"/>
        <rFont val="Symbol"/>
        <family val="1"/>
        <charset val="2"/>
      </rPr>
      <t>s</t>
    </r>
    <r>
      <rPr>
        <vertAlign val="subscript"/>
        <sz val="11"/>
        <rFont val="Aptos Narrow"/>
        <family val="2"/>
        <scheme val="minor"/>
      </rPr>
      <t>z</t>
    </r>
    <r>
      <rPr>
        <vertAlign val="superscript"/>
        <sz val="11"/>
        <rFont val="Aptos Narrow"/>
        <family val="2"/>
        <scheme val="minor"/>
      </rPr>
      <t>2</t>
    </r>
    <r>
      <rPr>
        <sz val="11"/>
        <rFont val="Aptos Narrow"/>
        <family val="2"/>
        <scheme val="minor"/>
      </rPr>
      <t>)</t>
    </r>
  </si>
  <si>
    <t xml:space="preserve">Note: Green rows is for single point controlled release GP </t>
  </si>
  <si>
    <t xml:space="preserve">MDT </t>
  </si>
  <si>
    <r>
      <rPr>
        <vertAlign val="superscript"/>
        <sz val="11"/>
        <rFont val="Aptos Narrow"/>
        <family val="2"/>
        <scheme val="minor"/>
      </rPr>
      <t>4</t>
    </r>
    <r>
      <rPr>
        <sz val="11"/>
        <rFont val="Aptos Narrow"/>
        <family val="2"/>
        <scheme val="minor"/>
      </rPr>
      <t>Convert ppm to g/m3</t>
    </r>
  </si>
  <si>
    <t>Locations, Distance Calculations Based on KMZ file locations</t>
  </si>
  <si>
    <t>Locations, Distance Calculations  Based on KMZ file location</t>
  </si>
  <si>
    <t>#Exp</t>
  </si>
  <si>
    <t>SampleID</t>
  </si>
  <si>
    <t>#Particles</t>
  </si>
  <si>
    <t>Known Rate (kg/hr)</t>
  </si>
  <si>
    <t>Plume "Centeredness"</t>
  </si>
  <si>
    <t>Centerline Distance x(m)</t>
  </si>
  <si>
    <t>Estimated Rate (kg/hr)</t>
  </si>
  <si>
    <t>CI (kg/hr)</t>
  </si>
  <si>
    <t>SD (kg/hr)</t>
  </si>
  <si>
    <t>Height-Match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</si>
</sst>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5" formatCode="hh:mm:ss.000"/>
    <numFmt numFmtId="166" formatCode="mm:ss.000"/>
    <numFmt numFmtId="167" formatCode="0.0000"/>
    <numFmt numFmtId="168" formatCode="0.000"/>
    <numFmt numFmtId="169" formatCode="0.0"/>
    <numFmt numFmtId="170" formatCode="mm/dd/yyyy\ h:mm:ss"/>
  </numFmts>
  <fonts count="27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vertAlign val="subscript"/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name val="Aptos Narrow"/>
      <family val="2"/>
      <scheme val="minor"/>
    </font>
    <font>
      <strike/>
      <sz val="11"/>
      <name val="Aptos Narrow"/>
      <family val="2"/>
      <scheme val="minor"/>
    </font>
    <font>
      <b/>
      <sz val="12"/>
      <name val="Aptos Narrow"/>
      <family val="2"/>
      <scheme val="minor"/>
    </font>
    <font>
      <sz val="10"/>
      <name val="Aptos Narrow"/>
      <family val="2"/>
      <scheme val="minor"/>
    </font>
    <font>
      <sz val="11"/>
      <name val="Segoe UI"/>
      <family val="2"/>
    </font>
    <font>
      <vertAlign val="subscript"/>
      <sz val="11"/>
      <name val="Segoe UI"/>
      <family val="2"/>
    </font>
    <font>
      <vertAlign val="superscript"/>
      <sz val="11"/>
      <name val="Segoe UI"/>
      <family val="2"/>
    </font>
    <font>
      <b/>
      <u/>
      <sz val="16"/>
      <name val="Aptos Narrow"/>
      <family val="2"/>
      <scheme val="minor"/>
    </font>
    <font>
      <vertAlign val="superscript"/>
      <sz val="11"/>
      <name val="Aptos Narrow"/>
      <family val="2"/>
      <scheme val="minor"/>
    </font>
    <font>
      <i/>
      <sz val="11"/>
      <name val="Aptos Narrow"/>
      <family val="2"/>
      <scheme val="minor"/>
    </font>
    <font>
      <sz val="11"/>
      <name val="Aptos Narrow"/>
      <family val="2"/>
      <charset val="2"/>
      <scheme val="minor"/>
    </font>
    <font>
      <sz val="11"/>
      <name val="Symbol"/>
      <family val="1"/>
      <charset val="2"/>
    </font>
    <font>
      <b/>
      <u/>
      <sz val="11"/>
      <name val="Aptos Narrow"/>
      <family val="2"/>
      <scheme val="minor"/>
    </font>
    <font>
      <b/>
      <u/>
      <sz val="11"/>
      <name val="Symbol"/>
      <family val="1"/>
      <charset val="2"/>
    </font>
    <font>
      <b/>
      <u/>
      <vertAlign val="subscript"/>
      <sz val="11"/>
      <name val="Aptos Narrow"/>
      <family val="2"/>
      <scheme val="minor"/>
    </font>
    <font>
      <sz val="11"/>
      <name val="Aptos Narrow"/>
      <family val="1"/>
      <charset val="2"/>
      <scheme val="minor"/>
    </font>
    <font>
      <sz val="11"/>
      <name val="Calibri"/>
      <family val="2"/>
    </font>
    <font>
      <vertAlign val="superscript"/>
      <sz val="11"/>
      <name val="Calibri"/>
      <family val="2"/>
    </font>
    <font>
      <sz val="11"/>
      <name val="Aptos Display"/>
      <family val="2"/>
      <scheme val="major"/>
    </font>
    <font>
      <vertAlign val="superscript"/>
      <sz val="11"/>
      <name val="Aptos Display"/>
      <family val="2"/>
      <scheme val="major"/>
    </font>
    <font>
      <sz val="11"/>
      <name val="Aptos Narrow"/>
      <family val="2"/>
    </font>
    <font>
      <b/>
      <sz val="10"/>
      <name val="Aptos Narrow"/>
      <family val="2"/>
      <scheme val="minor"/>
    </font>
    <font>
      <b/>
      <i/>
      <sz val="1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0" xfId="0" applyAlignment="1">
      <alignment wrapText="1"/>
    </xf>
    <xf numFmtId="16" fontId="0" fillId="0" borderId="0" xfId="0" applyNumberFormat="1"/>
    <xf numFmtId="0" fontId="1" fillId="0" borderId="0" xfId="0" applyFont="1"/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9" fontId="1" fillId="0" borderId="0" xfId="0" applyNumberFormat="1" applyFont="1" applyAlignment="1">
      <alignment horizontal="center"/>
    </xf>
    <xf numFmtId="168" fontId="0" fillId="0" borderId="0" xfId="0" applyNumberFormat="1"/>
    <xf numFmtId="2" fontId="1" fillId="7" borderId="0" xfId="0" applyNumberFormat="1" applyFont="1" applyFill="1"/>
    <xf numFmtId="2" fontId="4" fillId="7" borderId="0" xfId="0" applyNumberFormat="1" applyFont="1" applyFill="1" applyAlignment="1">
      <alignment horizontal="center"/>
    </xf>
    <xf numFmtId="168" fontId="4" fillId="7" borderId="0" xfId="0" applyNumberFormat="1" applyFont="1" applyFill="1" applyAlignment="1">
      <alignment horizontal="center"/>
    </xf>
    <xf numFmtId="0" fontId="4" fillId="7" borderId="0" xfId="0" applyFont="1" applyFill="1"/>
    <xf numFmtId="0" fontId="1" fillId="7" borderId="0" xfId="0" applyFont="1" applyFill="1" applyAlignment="1">
      <alignment horizontal="center"/>
    </xf>
    <xf numFmtId="169" fontId="1" fillId="7" borderId="0" xfId="0" applyNumberFormat="1" applyFont="1" applyFill="1" applyAlignment="1">
      <alignment horizontal="center"/>
    </xf>
    <xf numFmtId="168" fontId="4" fillId="7" borderId="0" xfId="0" applyNumberFormat="1" applyFont="1" applyFill="1"/>
    <xf numFmtId="165" fontId="1" fillId="7" borderId="0" xfId="0" applyNumberFormat="1" applyFont="1" applyFill="1"/>
    <xf numFmtId="0" fontId="1" fillId="7" borderId="0" xfId="0" applyFont="1" applyFill="1"/>
    <xf numFmtId="2" fontId="1" fillId="7" borderId="0" xfId="0" applyNumberFormat="1" applyFont="1" applyFill="1" applyAlignment="1">
      <alignment horizontal="center"/>
    </xf>
    <xf numFmtId="0" fontId="4" fillId="7" borderId="0" xfId="0" applyFont="1" applyFill="1" applyAlignment="1">
      <alignment horizontal="center"/>
    </xf>
    <xf numFmtId="165" fontId="1" fillId="6" borderId="0" xfId="0" applyNumberFormat="1" applyFont="1" applyFill="1"/>
    <xf numFmtId="0" fontId="4" fillId="6" borderId="0" xfId="0" applyFont="1" applyFill="1"/>
    <xf numFmtId="0" fontId="1" fillId="6" borderId="0" xfId="0" applyFont="1" applyFill="1" applyAlignment="1">
      <alignment horizontal="center"/>
    </xf>
    <xf numFmtId="169" fontId="1" fillId="6" borderId="0" xfId="0" applyNumberFormat="1" applyFont="1" applyFill="1" applyAlignment="1">
      <alignment horizontal="center"/>
    </xf>
    <xf numFmtId="0" fontId="1" fillId="6" borderId="0" xfId="0" applyFont="1" applyFill="1"/>
    <xf numFmtId="165" fontId="1" fillId="0" borderId="0" xfId="0" applyNumberFormat="1" applyFont="1"/>
    <xf numFmtId="0" fontId="5" fillId="6" borderId="0" xfId="0" applyFont="1" applyFill="1"/>
    <xf numFmtId="2" fontId="1" fillId="6" borderId="0" xfId="0" applyNumberFormat="1" applyFont="1" applyFill="1" applyAlignment="1">
      <alignment horizontal="center"/>
    </xf>
    <xf numFmtId="0" fontId="4" fillId="6" borderId="0" xfId="0" applyFont="1" applyFill="1" applyAlignment="1">
      <alignment horizontal="center"/>
    </xf>
    <xf numFmtId="0" fontId="0" fillId="0" borderId="0" xfId="0" applyFill="1"/>
    <xf numFmtId="165" fontId="1" fillId="0" borderId="0" xfId="0" applyNumberFormat="1" applyFont="1" applyFill="1"/>
    <xf numFmtId="0" fontId="4" fillId="0" borderId="0" xfId="0" applyFont="1" applyFill="1"/>
    <xf numFmtId="2" fontId="4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9" fontId="1" fillId="0" borderId="0" xfId="0" applyNumberFormat="1" applyFont="1" applyFill="1" applyAlignment="1">
      <alignment horizontal="center"/>
    </xf>
    <xf numFmtId="0" fontId="1" fillId="0" borderId="0" xfId="0" applyFont="1" applyAlignment="1">
      <alignment horizontal="center" textRotation="90"/>
    </xf>
    <xf numFmtId="0" fontId="1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quotePrefix="1" applyFont="1"/>
    <xf numFmtId="0" fontId="8" fillId="0" borderId="0" xfId="0" applyFont="1"/>
    <xf numFmtId="0" fontId="11" fillId="0" borderId="0" xfId="0" applyFont="1" applyAlignment="1">
      <alignment horizontal="center" vertical="center"/>
    </xf>
    <xf numFmtId="47" fontId="1" fillId="0" borderId="0" xfId="0" applyNumberFormat="1" applyFont="1"/>
    <xf numFmtId="0" fontId="1" fillId="0" borderId="0" xfId="0" applyFont="1" applyAlignment="1">
      <alignment horizontal="center"/>
    </xf>
    <xf numFmtId="0" fontId="1" fillId="2" borderId="0" xfId="0" quotePrefix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14" fillId="0" borderId="0" xfId="0" applyFont="1"/>
    <xf numFmtId="0" fontId="16" fillId="4" borderId="0" xfId="0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" fillId="0" borderId="0" xfId="0" applyFont="1" applyAlignment="1">
      <alignment wrapText="1"/>
    </xf>
    <xf numFmtId="16" fontId="1" fillId="0" borderId="0" xfId="0" applyNumberFormat="1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4" borderId="0" xfId="0" applyFont="1" applyFill="1" applyAlignment="1">
      <alignment wrapText="1"/>
    </xf>
    <xf numFmtId="0" fontId="1" fillId="5" borderId="0" xfId="0" applyFont="1" applyFill="1" applyAlignment="1">
      <alignment wrapText="1"/>
    </xf>
    <xf numFmtId="16" fontId="1" fillId="7" borderId="0" xfId="0" applyNumberFormat="1" applyFont="1" applyFill="1"/>
    <xf numFmtId="166" fontId="1" fillId="7" borderId="0" xfId="0" applyNumberFormat="1" applyFont="1" applyFill="1"/>
    <xf numFmtId="170" fontId="1" fillId="7" borderId="0" xfId="0" applyNumberFormat="1" applyFont="1" applyFill="1"/>
    <xf numFmtId="0" fontId="1" fillId="4" borderId="0" xfId="0" applyFont="1" applyFill="1"/>
    <xf numFmtId="0" fontId="1" fillId="5" borderId="1" xfId="0" applyFont="1" applyFill="1" applyBorder="1"/>
    <xf numFmtId="0" fontId="1" fillId="5" borderId="2" xfId="0" applyFont="1" applyFill="1" applyBorder="1"/>
    <xf numFmtId="0" fontId="1" fillId="5" borderId="3" xfId="0" applyFont="1" applyFill="1" applyBorder="1"/>
    <xf numFmtId="0" fontId="1" fillId="5" borderId="4" xfId="0" applyFont="1" applyFill="1" applyBorder="1"/>
    <xf numFmtId="0" fontId="1" fillId="5" borderId="0" xfId="0" applyFont="1" applyFill="1"/>
    <xf numFmtId="0" fontId="1" fillId="5" borderId="5" xfId="0" applyFont="1" applyFill="1" applyBorder="1"/>
    <xf numFmtId="0" fontId="1" fillId="5" borderId="6" xfId="0" applyFont="1" applyFill="1" applyBorder="1"/>
    <xf numFmtId="0" fontId="1" fillId="5" borderId="7" xfId="0" applyFont="1" applyFill="1" applyBorder="1"/>
    <xf numFmtId="0" fontId="1" fillId="5" borderId="7" xfId="0" quotePrefix="1" applyFont="1" applyFill="1" applyBorder="1"/>
    <xf numFmtId="0" fontId="1" fillId="5" borderId="8" xfId="0" quotePrefix="1" applyFont="1" applyFill="1" applyBorder="1"/>
    <xf numFmtId="0" fontId="1" fillId="5" borderId="8" xfId="0" applyFont="1" applyFill="1" applyBorder="1"/>
    <xf numFmtId="0" fontId="1" fillId="5" borderId="9" xfId="0" applyFont="1" applyFill="1" applyBorder="1"/>
    <xf numFmtId="0" fontId="1" fillId="5" borderId="10" xfId="0" applyFont="1" applyFill="1" applyBorder="1"/>
    <xf numFmtId="0" fontId="1" fillId="5" borderId="11" xfId="0" applyFont="1" applyFill="1" applyBorder="1"/>
    <xf numFmtId="168" fontId="1" fillId="7" borderId="0" xfId="0" applyNumberFormat="1" applyFont="1" applyFill="1" applyAlignment="1">
      <alignment horizontal="center"/>
    </xf>
    <xf numFmtId="168" fontId="1" fillId="7" borderId="0" xfId="0" applyNumberFormat="1" applyFont="1" applyFill="1"/>
    <xf numFmtId="0" fontId="1" fillId="0" borderId="0" xfId="0" applyFont="1" applyFill="1"/>
    <xf numFmtId="16" fontId="1" fillId="0" borderId="0" xfId="0" applyNumberFormat="1" applyFont="1" applyFill="1"/>
    <xf numFmtId="166" fontId="1" fillId="0" borderId="0" xfId="0" applyNumberFormat="1" applyFont="1" applyFill="1"/>
    <xf numFmtId="2" fontId="1" fillId="0" borderId="0" xfId="0" applyNumberFormat="1" applyFont="1" applyFill="1"/>
    <xf numFmtId="0" fontId="4" fillId="0" borderId="0" xfId="0" applyFont="1" applyFill="1" applyAlignment="1">
      <alignment horizontal="center"/>
    </xf>
    <xf numFmtId="168" fontId="4" fillId="0" borderId="0" xfId="0" applyNumberFormat="1" applyFont="1" applyFill="1" applyAlignment="1">
      <alignment horizontal="center"/>
    </xf>
    <xf numFmtId="170" fontId="1" fillId="0" borderId="0" xfId="0" applyNumberFormat="1" applyFont="1" applyFill="1"/>
    <xf numFmtId="167" fontId="4" fillId="0" borderId="0" xfId="0" applyNumberFormat="1" applyFont="1" applyFill="1"/>
    <xf numFmtId="167" fontId="1" fillId="0" borderId="0" xfId="0" applyNumberFormat="1" applyFont="1" applyFill="1"/>
    <xf numFmtId="0" fontId="1" fillId="0" borderId="6" xfId="0" applyFont="1" applyFill="1" applyBorder="1"/>
    <xf numFmtId="0" fontId="1" fillId="0" borderId="7" xfId="0" applyFont="1" applyFill="1" applyBorder="1"/>
    <xf numFmtId="0" fontId="1" fillId="0" borderId="8" xfId="0" applyFont="1" applyFill="1" applyBorder="1"/>
    <xf numFmtId="16" fontId="1" fillId="0" borderId="0" xfId="0" applyNumberFormat="1" applyFont="1"/>
    <xf numFmtId="166" fontId="1" fillId="0" borderId="0" xfId="0" applyNumberFormat="1" applyFont="1"/>
    <xf numFmtId="2" fontId="1" fillId="0" borderId="0" xfId="0" applyNumberFormat="1" applyFont="1"/>
    <xf numFmtId="168" fontId="1" fillId="0" borderId="0" xfId="0" applyNumberFormat="1" applyFont="1" applyAlignment="1">
      <alignment horizontal="center"/>
    </xf>
    <xf numFmtId="170" fontId="1" fillId="0" borderId="0" xfId="0" applyNumberFormat="1" applyFont="1"/>
    <xf numFmtId="168" fontId="1" fillId="0" borderId="0" xfId="0" applyNumberFormat="1" applyFont="1"/>
    <xf numFmtId="0" fontId="1" fillId="6" borderId="4" xfId="0" applyFont="1" applyFill="1" applyBorder="1"/>
    <xf numFmtId="0" fontId="1" fillId="6" borderId="5" xfId="0" applyFont="1" applyFill="1" applyBorder="1"/>
    <xf numFmtId="16" fontId="1" fillId="6" borderId="0" xfId="0" applyNumberFormat="1" applyFont="1" applyFill="1"/>
    <xf numFmtId="166" fontId="1" fillId="6" borderId="0" xfId="0" applyNumberFormat="1" applyFont="1" applyFill="1"/>
    <xf numFmtId="2" fontId="1" fillId="6" borderId="0" xfId="0" applyNumberFormat="1" applyFont="1" applyFill="1"/>
    <xf numFmtId="168" fontId="1" fillId="6" borderId="0" xfId="0" applyNumberFormat="1" applyFont="1" applyFill="1" applyAlignment="1">
      <alignment horizontal="center"/>
    </xf>
    <xf numFmtId="170" fontId="4" fillId="6" borderId="0" xfId="0" applyNumberFormat="1" applyFont="1" applyFill="1"/>
    <xf numFmtId="168" fontId="1" fillId="6" borderId="0" xfId="0" applyNumberFormat="1" applyFont="1" applyFill="1"/>
    <xf numFmtId="0" fontId="24" fillId="0" borderId="0" xfId="0" applyFont="1"/>
    <xf numFmtId="167" fontId="4" fillId="7" borderId="0" xfId="0" applyNumberFormat="1" applyFont="1" applyFill="1"/>
    <xf numFmtId="0" fontId="1" fillId="8" borderId="0" xfId="0" applyFont="1" applyFill="1" applyAlignment="1">
      <alignment horizontal="center" wrapText="1"/>
    </xf>
    <xf numFmtId="16" fontId="25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26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26" fillId="7" borderId="0" xfId="0" applyFont="1" applyFill="1" applyAlignment="1">
      <alignment horizontal="center"/>
    </xf>
    <xf numFmtId="0" fontId="13" fillId="7" borderId="0" xfId="0" applyFont="1" applyFill="1" applyAlignment="1">
      <alignment horizontal="center"/>
    </xf>
    <xf numFmtId="168" fontId="0" fillId="0" borderId="0" xfId="0" applyNumberFormat="1" applyAlignment="1">
      <alignment wrapText="1"/>
    </xf>
    <xf numFmtId="0" fontId="3" fillId="0" borderId="0" xfId="0" applyFont="1" applyFill="1"/>
    <xf numFmtId="168" fontId="0" fillId="0" borderId="0" xfId="0" applyNumberFormat="1" applyFill="1"/>
    <xf numFmtId="0" fontId="1" fillId="7" borderId="4" xfId="0" applyFont="1" applyFill="1" applyBorder="1"/>
    <xf numFmtId="0" fontId="1" fillId="7" borderId="5" xfId="0" applyFont="1" applyFill="1" applyBorder="1"/>
    <xf numFmtId="0" fontId="1" fillId="7" borderId="6" xfId="0" applyFont="1" applyFill="1" applyBorder="1"/>
    <xf numFmtId="0" fontId="1" fillId="7" borderId="7" xfId="0" applyFont="1" applyFill="1" applyBorder="1"/>
    <xf numFmtId="0" fontId="1" fillId="7" borderId="8" xfId="0" applyFont="1" applyFill="1" applyBorder="1"/>
    <xf numFmtId="0" fontId="1" fillId="7" borderId="1" xfId="0" applyFont="1" applyFill="1" applyBorder="1"/>
    <xf numFmtId="0" fontId="1" fillId="7" borderId="2" xfId="0" applyFont="1" applyFill="1" applyBorder="1"/>
    <xf numFmtId="0" fontId="1" fillId="7" borderId="3" xfId="0" applyFont="1" applyFill="1" applyBorder="1"/>
    <xf numFmtId="0" fontId="5" fillId="7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nvaya\Downloads\sIMPLIFIED.xlsx" TargetMode="External"/><Relationship Id="rId1" Type="http://schemas.openxmlformats.org/officeDocument/2006/relationships/externalLinkPath" Target="/Users/Anvaya/Downloads/sIMPLIFI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T_output_all"/>
      <sheetName val="Met_METEC_Xman_5min"/>
      <sheetName val="Exp Avg Data"/>
      <sheetName val="Release_all"/>
      <sheetName val="Met_all"/>
      <sheetName val="Release_summ"/>
      <sheetName val="Conc_AERIS_0221Vals"/>
      <sheetName val="Conc_MGGA_Vals"/>
      <sheetName val="TimingDifference"/>
    </sheetNames>
    <sheetDataSet>
      <sheetData sheetId="0"/>
      <sheetData sheetId="1">
        <row r="5">
          <cell r="AH5">
            <v>45343.545138888891</v>
          </cell>
        </row>
        <row r="113">
          <cell r="AI113">
            <v>27.2</v>
          </cell>
          <cell r="AL113">
            <v>4.9000000000000004</v>
          </cell>
          <cell r="AM113">
            <v>123</v>
          </cell>
          <cell r="AP113">
            <v>828.21</v>
          </cell>
        </row>
      </sheetData>
      <sheetData sheetId="2">
        <row r="5">
          <cell r="DA5">
            <v>2.8284033333333345</v>
          </cell>
        </row>
      </sheetData>
      <sheetData sheetId="3">
        <row r="2">
          <cell r="E2" t="str">
            <v>3T-21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0878A-3C5D-4680-AE07-12C94D2C8C43}">
  <dimension ref="A1:M106"/>
  <sheetViews>
    <sheetView workbookViewId="0">
      <selection activeCell="H106" sqref="H106"/>
    </sheetView>
  </sheetViews>
  <sheetFormatPr defaultRowHeight="15" x14ac:dyDescent="0.25"/>
  <cols>
    <col min="4" max="4" width="5.5703125" bestFit="1" customWidth="1"/>
    <col min="5" max="5" width="10" bestFit="1" customWidth="1"/>
    <col min="6" max="6" width="18" bestFit="1" customWidth="1"/>
    <col min="7" max="7" width="12" bestFit="1" customWidth="1"/>
    <col min="8" max="8" width="20.5703125" bestFit="1" customWidth="1"/>
    <col min="9" max="9" width="12.7109375" bestFit="1" customWidth="1"/>
    <col min="10" max="10" width="10.140625" style="7" bestFit="1" customWidth="1"/>
    <col min="11" max="11" width="18" style="28" bestFit="1" customWidth="1"/>
    <col min="12" max="13" width="9.140625" style="28"/>
  </cols>
  <sheetData>
    <row r="1" spans="1:13" x14ac:dyDescent="0.25">
      <c r="D1" s="1"/>
      <c r="F1" s="1"/>
      <c r="G1" s="1"/>
      <c r="H1" s="1"/>
      <c r="I1" s="1"/>
    </row>
    <row r="2" spans="1:13" ht="30" x14ac:dyDescent="0.25">
      <c r="A2" t="s">
        <v>29</v>
      </c>
      <c r="B2" t="s">
        <v>245</v>
      </c>
      <c r="C2" t="s">
        <v>246</v>
      </c>
      <c r="D2" t="s">
        <v>25</v>
      </c>
      <c r="E2" t="s">
        <v>247</v>
      </c>
      <c r="F2" t="s">
        <v>248</v>
      </c>
      <c r="G2" t="s">
        <v>250</v>
      </c>
      <c r="H2" t="s">
        <v>249</v>
      </c>
      <c r="I2" t="s">
        <v>254</v>
      </c>
      <c r="J2" s="121" t="s">
        <v>36</v>
      </c>
      <c r="K2" s="28" t="s">
        <v>251</v>
      </c>
      <c r="L2" s="28" t="s">
        <v>252</v>
      </c>
      <c r="M2" s="28" t="s">
        <v>253</v>
      </c>
    </row>
    <row r="3" spans="1:13" x14ac:dyDescent="0.25">
      <c r="A3" s="2">
        <v>45735</v>
      </c>
      <c r="B3">
        <v>2</v>
      </c>
      <c r="C3">
        <v>1</v>
      </c>
      <c r="D3" t="s">
        <v>68</v>
      </c>
      <c r="E3">
        <v>1000000</v>
      </c>
      <c r="F3">
        <v>1.6138488933432729</v>
      </c>
      <c r="G3">
        <v>18.423362845134449</v>
      </c>
      <c r="H3">
        <v>0.62818436248630605</v>
      </c>
      <c r="I3">
        <v>0.2264688560064203</v>
      </c>
      <c r="J3" s="7">
        <v>5.3612905738636361</v>
      </c>
      <c r="K3" s="28">
        <v>0.88460000000000005</v>
      </c>
      <c r="L3" s="28">
        <v>1.1020000000000001</v>
      </c>
      <c r="M3" s="28">
        <v>1.4690000000000001</v>
      </c>
    </row>
    <row r="4" spans="1:13" x14ac:dyDescent="0.25">
      <c r="A4" s="2">
        <v>45735</v>
      </c>
      <c r="B4">
        <v>2</v>
      </c>
      <c r="C4">
        <v>2</v>
      </c>
      <c r="D4" t="s">
        <v>68</v>
      </c>
      <c r="E4">
        <v>2000000</v>
      </c>
      <c r="F4">
        <v>1.6119989935356795</v>
      </c>
      <c r="G4">
        <v>26.566627532458604</v>
      </c>
      <c r="H4">
        <v>0.83889237827070995</v>
      </c>
      <c r="I4">
        <v>0.16026248362773957</v>
      </c>
      <c r="J4" s="7">
        <v>6.4499368350168353</v>
      </c>
      <c r="K4" s="28">
        <v>2.0790000000000002</v>
      </c>
      <c r="L4" s="28">
        <v>1.9910000000000001</v>
      </c>
      <c r="M4" s="28">
        <v>2.6539999999999999</v>
      </c>
    </row>
    <row r="5" spans="1:13" x14ac:dyDescent="0.25">
      <c r="A5" s="2">
        <v>45735</v>
      </c>
      <c r="B5">
        <v>2</v>
      </c>
      <c r="C5">
        <v>3</v>
      </c>
      <c r="D5" t="s">
        <v>68</v>
      </c>
      <c r="E5">
        <v>4000000</v>
      </c>
      <c r="F5">
        <v>1.6107965593136164</v>
      </c>
      <c r="G5">
        <v>37.205624174530683</v>
      </c>
      <c r="H5">
        <v>0.9492512161355019</v>
      </c>
      <c r="I5">
        <v>0.11658657708090964</v>
      </c>
      <c r="J5" s="7">
        <v>2.7412264058133</v>
      </c>
      <c r="K5" s="28">
        <v>0.62739999999999996</v>
      </c>
      <c r="L5" s="28">
        <v>0.2666</v>
      </c>
      <c r="M5" s="28">
        <v>0.35539999999999999</v>
      </c>
    </row>
    <row r="6" spans="1:13" x14ac:dyDescent="0.25">
      <c r="A6" s="2">
        <v>45735</v>
      </c>
      <c r="B6">
        <v>2</v>
      </c>
      <c r="C6">
        <v>4</v>
      </c>
      <c r="D6" t="s">
        <v>68</v>
      </c>
      <c r="E6">
        <v>4000000</v>
      </c>
      <c r="F6">
        <v>1.6115202522166503</v>
      </c>
      <c r="G6">
        <v>45.530433162098248</v>
      </c>
      <c r="H6">
        <v>0.90854798017781657</v>
      </c>
      <c r="I6">
        <v>9.6339590912340289E-2</v>
      </c>
      <c r="J6" s="7">
        <v>4.4705483463687221</v>
      </c>
      <c r="K6" s="28">
        <v>2.5139999999999998</v>
      </c>
      <c r="L6" s="28">
        <v>2.9969999999999999</v>
      </c>
      <c r="M6" s="28">
        <v>3.996</v>
      </c>
    </row>
    <row r="7" spans="1:13" x14ac:dyDescent="0.25">
      <c r="A7" s="2">
        <v>45735</v>
      </c>
      <c r="B7">
        <v>2</v>
      </c>
      <c r="C7">
        <v>6</v>
      </c>
      <c r="D7" t="s">
        <v>68</v>
      </c>
      <c r="E7">
        <v>10000000</v>
      </c>
      <c r="F7">
        <v>1.609143027629222</v>
      </c>
      <c r="G7">
        <v>67.855283226928677</v>
      </c>
      <c r="H7">
        <v>0.79200417763098807</v>
      </c>
      <c r="I7">
        <v>6.6085381369773072E-2</v>
      </c>
      <c r="J7" s="7">
        <v>2.3999133873672429</v>
      </c>
      <c r="K7" s="28">
        <v>0.64170000000000005</v>
      </c>
      <c r="L7" s="28">
        <v>0.51639999999999997</v>
      </c>
      <c r="M7" s="28">
        <v>0.68859999999999999</v>
      </c>
    </row>
    <row r="8" spans="1:13" x14ac:dyDescent="0.25">
      <c r="A8" s="2">
        <v>45737</v>
      </c>
      <c r="B8">
        <v>4</v>
      </c>
      <c r="C8">
        <v>1</v>
      </c>
      <c r="D8" t="s">
        <v>68</v>
      </c>
      <c r="E8">
        <v>2000000</v>
      </c>
      <c r="F8">
        <v>1.2786170227411378</v>
      </c>
      <c r="G8">
        <v>31.643686897368358</v>
      </c>
      <c r="H8">
        <v>0.63703614563112654</v>
      </c>
      <c r="I8">
        <v>0.13585677097494889</v>
      </c>
      <c r="J8" s="7">
        <v>8.9047148541423784</v>
      </c>
      <c r="K8" s="28">
        <v>4.8390000000000004</v>
      </c>
      <c r="L8" s="28">
        <v>3.0230000000000001</v>
      </c>
      <c r="M8" s="28">
        <v>4.03</v>
      </c>
    </row>
    <row r="9" spans="1:13" x14ac:dyDescent="0.25">
      <c r="A9" s="2">
        <v>45737</v>
      </c>
      <c r="B9">
        <v>4</v>
      </c>
      <c r="C9">
        <v>2</v>
      </c>
      <c r="D9" t="s">
        <v>68</v>
      </c>
      <c r="E9">
        <v>4000000</v>
      </c>
      <c r="F9">
        <v>1.2769995255023667</v>
      </c>
      <c r="G9">
        <v>46.996588391584723</v>
      </c>
      <c r="H9">
        <v>2.5113957591353164E-2</v>
      </c>
      <c r="I9">
        <v>9.3497807535494498E-2</v>
      </c>
      <c r="J9" s="7">
        <v>3.3100756295467213</v>
      </c>
      <c r="K9" s="28">
        <v>1.157</v>
      </c>
      <c r="L9" s="28">
        <v>0.73080000000000001</v>
      </c>
      <c r="M9" s="28">
        <v>0.97440000000000004</v>
      </c>
    </row>
    <row r="10" spans="1:13" x14ac:dyDescent="0.25">
      <c r="A10" s="2">
        <v>45737</v>
      </c>
      <c r="B10">
        <v>4</v>
      </c>
      <c r="C10">
        <v>3</v>
      </c>
      <c r="D10" t="s">
        <v>68</v>
      </c>
      <c r="E10">
        <v>4000000</v>
      </c>
      <c r="F10">
        <v>1.2751117021377008</v>
      </c>
      <c r="G10">
        <v>59.843780689355697</v>
      </c>
      <c r="H10">
        <v>0.61984026712672313</v>
      </c>
      <c r="I10">
        <v>7.4413652285996612E-2</v>
      </c>
      <c r="J10" s="7">
        <v>2.083643950892859</v>
      </c>
      <c r="K10" s="28">
        <v>0.36730000000000002</v>
      </c>
      <c r="L10" s="28">
        <v>0.1492</v>
      </c>
      <c r="M10" s="28">
        <v>0.19889999999999999</v>
      </c>
    </row>
    <row r="11" spans="1:13" x14ac:dyDescent="0.25">
      <c r="A11" s="2">
        <v>45737</v>
      </c>
      <c r="B11">
        <v>4</v>
      </c>
      <c r="C11">
        <v>4</v>
      </c>
      <c r="D11" t="s">
        <v>68</v>
      </c>
      <c r="E11">
        <v>4000000</v>
      </c>
      <c r="F11">
        <v>1.2731544858989869</v>
      </c>
      <c r="G11">
        <v>70.485643339121992</v>
      </c>
      <c r="H11">
        <v>0.42830758874065744</v>
      </c>
      <c r="I11">
        <v>6.3753170912162427E-2</v>
      </c>
      <c r="J11" s="7">
        <v>2.7820034373227469</v>
      </c>
      <c r="K11" s="28">
        <v>1.5449999999999999</v>
      </c>
      <c r="L11" s="28">
        <v>1.0880000000000001</v>
      </c>
      <c r="M11" s="28">
        <v>1.4510000000000001</v>
      </c>
    </row>
    <row r="12" spans="1:13" x14ac:dyDescent="0.25">
      <c r="A12" s="2">
        <v>45737</v>
      </c>
      <c r="B12">
        <v>4</v>
      </c>
      <c r="C12">
        <v>5</v>
      </c>
      <c r="D12" t="s">
        <v>68</v>
      </c>
      <c r="E12">
        <v>8000000</v>
      </c>
      <c r="F12">
        <v>1.2721886276497145</v>
      </c>
      <c r="G12">
        <v>82.990062646979368</v>
      </c>
      <c r="H12">
        <v>0.42823547356698222</v>
      </c>
      <c r="I12">
        <v>5.4638471537106728E-2</v>
      </c>
      <c r="J12" s="7">
        <v>2.4111841490545016</v>
      </c>
      <c r="K12" s="28">
        <v>0.95079999999999998</v>
      </c>
      <c r="L12" s="28">
        <v>1.78</v>
      </c>
      <c r="M12" s="28">
        <v>2.3730000000000002</v>
      </c>
    </row>
    <row r="13" spans="1:13" x14ac:dyDescent="0.25">
      <c r="A13" s="2">
        <v>45737</v>
      </c>
      <c r="B13">
        <v>4</v>
      </c>
      <c r="C13">
        <v>6</v>
      </c>
      <c r="D13" t="s">
        <v>68</v>
      </c>
      <c r="E13">
        <v>8000000</v>
      </c>
      <c r="F13">
        <v>1.2700835050067081</v>
      </c>
      <c r="G13">
        <v>95.626852536636306</v>
      </c>
      <c r="H13">
        <v>0.56268301021288569</v>
      </c>
      <c r="I13">
        <v>4.7791283699945127E-2</v>
      </c>
      <c r="J13" s="7">
        <v>1.9603477641140308</v>
      </c>
      <c r="K13" s="28">
        <v>0.36430000000000001</v>
      </c>
      <c r="L13" s="28">
        <v>0.4178</v>
      </c>
      <c r="M13" s="28">
        <v>0.55710000000000004</v>
      </c>
    </row>
    <row r="14" spans="1:13" x14ac:dyDescent="0.25">
      <c r="A14" s="2">
        <v>45770</v>
      </c>
      <c r="B14">
        <v>6</v>
      </c>
      <c r="C14">
        <v>1</v>
      </c>
      <c r="D14" t="s">
        <v>68</v>
      </c>
      <c r="E14">
        <v>1000000</v>
      </c>
      <c r="F14">
        <v>3.2244617637397122</v>
      </c>
      <c r="G14">
        <v>28.315526316354614</v>
      </c>
      <c r="H14">
        <v>0.23472076022171498</v>
      </c>
      <c r="I14">
        <v>0.19231290776798096</v>
      </c>
      <c r="J14" s="7">
        <v>3.2801457429305882</v>
      </c>
      <c r="K14" s="28">
        <v>1.1759999999999999</v>
      </c>
      <c r="L14" s="28">
        <v>0.82410000000000005</v>
      </c>
      <c r="M14" s="28">
        <v>1.099</v>
      </c>
    </row>
    <row r="15" spans="1:13" x14ac:dyDescent="0.25">
      <c r="A15" s="2">
        <v>45770</v>
      </c>
      <c r="B15">
        <v>6</v>
      </c>
      <c r="C15">
        <v>2</v>
      </c>
      <c r="D15" t="s">
        <v>68</v>
      </c>
      <c r="E15">
        <v>14000000</v>
      </c>
      <c r="F15">
        <v>3.2209791501099527</v>
      </c>
      <c r="G15">
        <v>29.75103961084778</v>
      </c>
      <c r="H15">
        <v>3.4905056781537827</v>
      </c>
      <c r="I15">
        <v>0.18318468903833546</v>
      </c>
      <c r="J15" s="7">
        <v>3.9242535325794208</v>
      </c>
      <c r="K15" s="28">
        <v>11.15</v>
      </c>
      <c r="L15" s="28">
        <v>16.39</v>
      </c>
      <c r="M15" s="28">
        <v>21.85</v>
      </c>
    </row>
    <row r="16" spans="1:13" x14ac:dyDescent="0.25">
      <c r="A16" s="2">
        <v>45770</v>
      </c>
      <c r="B16">
        <v>6</v>
      </c>
      <c r="C16">
        <v>3</v>
      </c>
      <c r="D16" t="s">
        <v>68</v>
      </c>
      <c r="E16">
        <v>4000000</v>
      </c>
      <c r="F16">
        <v>3.2199993314845341</v>
      </c>
      <c r="G16">
        <v>36.283016877677625</v>
      </c>
      <c r="H16">
        <v>0.49939105432368247</v>
      </c>
      <c r="I16">
        <v>0.15070434151674861</v>
      </c>
      <c r="J16" s="7">
        <v>3.5648980660888454</v>
      </c>
      <c r="K16" s="28">
        <v>1.5609999999999999</v>
      </c>
      <c r="L16" s="28">
        <v>0.69</v>
      </c>
      <c r="M16" s="28">
        <v>0.92</v>
      </c>
    </row>
    <row r="17" spans="1:13" x14ac:dyDescent="0.25">
      <c r="A17" s="2">
        <v>45770</v>
      </c>
      <c r="B17">
        <v>6</v>
      </c>
      <c r="C17">
        <v>4</v>
      </c>
      <c r="D17" t="s">
        <v>68</v>
      </c>
      <c r="E17">
        <v>16000000</v>
      </c>
      <c r="F17">
        <v>3.2214667782024899</v>
      </c>
      <c r="G17">
        <v>40.290965739830021</v>
      </c>
      <c r="H17">
        <v>2.7288723654002305</v>
      </c>
      <c r="I17">
        <v>0.13595039972774989</v>
      </c>
      <c r="J17" s="7">
        <v>2.8890234146341429</v>
      </c>
      <c r="K17" s="28">
        <v>7.7069999999999999</v>
      </c>
      <c r="L17" s="28">
        <v>2.3330000000000002</v>
      </c>
      <c r="M17" s="28">
        <v>3.1110000000000002</v>
      </c>
    </row>
    <row r="18" spans="1:13" x14ac:dyDescent="0.25">
      <c r="A18" s="2">
        <v>45770</v>
      </c>
      <c r="B18">
        <v>6</v>
      </c>
      <c r="C18">
        <v>5</v>
      </c>
      <c r="D18" t="s">
        <v>68</v>
      </c>
      <c r="E18">
        <v>8000000</v>
      </c>
      <c r="F18">
        <v>3.222659453871612</v>
      </c>
      <c r="G18">
        <v>50.843526284245115</v>
      </c>
      <c r="H18">
        <v>2.0566745335954133</v>
      </c>
      <c r="I18">
        <v>0.10815277053048596</v>
      </c>
      <c r="J18" s="7">
        <v>2.7238637627482589</v>
      </c>
      <c r="K18" s="28">
        <v>2.6890000000000001</v>
      </c>
      <c r="L18" s="28">
        <v>2.448</v>
      </c>
      <c r="M18" s="28">
        <v>3.2650000000000001</v>
      </c>
    </row>
    <row r="19" spans="1:13" x14ac:dyDescent="0.25">
      <c r="A19" s="2">
        <v>45819</v>
      </c>
      <c r="B19">
        <v>7</v>
      </c>
      <c r="C19">
        <v>1</v>
      </c>
      <c r="D19" t="s">
        <v>69</v>
      </c>
      <c r="E19">
        <v>10000000</v>
      </c>
      <c r="F19">
        <v>3.789952770843716</v>
      </c>
      <c r="G19">
        <v>40.68983638946613</v>
      </c>
      <c r="H19">
        <v>0.94039698266697413</v>
      </c>
      <c r="I19">
        <v>0.61194603717750429</v>
      </c>
      <c r="J19" s="7">
        <v>2.2994694039735104</v>
      </c>
      <c r="K19" s="28">
        <v>1.42</v>
      </c>
      <c r="L19" s="28">
        <v>1.294</v>
      </c>
      <c r="M19" s="28">
        <v>1.726</v>
      </c>
    </row>
    <row r="20" spans="1:13" x14ac:dyDescent="0.25">
      <c r="A20" s="2">
        <v>45819</v>
      </c>
      <c r="B20">
        <v>7</v>
      </c>
      <c r="C20">
        <v>2</v>
      </c>
      <c r="D20" t="s">
        <v>69</v>
      </c>
      <c r="E20">
        <v>14000000</v>
      </c>
      <c r="F20">
        <v>3.7604690180923854</v>
      </c>
      <c r="G20">
        <v>56.095435990326095</v>
      </c>
      <c r="H20">
        <v>0.66093182086421776</v>
      </c>
      <c r="I20">
        <v>0.45183790575091881</v>
      </c>
      <c r="J20" s="7">
        <v>1.8649748013245049</v>
      </c>
      <c r="K20" s="122">
        <v>0.1721</v>
      </c>
      <c r="L20" s="28">
        <v>0.2175</v>
      </c>
      <c r="M20" s="28">
        <v>0.28999999999999998</v>
      </c>
    </row>
    <row r="21" spans="1:13" x14ac:dyDescent="0.25">
      <c r="A21" s="2">
        <v>45819</v>
      </c>
      <c r="B21">
        <v>7</v>
      </c>
      <c r="C21">
        <v>4</v>
      </c>
      <c r="D21" t="s">
        <v>69</v>
      </c>
      <c r="E21">
        <v>20000000</v>
      </c>
      <c r="F21">
        <v>3.7603223987625287</v>
      </c>
      <c r="G21">
        <v>77.587057524629273</v>
      </c>
      <c r="H21">
        <v>1.0394940575198841</v>
      </c>
      <c r="I21">
        <v>0.33259105388849203</v>
      </c>
      <c r="J21" s="7">
        <v>2.2375600662251669</v>
      </c>
      <c r="K21" s="122">
        <v>2.6669999999999998</v>
      </c>
      <c r="L21" s="28">
        <v>1.1579999999999999</v>
      </c>
      <c r="M21" s="28">
        <v>1.544</v>
      </c>
    </row>
    <row r="22" spans="1:13" x14ac:dyDescent="0.25">
      <c r="A22" s="2">
        <v>45825</v>
      </c>
      <c r="B22">
        <v>8</v>
      </c>
      <c r="C22">
        <v>5</v>
      </c>
      <c r="D22" t="s">
        <v>68</v>
      </c>
      <c r="E22">
        <v>10000000</v>
      </c>
      <c r="F22">
        <v>1.5208814895704748</v>
      </c>
      <c r="G22">
        <v>57.381293903986517</v>
      </c>
      <c r="H22">
        <v>3.0618052953252795</v>
      </c>
      <c r="I22">
        <v>6.625522543853038E-2</v>
      </c>
      <c r="J22" s="7">
        <v>2.1188565562913899</v>
      </c>
      <c r="K22" s="28">
        <v>1.3859999999999999</v>
      </c>
      <c r="L22" s="28">
        <v>1.1719999999999999</v>
      </c>
      <c r="M22" s="28">
        <v>1.5620000000000001</v>
      </c>
    </row>
    <row r="23" spans="1:13" x14ac:dyDescent="0.25">
      <c r="A23" s="2">
        <v>45826</v>
      </c>
      <c r="B23">
        <v>9</v>
      </c>
      <c r="C23">
        <v>1</v>
      </c>
      <c r="D23" t="s">
        <v>68</v>
      </c>
      <c r="E23">
        <v>1000000</v>
      </c>
      <c r="F23">
        <v>1.1672293655891839</v>
      </c>
      <c r="G23">
        <v>21.802525557593594</v>
      </c>
      <c r="H23">
        <v>9.2158628863624872E-2</v>
      </c>
      <c r="I23">
        <v>0.24867538055127958</v>
      </c>
      <c r="J23" s="7">
        <v>7.4494673178807913</v>
      </c>
      <c r="K23" s="28">
        <v>2.5569999999999999</v>
      </c>
      <c r="L23" s="28">
        <v>1.619</v>
      </c>
      <c r="M23" s="28">
        <v>2.1589999999999998</v>
      </c>
    </row>
    <row r="24" spans="1:13" x14ac:dyDescent="0.25">
      <c r="A24" s="2">
        <v>45826</v>
      </c>
      <c r="B24">
        <v>9</v>
      </c>
      <c r="C24">
        <v>5</v>
      </c>
      <c r="D24" t="s">
        <v>68</v>
      </c>
      <c r="E24">
        <v>4000000</v>
      </c>
      <c r="F24">
        <v>1.1616968165827475</v>
      </c>
      <c r="G24">
        <v>66.556548417756716</v>
      </c>
      <c r="H24">
        <v>1.1549684776328397</v>
      </c>
      <c r="I24">
        <v>8.2991446227839813E-2</v>
      </c>
      <c r="J24" s="7">
        <v>2.2569135761589405</v>
      </c>
      <c r="K24" s="28">
        <v>1.7070000000000001</v>
      </c>
      <c r="L24" s="28">
        <v>0.49680000000000002</v>
      </c>
      <c r="M24" s="28">
        <v>0.66239999999999999</v>
      </c>
    </row>
    <row r="25" spans="1:13" x14ac:dyDescent="0.25">
      <c r="A25" s="2">
        <v>45827</v>
      </c>
      <c r="B25">
        <v>11</v>
      </c>
      <c r="C25">
        <v>1</v>
      </c>
      <c r="D25" t="s">
        <v>70</v>
      </c>
      <c r="E25">
        <v>1000000</v>
      </c>
      <c r="F25">
        <v>1.0096717964638346</v>
      </c>
      <c r="G25">
        <v>23.474502161108934</v>
      </c>
      <c r="H25">
        <v>0.17789911578756551</v>
      </c>
      <c r="I25">
        <v>0.23124825226804541</v>
      </c>
      <c r="J25" s="7">
        <v>2.9919082450331125</v>
      </c>
      <c r="K25" s="28">
        <v>0.39250000000000002</v>
      </c>
      <c r="L25" s="28">
        <v>0.65400000000000003</v>
      </c>
      <c r="M25" s="28">
        <v>0.872</v>
      </c>
    </row>
    <row r="26" spans="1:13" x14ac:dyDescent="0.25">
      <c r="A26" s="2">
        <v>45827</v>
      </c>
      <c r="B26">
        <v>11</v>
      </c>
      <c r="C26">
        <v>2</v>
      </c>
      <c r="D26" t="s">
        <v>70</v>
      </c>
      <c r="E26">
        <v>2000000</v>
      </c>
      <c r="F26">
        <v>1.0088986349690954</v>
      </c>
      <c r="G26">
        <v>32.680814862692081</v>
      </c>
      <c r="H26">
        <v>0.19286513986848666</v>
      </c>
      <c r="I26">
        <v>0.16702398086270853</v>
      </c>
      <c r="J26" s="7">
        <v>3.7151563245033112</v>
      </c>
      <c r="K26" s="28">
        <v>1.1479999999999999</v>
      </c>
      <c r="L26" s="28">
        <v>0.26879999999999998</v>
      </c>
      <c r="M26" s="28">
        <v>0.3584</v>
      </c>
    </row>
    <row r="27" spans="1:13" x14ac:dyDescent="0.25">
      <c r="A27" s="2">
        <v>45827</v>
      </c>
      <c r="B27">
        <v>11</v>
      </c>
      <c r="C27">
        <v>3</v>
      </c>
      <c r="D27" t="s">
        <v>70</v>
      </c>
      <c r="E27">
        <v>2000000</v>
      </c>
      <c r="F27">
        <v>1.0102366694657723</v>
      </c>
      <c r="G27">
        <v>39.613655557336926</v>
      </c>
      <c r="H27">
        <v>2.5702695657212647E-2</v>
      </c>
      <c r="I27">
        <v>0.13823576944072424</v>
      </c>
      <c r="J27" s="7">
        <v>2.4677664238410619</v>
      </c>
      <c r="K27" s="28">
        <v>0.59560000000000002</v>
      </c>
      <c r="L27" s="28">
        <v>0.47160000000000002</v>
      </c>
      <c r="M27" s="28">
        <v>0.62870000000000004</v>
      </c>
    </row>
    <row r="28" spans="1:13" x14ac:dyDescent="0.25">
      <c r="A28" s="2">
        <v>45827</v>
      </c>
      <c r="B28">
        <v>11</v>
      </c>
      <c r="C28">
        <v>4</v>
      </c>
      <c r="D28" t="s">
        <v>70</v>
      </c>
      <c r="E28">
        <v>4000000</v>
      </c>
      <c r="F28">
        <v>1.0103961881807302</v>
      </c>
      <c r="G28">
        <v>48.897928968428793</v>
      </c>
      <c r="H28">
        <v>0.44660014490846461</v>
      </c>
      <c r="I28">
        <v>0.11238289143488012</v>
      </c>
      <c r="J28" s="7">
        <v>2.8223851655629151</v>
      </c>
      <c r="K28" s="28">
        <v>1.2270000000000001</v>
      </c>
      <c r="L28" s="28">
        <v>0.49869999999999998</v>
      </c>
      <c r="M28" s="28">
        <v>0.66490000000000005</v>
      </c>
    </row>
    <row r="29" spans="1:13" x14ac:dyDescent="0.25">
      <c r="A29" s="2">
        <v>45827</v>
      </c>
      <c r="B29">
        <v>13</v>
      </c>
      <c r="C29">
        <v>4</v>
      </c>
      <c r="D29" t="s">
        <v>70</v>
      </c>
      <c r="E29">
        <v>12000000</v>
      </c>
      <c r="F29">
        <v>0.53141853667191585</v>
      </c>
      <c r="G29">
        <v>48.525840858323974</v>
      </c>
      <c r="H29">
        <v>2.8831788575774047</v>
      </c>
      <c r="I29">
        <v>5.5957929988578507E-2</v>
      </c>
      <c r="J29" s="7">
        <v>2.1403645364238422</v>
      </c>
      <c r="K29" s="28">
        <v>1.4830000000000001</v>
      </c>
      <c r="L29" s="28">
        <v>0.95489999999999997</v>
      </c>
      <c r="M29" s="28">
        <v>1.2729999999999999</v>
      </c>
    </row>
    <row r="30" spans="1:13" x14ac:dyDescent="0.25">
      <c r="A30" s="2">
        <v>45847</v>
      </c>
      <c r="B30">
        <v>14</v>
      </c>
      <c r="C30">
        <v>1</v>
      </c>
      <c r="D30" t="s">
        <v>68</v>
      </c>
      <c r="E30">
        <v>2000000</v>
      </c>
      <c r="F30">
        <v>1.4061544794366603</v>
      </c>
      <c r="G30">
        <v>20.118256774732195</v>
      </c>
      <c r="H30">
        <v>0.67267475532165533</v>
      </c>
      <c r="I30">
        <v>0.25014694106564639</v>
      </c>
      <c r="J30" s="7">
        <v>3.2026418936877072</v>
      </c>
      <c r="K30" s="28">
        <v>0.64259999999999995</v>
      </c>
      <c r="L30" s="28">
        <v>0.68669999999999998</v>
      </c>
      <c r="M30" s="28">
        <v>0.91539999999999999</v>
      </c>
    </row>
    <row r="31" spans="1:13" x14ac:dyDescent="0.25">
      <c r="A31" s="2">
        <v>45847</v>
      </c>
      <c r="B31">
        <v>14</v>
      </c>
      <c r="C31">
        <v>2</v>
      </c>
      <c r="D31" t="s">
        <v>69</v>
      </c>
      <c r="E31">
        <v>4000000</v>
      </c>
      <c r="F31">
        <v>1.4025249527138777</v>
      </c>
      <c r="G31">
        <v>26.831566749310053</v>
      </c>
      <c r="H31">
        <v>1.3085771720322215</v>
      </c>
      <c r="I31">
        <v>0.19057024399166567</v>
      </c>
      <c r="J31" s="7">
        <v>2.3625599337748349</v>
      </c>
      <c r="K31" s="28">
        <v>0.33019999999999999</v>
      </c>
      <c r="L31" s="28">
        <v>0.14199999999999999</v>
      </c>
      <c r="M31" s="28">
        <v>0.1893</v>
      </c>
    </row>
    <row r="32" spans="1:13" x14ac:dyDescent="0.25">
      <c r="A32" s="2">
        <v>45847</v>
      </c>
      <c r="B32">
        <v>14</v>
      </c>
      <c r="C32">
        <v>3</v>
      </c>
      <c r="D32" t="s">
        <v>68</v>
      </c>
      <c r="E32">
        <v>10000000</v>
      </c>
      <c r="F32">
        <v>1.3968863959671531</v>
      </c>
      <c r="G32">
        <v>31.048634130226183</v>
      </c>
      <c r="H32">
        <v>2.6049555970183951</v>
      </c>
      <c r="I32">
        <v>0.2571118824628032</v>
      </c>
      <c r="J32" s="7">
        <v>2.0378761589403975</v>
      </c>
      <c r="K32" s="28">
        <v>0.52339999999999998</v>
      </c>
      <c r="L32" s="28">
        <v>0.15029999999999999</v>
      </c>
      <c r="M32" s="28">
        <v>0.20030000000000001</v>
      </c>
    </row>
    <row r="33" spans="1:13" x14ac:dyDescent="0.25">
      <c r="A33" s="2">
        <v>45847</v>
      </c>
      <c r="B33">
        <v>14</v>
      </c>
      <c r="C33">
        <v>5</v>
      </c>
      <c r="D33" t="s">
        <v>68</v>
      </c>
      <c r="E33">
        <v>8000000</v>
      </c>
      <c r="F33">
        <v>1.3973968597550372</v>
      </c>
      <c r="G33">
        <v>45.112648694640413</v>
      </c>
      <c r="H33">
        <v>1.3232883848668304</v>
      </c>
      <c r="I33">
        <v>0.11664909347263841</v>
      </c>
      <c r="J33" s="7">
        <v>2.7749928807947013</v>
      </c>
      <c r="K33" s="28">
        <v>1.895</v>
      </c>
      <c r="L33" s="28">
        <v>2.423</v>
      </c>
      <c r="M33" s="28">
        <v>3.23</v>
      </c>
    </row>
    <row r="34" spans="1:13" x14ac:dyDescent="0.25">
      <c r="A34" s="2">
        <v>45847</v>
      </c>
      <c r="B34">
        <v>14</v>
      </c>
      <c r="C34">
        <v>6</v>
      </c>
      <c r="D34" t="s">
        <v>69</v>
      </c>
      <c r="E34">
        <v>10000000</v>
      </c>
      <c r="F34">
        <v>1.3960372198683011</v>
      </c>
      <c r="G34">
        <v>51.701181594299044</v>
      </c>
      <c r="H34">
        <v>0.96521184771094382</v>
      </c>
      <c r="I34">
        <v>0.10255411811021911</v>
      </c>
      <c r="J34" s="7">
        <v>1.8427605980066442</v>
      </c>
      <c r="K34" s="28">
        <v>8.8400000000000006E-2</v>
      </c>
      <c r="L34" s="28">
        <v>0.1009</v>
      </c>
      <c r="M34" s="28">
        <v>0.13450000000000001</v>
      </c>
    </row>
    <row r="35" spans="1:13" x14ac:dyDescent="0.25">
      <c r="A35" s="2">
        <v>45848</v>
      </c>
      <c r="B35">
        <v>15</v>
      </c>
      <c r="C35" s="28">
        <v>1</v>
      </c>
      <c r="D35" s="28" t="s">
        <v>69</v>
      </c>
      <c r="E35" s="28">
        <v>6000000</v>
      </c>
      <c r="F35" s="28">
        <v>3.41402219077069</v>
      </c>
      <c r="G35" s="28">
        <v>40.280716467490066</v>
      </c>
      <c r="H35" s="28">
        <v>4.4033877971785686E-2</v>
      </c>
      <c r="I35">
        <v>0.61781604845215776</v>
      </c>
      <c r="J35" s="123">
        <v>4.1599909271523208</v>
      </c>
      <c r="K35" s="28">
        <v>5.0819999999999999</v>
      </c>
      <c r="L35" s="28">
        <v>6.1230000000000002</v>
      </c>
      <c r="M35" s="28">
        <v>8.1639999999999997</v>
      </c>
    </row>
    <row r="36" spans="1:13" x14ac:dyDescent="0.25">
      <c r="A36" s="2">
        <v>45848</v>
      </c>
      <c r="B36">
        <v>15</v>
      </c>
      <c r="C36" s="28">
        <v>2</v>
      </c>
      <c r="D36" s="28" t="s">
        <v>69</v>
      </c>
      <c r="E36" s="28">
        <v>12000000</v>
      </c>
      <c r="F36" s="28">
        <v>3.4083881124400288</v>
      </c>
      <c r="G36" s="28">
        <v>49.988698544895939</v>
      </c>
      <c r="H36" s="28">
        <v>0.75422070999757773</v>
      </c>
      <c r="I36">
        <v>0.50381405601444496</v>
      </c>
      <c r="J36" s="123">
        <v>2.2481721854304628</v>
      </c>
      <c r="K36" s="28">
        <v>1.784</v>
      </c>
      <c r="L36" s="28">
        <v>1.163</v>
      </c>
      <c r="M36" s="28">
        <v>1.5509999999999999</v>
      </c>
    </row>
    <row r="37" spans="1:13" x14ac:dyDescent="0.25">
      <c r="A37" s="2">
        <v>45848</v>
      </c>
      <c r="B37">
        <v>15</v>
      </c>
      <c r="C37" s="28">
        <v>3</v>
      </c>
      <c r="D37" s="28" t="s">
        <v>68</v>
      </c>
      <c r="E37" s="28">
        <v>14000000</v>
      </c>
      <c r="F37" s="28">
        <v>3.4159315435473472</v>
      </c>
      <c r="G37" s="28">
        <v>63.14045060873552</v>
      </c>
      <c r="H37" s="28">
        <v>1.396587856656873</v>
      </c>
      <c r="I37" s="28">
        <v>0.60883040720303794</v>
      </c>
      <c r="J37" s="123">
        <v>2.4369680794701973</v>
      </c>
      <c r="K37" s="28">
        <v>2.9990000000000001</v>
      </c>
      <c r="L37" s="28">
        <v>4.7190000000000003</v>
      </c>
      <c r="M37" s="28">
        <v>6.2919999999999998</v>
      </c>
    </row>
    <row r="38" spans="1:13" x14ac:dyDescent="0.25">
      <c r="A38" s="2">
        <v>45848</v>
      </c>
      <c r="B38">
        <v>15</v>
      </c>
      <c r="C38" s="28">
        <v>4</v>
      </c>
      <c r="D38" s="28" t="s">
        <v>68</v>
      </c>
      <c r="E38" s="28">
        <v>8000000</v>
      </c>
      <c r="F38" s="28">
        <v>3.4161359245112024</v>
      </c>
      <c r="G38" s="28">
        <v>73.895680288807114</v>
      </c>
      <c r="H38" s="28">
        <v>0.70753259282206649</v>
      </c>
      <c r="I38" s="28">
        <v>0.52158415972963457</v>
      </c>
      <c r="J38" s="123">
        <v>2.3997571192053004</v>
      </c>
      <c r="K38" s="28">
        <v>2.3279999999999998</v>
      </c>
      <c r="L38" s="28">
        <v>2.859</v>
      </c>
      <c r="M38" s="28">
        <v>3.8119999999999998</v>
      </c>
    </row>
    <row r="39" spans="1:13" x14ac:dyDescent="0.25">
      <c r="A39" s="2">
        <v>45848</v>
      </c>
      <c r="B39">
        <v>15</v>
      </c>
      <c r="C39" s="28">
        <v>6</v>
      </c>
      <c r="D39" s="28" t="s">
        <v>68</v>
      </c>
      <c r="E39" s="28">
        <v>20000000</v>
      </c>
      <c r="F39" s="28">
        <v>3.4190278678757888</v>
      </c>
      <c r="G39" s="28">
        <v>94.156696861222031</v>
      </c>
      <c r="H39" s="28">
        <v>1.5446575520175916</v>
      </c>
      <c r="I39" s="28">
        <v>0.41100537664784104</v>
      </c>
      <c r="J39" s="123">
        <v>1.9446190066225173</v>
      </c>
      <c r="K39" s="28">
        <v>0.97140000000000004</v>
      </c>
      <c r="L39" s="28">
        <v>0.80810000000000004</v>
      </c>
      <c r="M39" s="28">
        <v>1.077</v>
      </c>
    </row>
    <row r="40" spans="1:13" x14ac:dyDescent="0.25">
      <c r="A40" s="2">
        <v>45849</v>
      </c>
      <c r="B40">
        <v>17</v>
      </c>
      <c r="C40" s="28">
        <v>1</v>
      </c>
      <c r="D40" s="28" t="s">
        <v>68</v>
      </c>
      <c r="E40" s="28">
        <v>2000000</v>
      </c>
      <c r="F40" s="28">
        <v>2.447583076476902</v>
      </c>
      <c r="G40" s="28">
        <v>15.130890867264243</v>
      </c>
      <c r="H40" s="28">
        <v>2.4393684429119826</v>
      </c>
      <c r="I40" s="28">
        <v>0.35614671503222078</v>
      </c>
      <c r="J40" s="123">
        <v>6.4104240728476789</v>
      </c>
      <c r="K40" s="28">
        <v>4.157</v>
      </c>
      <c r="L40" s="28">
        <v>4.6120000000000001</v>
      </c>
      <c r="M40" s="28">
        <v>6.15</v>
      </c>
    </row>
    <row r="41" spans="1:13" x14ac:dyDescent="0.25">
      <c r="A41" s="2">
        <v>45849</v>
      </c>
      <c r="B41">
        <v>17</v>
      </c>
      <c r="C41" s="28">
        <v>3</v>
      </c>
      <c r="D41" s="28" t="s">
        <v>69</v>
      </c>
      <c r="E41" s="28">
        <v>8000000</v>
      </c>
      <c r="F41" s="28">
        <v>2.4542678225476697</v>
      </c>
      <c r="G41" s="28">
        <v>34.188726799773555</v>
      </c>
      <c r="H41" s="28">
        <v>1.4304125976336639</v>
      </c>
      <c r="I41" s="28">
        <v>0.10355563075031582</v>
      </c>
      <c r="J41" s="123">
        <v>2.3393779139072852</v>
      </c>
      <c r="K41" s="28">
        <v>0.5837</v>
      </c>
      <c r="L41" s="28">
        <v>0.45660000000000001</v>
      </c>
      <c r="M41" s="28">
        <v>0.60880000000000001</v>
      </c>
    </row>
    <row r="42" spans="1:13" x14ac:dyDescent="0.25">
      <c r="A42" s="2">
        <v>45855</v>
      </c>
      <c r="B42">
        <v>18</v>
      </c>
      <c r="C42" s="28">
        <v>1</v>
      </c>
      <c r="D42" s="28" t="s">
        <v>69</v>
      </c>
      <c r="E42" s="28">
        <v>4000000</v>
      </c>
      <c r="F42" s="28">
        <v>2.4571686524564087</v>
      </c>
      <c r="G42" s="28">
        <v>36.055692184716314</v>
      </c>
      <c r="H42" s="28">
        <v>2.4498066341297653</v>
      </c>
      <c r="I42" s="28">
        <v>9.8482652215831523E-2</v>
      </c>
      <c r="J42" s="123">
        <v>2.90081463576159</v>
      </c>
      <c r="K42" s="28">
        <v>3.589</v>
      </c>
      <c r="L42" s="28">
        <v>0.90329999999999999</v>
      </c>
      <c r="M42" s="28">
        <v>1.204</v>
      </c>
    </row>
    <row r="43" spans="1:13" x14ac:dyDescent="0.25">
      <c r="A43" s="2">
        <v>45855</v>
      </c>
      <c r="B43">
        <v>18</v>
      </c>
      <c r="C43" s="28">
        <v>2</v>
      </c>
      <c r="D43" s="28" t="s">
        <v>68</v>
      </c>
      <c r="E43" s="28">
        <v>2000000</v>
      </c>
      <c r="F43" s="28">
        <v>2.5122583415392752</v>
      </c>
      <c r="G43" s="28">
        <v>22.797005694843122</v>
      </c>
      <c r="H43" s="28">
        <v>1.5367973321837034</v>
      </c>
      <c r="I43" s="28">
        <v>0.29023813002248638</v>
      </c>
      <c r="J43" s="123">
        <v>6.5165722516556288</v>
      </c>
      <c r="K43" s="28">
        <v>3.681</v>
      </c>
      <c r="L43" s="28">
        <v>5.5650000000000004</v>
      </c>
      <c r="M43" s="28">
        <v>7.42</v>
      </c>
    </row>
    <row r="44" spans="1:13" x14ac:dyDescent="0.25">
      <c r="A44" s="2">
        <v>45855</v>
      </c>
      <c r="B44">
        <v>18</v>
      </c>
      <c r="C44" s="28">
        <v>4</v>
      </c>
      <c r="D44" s="28" t="s">
        <v>68</v>
      </c>
      <c r="E44" s="28">
        <v>2000000</v>
      </c>
      <c r="F44" s="28">
        <v>2.5068842479244404</v>
      </c>
      <c r="G44" s="28">
        <v>30.234237543152918</v>
      </c>
      <c r="H44" s="28">
        <v>0.50124871744927635</v>
      </c>
      <c r="I44" s="28">
        <v>0.2198763788396782</v>
      </c>
      <c r="J44" s="123">
        <v>6.9334639072847706</v>
      </c>
      <c r="K44" s="28">
        <v>2.4209999999999998</v>
      </c>
      <c r="L44" s="28">
        <v>3.1059999999999999</v>
      </c>
      <c r="M44" s="28">
        <v>4.1420000000000003</v>
      </c>
    </row>
    <row r="45" spans="1:13" x14ac:dyDescent="0.25">
      <c r="A45" s="2">
        <v>45855</v>
      </c>
      <c r="B45">
        <v>18</v>
      </c>
      <c r="C45" s="28">
        <v>5</v>
      </c>
      <c r="D45" s="28" t="s">
        <v>68</v>
      </c>
      <c r="E45" s="28">
        <v>10000000</v>
      </c>
      <c r="F45" s="28">
        <v>2.5090322585321854</v>
      </c>
      <c r="G45" s="28">
        <v>48.774073082527487</v>
      </c>
      <c r="H45" s="28">
        <v>0.23847265778892029</v>
      </c>
      <c r="I45" s="28">
        <v>0.13738927804720616</v>
      </c>
      <c r="J45" s="123">
        <v>3.5085411258278176</v>
      </c>
      <c r="K45" s="28">
        <v>0.77580000000000005</v>
      </c>
      <c r="L45" s="28">
        <v>0.433</v>
      </c>
      <c r="M45" s="28">
        <v>0.57740000000000002</v>
      </c>
    </row>
    <row r="46" spans="1:13" x14ac:dyDescent="0.25">
      <c r="A46" s="2">
        <v>45855</v>
      </c>
      <c r="B46">
        <v>18</v>
      </c>
      <c r="C46">
        <v>6</v>
      </c>
      <c r="D46" t="s">
        <v>68</v>
      </c>
      <c r="E46">
        <v>6000000</v>
      </c>
      <c r="F46">
        <v>2.5104673121462664</v>
      </c>
      <c r="G46" s="28">
        <v>59.598262568024964</v>
      </c>
      <c r="H46" s="28">
        <v>1.2535306736145813</v>
      </c>
      <c r="I46" s="28">
        <v>0.11281326546554001</v>
      </c>
      <c r="J46" s="123">
        <v>2.1782655481727597</v>
      </c>
      <c r="K46" s="28">
        <v>1.33</v>
      </c>
      <c r="L46" s="28">
        <v>1.6339999999999999</v>
      </c>
      <c r="M46" s="28">
        <v>2.1789999999999998</v>
      </c>
    </row>
    <row r="47" spans="1:13" x14ac:dyDescent="0.25">
      <c r="A47" s="2">
        <v>45856</v>
      </c>
      <c r="B47">
        <v>19</v>
      </c>
      <c r="C47">
        <v>1</v>
      </c>
      <c r="D47" t="s">
        <v>68</v>
      </c>
      <c r="E47">
        <v>1000000</v>
      </c>
      <c r="F47">
        <v>2.5100840443195698</v>
      </c>
      <c r="G47" s="28">
        <v>69.582853192884258</v>
      </c>
      <c r="H47" s="28">
        <v>1.4584572250295198</v>
      </c>
      <c r="I47" s="28">
        <v>9.6875415385603625E-2</v>
      </c>
      <c r="J47" s="123">
        <v>2.1550000331125831</v>
      </c>
      <c r="K47" s="28">
        <v>0.41299999999999998</v>
      </c>
      <c r="L47" s="28">
        <v>0.42080000000000001</v>
      </c>
      <c r="M47" s="28">
        <v>0.56100000000000005</v>
      </c>
    </row>
    <row r="48" spans="1:13" x14ac:dyDescent="0.25">
      <c r="A48" s="2">
        <v>45856</v>
      </c>
      <c r="B48">
        <v>19</v>
      </c>
      <c r="C48">
        <v>2</v>
      </c>
      <c r="D48" t="s">
        <v>69</v>
      </c>
      <c r="E48">
        <v>1000000</v>
      </c>
      <c r="F48">
        <v>1.8885219657286965</v>
      </c>
      <c r="G48" s="28">
        <v>16.37349471167904</v>
      </c>
      <c r="H48" s="28">
        <v>0.21897834352693069</v>
      </c>
      <c r="I48" s="28">
        <v>0.25157993069179291</v>
      </c>
      <c r="J48" s="123">
        <v>4.1205935430463621</v>
      </c>
      <c r="K48" s="28">
        <v>0.58830000000000005</v>
      </c>
      <c r="L48" s="28">
        <v>1.0549999999999999</v>
      </c>
      <c r="M48" s="28">
        <v>1.407</v>
      </c>
    </row>
    <row r="49" spans="1:13" x14ac:dyDescent="0.25">
      <c r="A49" s="2">
        <v>45856</v>
      </c>
      <c r="B49">
        <v>19</v>
      </c>
      <c r="C49">
        <v>3</v>
      </c>
      <c r="D49" t="s">
        <v>69</v>
      </c>
      <c r="E49">
        <v>6000000</v>
      </c>
      <c r="F49">
        <v>1.8853855114053442</v>
      </c>
      <c r="G49" s="28">
        <v>21.96460421396058</v>
      </c>
      <c r="H49" s="28">
        <v>0.59534639367908271</v>
      </c>
      <c r="I49" s="28">
        <v>0.19061157922069388</v>
      </c>
      <c r="J49" s="123">
        <v>4.1792621854304626</v>
      </c>
      <c r="K49" s="28">
        <v>1.4550000000000001</v>
      </c>
      <c r="L49" s="28">
        <v>1.3440000000000001</v>
      </c>
      <c r="M49" s="28">
        <v>1.792</v>
      </c>
    </row>
    <row r="50" spans="1:13" x14ac:dyDescent="0.25">
      <c r="A50" s="2">
        <v>45856</v>
      </c>
      <c r="B50">
        <v>19</v>
      </c>
      <c r="C50">
        <v>4</v>
      </c>
      <c r="D50" t="s">
        <v>69</v>
      </c>
      <c r="E50">
        <v>8000000</v>
      </c>
      <c r="F50">
        <v>1.8847068307024057</v>
      </c>
      <c r="G50" s="28">
        <v>25.950443831905144</v>
      </c>
      <c r="H50" s="28">
        <v>2.0260568375632029</v>
      </c>
      <c r="I50" s="28">
        <v>0.1628293822993806</v>
      </c>
      <c r="J50" s="123">
        <v>2.8404593355481729</v>
      </c>
      <c r="K50" s="28">
        <v>2.0720000000000001</v>
      </c>
      <c r="L50" s="28">
        <v>0.59570000000000001</v>
      </c>
      <c r="M50" s="28">
        <v>0.79430000000000001</v>
      </c>
    </row>
    <row r="51" spans="1:13" x14ac:dyDescent="0.25">
      <c r="A51" s="2">
        <v>45856</v>
      </c>
      <c r="B51">
        <v>19</v>
      </c>
      <c r="C51">
        <v>5</v>
      </c>
      <c r="D51" t="s">
        <v>69</v>
      </c>
      <c r="E51">
        <v>20000000</v>
      </c>
      <c r="F51">
        <v>1.8837889746533469</v>
      </c>
      <c r="G51" s="28">
        <v>33.499553242706178</v>
      </c>
      <c r="H51" s="28">
        <v>2.0370778094626782</v>
      </c>
      <c r="I51" s="28">
        <v>0.12792958787175859</v>
      </c>
      <c r="J51" s="123">
        <v>4.0030128476821183</v>
      </c>
      <c r="K51" s="28">
        <v>1.3140000000000001</v>
      </c>
      <c r="L51" s="28">
        <v>0.99939999999999996</v>
      </c>
      <c r="M51" s="28">
        <v>1.333</v>
      </c>
    </row>
    <row r="52" spans="1:13" x14ac:dyDescent="0.25">
      <c r="A52" s="2">
        <v>45856</v>
      </c>
      <c r="B52">
        <v>19</v>
      </c>
      <c r="C52">
        <v>6</v>
      </c>
      <c r="D52" t="s">
        <v>69</v>
      </c>
      <c r="E52">
        <v>6000000</v>
      </c>
      <c r="F52">
        <v>1.8838301075858424</v>
      </c>
      <c r="G52" s="28">
        <v>31.225970099623531</v>
      </c>
      <c r="H52" s="28">
        <v>3.6220684519371851</v>
      </c>
      <c r="I52" s="28">
        <v>0.13671184690336305</v>
      </c>
      <c r="J52" s="123">
        <v>2.0102024172185438</v>
      </c>
      <c r="K52" s="28">
        <v>0.78700000000000003</v>
      </c>
      <c r="L52" s="28">
        <v>0.61260000000000003</v>
      </c>
      <c r="M52" s="28">
        <v>0.81679999999999997</v>
      </c>
    </row>
    <row r="53" spans="1:13" x14ac:dyDescent="0.25">
      <c r="A53" s="2">
        <v>45856</v>
      </c>
      <c r="B53">
        <v>20</v>
      </c>
      <c r="C53">
        <v>1</v>
      </c>
      <c r="D53" t="s">
        <v>69</v>
      </c>
      <c r="E53">
        <v>10000000</v>
      </c>
      <c r="F53">
        <v>1.8827713360181406</v>
      </c>
      <c r="G53" s="28">
        <v>55.623132810010652</v>
      </c>
      <c r="H53" s="28">
        <v>0.31834825817554302</v>
      </c>
      <c r="I53" s="28">
        <v>7.9237823717420566E-2</v>
      </c>
      <c r="J53" s="123">
        <v>2.2215566556291386</v>
      </c>
      <c r="K53" s="28">
        <v>3.3450000000000002</v>
      </c>
      <c r="L53" s="28">
        <v>1.627</v>
      </c>
      <c r="M53" s="28">
        <v>2.169</v>
      </c>
    </row>
    <row r="54" spans="1:13" x14ac:dyDescent="0.25">
      <c r="A54" s="2">
        <v>45856</v>
      </c>
      <c r="B54">
        <v>20</v>
      </c>
      <c r="C54">
        <v>2</v>
      </c>
      <c r="D54" t="s">
        <v>68</v>
      </c>
      <c r="E54">
        <v>12000000</v>
      </c>
      <c r="F54">
        <v>4.7024234861011474</v>
      </c>
      <c r="G54" s="28">
        <v>47.46713473139225</v>
      </c>
      <c r="H54" s="28">
        <v>1.409461677775959</v>
      </c>
      <c r="I54" s="28">
        <v>0.39420868946466103</v>
      </c>
      <c r="J54" s="123">
        <v>3.0238960465116271</v>
      </c>
      <c r="K54" s="28">
        <v>0.95499999999999996</v>
      </c>
      <c r="L54" s="28">
        <v>0.38590000000000002</v>
      </c>
      <c r="M54" s="28">
        <v>0.51459999999999995</v>
      </c>
    </row>
    <row r="55" spans="1:13" x14ac:dyDescent="0.25">
      <c r="A55" s="2">
        <v>45856</v>
      </c>
      <c r="B55">
        <v>20</v>
      </c>
      <c r="C55">
        <v>3</v>
      </c>
      <c r="D55" t="s">
        <v>68</v>
      </c>
      <c r="E55">
        <v>8000000</v>
      </c>
      <c r="F55">
        <v>4.7141169322867098</v>
      </c>
      <c r="G55" s="28">
        <v>57.511397571068933</v>
      </c>
      <c r="H55" s="28">
        <v>1.4619326107738126</v>
      </c>
      <c r="I55" s="28">
        <v>0.35732459973443736</v>
      </c>
      <c r="J55" s="123">
        <v>2.0758018874172186</v>
      </c>
      <c r="K55" s="28">
        <v>7.992</v>
      </c>
      <c r="L55" s="28">
        <v>7.94</v>
      </c>
      <c r="M55" s="28">
        <v>10.59</v>
      </c>
    </row>
    <row r="56" spans="1:13" x14ac:dyDescent="0.25">
      <c r="A56" s="2">
        <v>45856</v>
      </c>
      <c r="B56">
        <v>20</v>
      </c>
      <c r="C56">
        <v>4</v>
      </c>
      <c r="D56" t="s">
        <v>68</v>
      </c>
      <c r="E56">
        <v>18000000</v>
      </c>
      <c r="F56">
        <v>4.7274779117331516</v>
      </c>
      <c r="G56" s="28">
        <v>64.838693410384778</v>
      </c>
      <c r="H56" s="28">
        <v>2.1436532947501288</v>
      </c>
      <c r="I56" s="28">
        <v>0.33605373153523577</v>
      </c>
      <c r="J56" s="123">
        <v>3.36520589403974</v>
      </c>
      <c r="K56" s="28">
        <v>2.0590000000000002</v>
      </c>
      <c r="L56" s="28">
        <v>2.0640000000000001</v>
      </c>
      <c r="M56" s="28">
        <v>2.7519999999999998</v>
      </c>
    </row>
    <row r="57" spans="1:13" x14ac:dyDescent="0.25">
      <c r="A57" s="2">
        <v>45895</v>
      </c>
      <c r="B57">
        <v>21</v>
      </c>
      <c r="C57">
        <v>1</v>
      </c>
      <c r="D57" t="s">
        <v>69</v>
      </c>
      <c r="E57">
        <v>1000000</v>
      </c>
      <c r="F57">
        <v>4.7372213975370334</v>
      </c>
      <c r="G57" s="28">
        <v>76.296866379472618</v>
      </c>
      <c r="H57" s="28">
        <v>1.344106219288288</v>
      </c>
      <c r="I57" s="28">
        <v>0.50543858181830281</v>
      </c>
      <c r="J57" s="123">
        <v>2.0554452649006616</v>
      </c>
      <c r="K57" s="28">
        <v>0.66669999999999996</v>
      </c>
      <c r="L57" s="28">
        <v>0.91039999999999999</v>
      </c>
      <c r="M57" s="28">
        <v>1.214</v>
      </c>
    </row>
    <row r="58" spans="1:13" x14ac:dyDescent="0.25">
      <c r="A58" s="2">
        <v>45895</v>
      </c>
      <c r="B58">
        <v>21</v>
      </c>
      <c r="C58">
        <v>2</v>
      </c>
      <c r="D58" t="s">
        <v>68</v>
      </c>
      <c r="E58">
        <v>2000000</v>
      </c>
      <c r="F58">
        <v>1.7735101644148741</v>
      </c>
      <c r="G58" s="28">
        <v>26.020811683743119</v>
      </c>
      <c r="H58" s="28">
        <v>0.11762530195879911</v>
      </c>
      <c r="I58" s="28">
        <v>0.16241336379550469</v>
      </c>
      <c r="J58" s="123">
        <v>6.227259470198681</v>
      </c>
      <c r="K58" s="28">
        <v>0.72209999999999996</v>
      </c>
      <c r="L58" s="28">
        <v>0.51970000000000005</v>
      </c>
      <c r="M58" s="28">
        <v>0.69289999999999996</v>
      </c>
    </row>
    <row r="59" spans="1:13" x14ac:dyDescent="0.25">
      <c r="A59" s="2">
        <v>45895</v>
      </c>
      <c r="B59">
        <v>21</v>
      </c>
      <c r="C59">
        <v>3</v>
      </c>
      <c r="D59" t="s">
        <v>68</v>
      </c>
      <c r="E59">
        <v>16000000</v>
      </c>
      <c r="F59">
        <v>1.7736889144455983</v>
      </c>
      <c r="G59" s="28">
        <v>33.855073040868085</v>
      </c>
      <c r="H59" s="28">
        <v>0.87403203999983903</v>
      </c>
      <c r="I59" s="28">
        <v>0.12666009138617287</v>
      </c>
      <c r="J59" s="123">
        <v>3.982073741721853</v>
      </c>
      <c r="K59" s="28">
        <v>1.9039999999999999</v>
      </c>
      <c r="L59" s="28">
        <v>2.6560000000000001</v>
      </c>
      <c r="M59" s="28">
        <v>3.5409999999999999</v>
      </c>
    </row>
    <row r="60" spans="1:13" x14ac:dyDescent="0.25">
      <c r="A60" s="2">
        <v>45895</v>
      </c>
      <c r="B60">
        <v>21</v>
      </c>
      <c r="C60">
        <v>4</v>
      </c>
      <c r="D60" t="s">
        <v>68</v>
      </c>
      <c r="E60">
        <v>6000000</v>
      </c>
      <c r="F60">
        <v>1.7746377472200674</v>
      </c>
      <c r="G60" s="28">
        <v>36.224042473520321</v>
      </c>
      <c r="H60" s="28">
        <v>2.4055788618400089</v>
      </c>
      <c r="I60" s="28">
        <v>0.11882038998563364</v>
      </c>
      <c r="J60" s="123">
        <v>2.5270640066225147</v>
      </c>
      <c r="K60" s="28">
        <v>7.0300000000000001E-2</v>
      </c>
      <c r="L60" s="28">
        <v>2.8709999999999999E-2</v>
      </c>
      <c r="M60" s="28">
        <v>3.8289999999999998E-2</v>
      </c>
    </row>
    <row r="61" spans="1:13" x14ac:dyDescent="0.25">
      <c r="A61" s="2">
        <v>45895</v>
      </c>
      <c r="B61">
        <v>21</v>
      </c>
      <c r="C61">
        <v>5</v>
      </c>
      <c r="D61" t="s">
        <v>68</v>
      </c>
      <c r="E61">
        <v>6000000</v>
      </c>
      <c r="F61">
        <v>1.7760682291018459</v>
      </c>
      <c r="G61" s="28">
        <v>50.221242218473392</v>
      </c>
      <c r="H61" s="28">
        <v>0.78761476025747779</v>
      </c>
      <c r="I61" s="28">
        <v>8.7266384602846428E-2</v>
      </c>
      <c r="J61" s="123">
        <v>1.9956702980132437</v>
      </c>
      <c r="K61" s="28">
        <v>0.96279999999999999</v>
      </c>
      <c r="L61" s="28">
        <v>1.5249999999999999</v>
      </c>
      <c r="M61" s="28">
        <v>2.0339999999999998</v>
      </c>
    </row>
    <row r="62" spans="1:13" x14ac:dyDescent="0.25">
      <c r="A62" s="2">
        <v>45895</v>
      </c>
      <c r="B62">
        <v>21</v>
      </c>
      <c r="C62">
        <v>6</v>
      </c>
      <c r="D62" t="s">
        <v>68</v>
      </c>
      <c r="E62">
        <v>4000000</v>
      </c>
      <c r="F62">
        <v>1.7764767546643492</v>
      </c>
      <c r="G62" s="28">
        <v>59.585313727479289</v>
      </c>
      <c r="H62" s="28">
        <v>0.73329503340749425</v>
      </c>
      <c r="I62" s="28">
        <v>7.4250832546740184E-2</v>
      </c>
      <c r="J62" s="123">
        <v>2.5131467218543015</v>
      </c>
      <c r="K62" s="28">
        <v>2.0139999999999998</v>
      </c>
      <c r="L62" s="28">
        <v>3.0750000000000002</v>
      </c>
      <c r="M62" s="28">
        <v>4.0999999999999996</v>
      </c>
    </row>
    <row r="63" spans="1:13" x14ac:dyDescent="0.25">
      <c r="A63" s="2">
        <v>45895</v>
      </c>
      <c r="B63">
        <v>21</v>
      </c>
      <c r="C63">
        <v>7</v>
      </c>
      <c r="D63" t="s">
        <v>70</v>
      </c>
      <c r="E63">
        <v>6000000</v>
      </c>
      <c r="F63">
        <v>1.7760428387764455</v>
      </c>
      <c r="G63" s="28">
        <v>67.228794893385</v>
      </c>
      <c r="H63" s="28">
        <v>0.84661229306101971</v>
      </c>
      <c r="I63" s="28">
        <v>9.9582731997977084E-2</v>
      </c>
      <c r="J63" s="123">
        <v>3.7166464238410635</v>
      </c>
      <c r="K63" s="28">
        <v>1.3029999999999999</v>
      </c>
      <c r="L63" s="28">
        <v>0.78390000000000004</v>
      </c>
      <c r="M63" s="28">
        <v>1.0449999999999999</v>
      </c>
    </row>
    <row r="64" spans="1:13" x14ac:dyDescent="0.25">
      <c r="A64" s="2">
        <v>45916</v>
      </c>
      <c r="B64">
        <v>22</v>
      </c>
      <c r="C64">
        <v>1</v>
      </c>
      <c r="D64" t="s">
        <v>70</v>
      </c>
      <c r="E64">
        <v>2000000</v>
      </c>
      <c r="F64">
        <v>1.7760903229467628</v>
      </c>
      <c r="G64" s="28">
        <v>75.315288902887886</v>
      </c>
      <c r="H64" s="28">
        <v>1.0713642531781578</v>
      </c>
      <c r="I64" s="28">
        <v>8.9059244127238063E-2</v>
      </c>
      <c r="J64" s="123">
        <v>2.4394789403973505</v>
      </c>
      <c r="K64" s="28">
        <v>0.25580000000000003</v>
      </c>
      <c r="L64" s="28">
        <v>0.1585</v>
      </c>
      <c r="M64" s="28">
        <v>0.21129999999999999</v>
      </c>
    </row>
    <row r="65" spans="1:13" x14ac:dyDescent="0.25">
      <c r="A65" s="2">
        <v>45916</v>
      </c>
      <c r="B65">
        <v>22</v>
      </c>
      <c r="C65">
        <v>2</v>
      </c>
      <c r="D65" t="s">
        <v>68</v>
      </c>
      <c r="E65">
        <v>1000000</v>
      </c>
      <c r="F65">
        <v>1.7827420495138673</v>
      </c>
      <c r="G65" s="28">
        <v>20.511123786869387</v>
      </c>
      <c r="H65" s="28">
        <v>0.37836092122645093</v>
      </c>
      <c r="I65" s="28">
        <v>0.16780174832755523</v>
      </c>
      <c r="J65" s="123">
        <v>3.9676133112582788</v>
      </c>
      <c r="K65" s="28">
        <v>0.43099999999999999</v>
      </c>
      <c r="L65" s="28">
        <v>0.44440000000000002</v>
      </c>
      <c r="M65" s="28">
        <v>0.59250000000000003</v>
      </c>
    </row>
    <row r="66" spans="1:13" x14ac:dyDescent="0.25">
      <c r="A66" s="2">
        <v>45916</v>
      </c>
      <c r="B66">
        <v>22</v>
      </c>
      <c r="C66">
        <v>3</v>
      </c>
      <c r="D66" t="s">
        <v>68</v>
      </c>
      <c r="E66">
        <v>4000000</v>
      </c>
      <c r="F66">
        <v>1.7797988098980146</v>
      </c>
      <c r="G66" s="28">
        <v>31.02014533762166</v>
      </c>
      <c r="H66" s="28">
        <v>0.34056294831467848</v>
      </c>
      <c r="I66" s="28">
        <v>0.11352120583910399</v>
      </c>
      <c r="J66" s="123">
        <v>3.6533437417218555</v>
      </c>
      <c r="K66" s="28">
        <v>0.47260000000000002</v>
      </c>
      <c r="L66" s="28">
        <v>0.48809999999999998</v>
      </c>
      <c r="M66" s="28">
        <v>0.65069999999999995</v>
      </c>
    </row>
    <row r="67" spans="1:13" x14ac:dyDescent="0.25">
      <c r="A67" s="2">
        <v>45916</v>
      </c>
      <c r="B67">
        <v>22</v>
      </c>
      <c r="C67">
        <v>4</v>
      </c>
      <c r="D67" t="s">
        <v>68</v>
      </c>
      <c r="E67">
        <v>8000000</v>
      </c>
      <c r="F67">
        <v>1.7832244615364667</v>
      </c>
      <c r="G67" s="28">
        <v>39.452817069788246</v>
      </c>
      <c r="H67" s="28">
        <v>0.57086888489212717</v>
      </c>
      <c r="I67" s="28">
        <v>9.0451967040807088E-2</v>
      </c>
      <c r="J67" s="123">
        <v>2.8476298675496654</v>
      </c>
      <c r="K67" s="28">
        <v>0.77729999999999999</v>
      </c>
      <c r="L67" s="28">
        <v>0.70120000000000005</v>
      </c>
      <c r="M67" s="28">
        <v>0.93489999999999995</v>
      </c>
    </row>
    <row r="68" spans="1:13" x14ac:dyDescent="0.25">
      <c r="A68" s="2">
        <v>45916</v>
      </c>
      <c r="B68">
        <v>22</v>
      </c>
      <c r="C68">
        <v>5</v>
      </c>
      <c r="D68" t="s">
        <v>68</v>
      </c>
      <c r="E68">
        <v>6000000</v>
      </c>
      <c r="F68">
        <v>1.7822542986117369</v>
      </c>
      <c r="G68" s="28">
        <v>44.29926395531443</v>
      </c>
      <c r="H68" s="28">
        <v>1.1454196647931834</v>
      </c>
      <c r="I68" s="28">
        <v>8.1074100103605454E-2</v>
      </c>
      <c r="J68" s="123">
        <v>3.0226301655629131</v>
      </c>
      <c r="K68" s="28">
        <v>4.2900000000000001E-2</v>
      </c>
      <c r="L68" s="28">
        <v>3.2059999999999998E-2</v>
      </c>
      <c r="M68" s="28">
        <v>4.274E-2</v>
      </c>
    </row>
    <row r="69" spans="1:13" x14ac:dyDescent="0.25">
      <c r="A69" s="2">
        <v>45916</v>
      </c>
      <c r="B69">
        <v>23</v>
      </c>
      <c r="C69">
        <v>1</v>
      </c>
      <c r="D69" t="s">
        <v>68</v>
      </c>
      <c r="E69">
        <v>1000000</v>
      </c>
      <c r="F69">
        <v>1.7825886913427187</v>
      </c>
      <c r="G69" s="28">
        <v>51.941980753289542</v>
      </c>
      <c r="H69" s="28">
        <v>2.9438407521526742E-2</v>
      </c>
      <c r="I69" s="28">
        <v>6.9756163451667241E-2</v>
      </c>
      <c r="J69" s="123">
        <v>1.9436002317880794</v>
      </c>
      <c r="K69" s="28">
        <v>0.87480000000000002</v>
      </c>
      <c r="L69" s="28">
        <v>0.4284</v>
      </c>
      <c r="M69" s="28">
        <v>0.57110000000000005</v>
      </c>
    </row>
    <row r="70" spans="1:13" x14ac:dyDescent="0.25">
      <c r="A70" s="2">
        <v>45916</v>
      </c>
      <c r="B70">
        <v>23</v>
      </c>
      <c r="C70">
        <v>2</v>
      </c>
      <c r="D70" t="s">
        <v>68</v>
      </c>
      <c r="E70">
        <v>1000000</v>
      </c>
      <c r="F70">
        <v>2.6429792645275665</v>
      </c>
      <c r="G70" s="28">
        <v>16.465868499930576</v>
      </c>
      <c r="H70" s="28">
        <v>1.0217673275705628</v>
      </c>
      <c r="I70" s="28">
        <v>0.20650254490538392</v>
      </c>
      <c r="J70" s="123">
        <v>6.2503766887417234</v>
      </c>
      <c r="K70" s="28">
        <v>0.13370000000000001</v>
      </c>
      <c r="L70" s="28">
        <v>0.12429999999999999</v>
      </c>
      <c r="M70" s="28">
        <v>0.1658</v>
      </c>
    </row>
    <row r="71" spans="1:13" x14ac:dyDescent="0.25">
      <c r="A71" s="2">
        <v>45916</v>
      </c>
      <c r="B71">
        <v>23</v>
      </c>
      <c r="C71">
        <v>3</v>
      </c>
      <c r="D71" t="s">
        <v>68</v>
      </c>
      <c r="E71">
        <v>6000000</v>
      </c>
      <c r="F71">
        <v>2.6318611445632856</v>
      </c>
      <c r="G71" s="28">
        <v>24.578572210161592</v>
      </c>
      <c r="H71" s="28">
        <v>1.0251688090031372</v>
      </c>
      <c r="I71" s="28">
        <v>0.22102995545607362</v>
      </c>
      <c r="J71" s="123">
        <v>2.4369156291390723</v>
      </c>
      <c r="K71" s="28">
        <v>2.1320000000000001</v>
      </c>
      <c r="L71" s="28">
        <v>1.857</v>
      </c>
      <c r="M71" s="28">
        <v>2.4769999999999999</v>
      </c>
    </row>
    <row r="72" spans="1:13" x14ac:dyDescent="0.25">
      <c r="A72" s="2">
        <v>45916</v>
      </c>
      <c r="B72">
        <v>23</v>
      </c>
      <c r="C72">
        <v>4</v>
      </c>
      <c r="D72" t="s">
        <v>68</v>
      </c>
      <c r="E72">
        <v>4000000</v>
      </c>
      <c r="F72">
        <v>2.6328597352631693</v>
      </c>
      <c r="G72" s="28">
        <v>29.011155108043521</v>
      </c>
      <c r="H72" s="28">
        <v>1.6874093261342333</v>
      </c>
      <c r="I72" s="28">
        <v>0.12093381260668744</v>
      </c>
      <c r="J72" s="123">
        <v>3.4614104304635758</v>
      </c>
      <c r="K72" s="28">
        <v>1.1739999999999999</v>
      </c>
      <c r="L72" s="28">
        <v>1.0680000000000001</v>
      </c>
      <c r="M72" s="28">
        <v>1.4239999999999999</v>
      </c>
    </row>
    <row r="73" spans="1:13" x14ac:dyDescent="0.25">
      <c r="A73" s="2">
        <v>45916</v>
      </c>
      <c r="B73">
        <v>23</v>
      </c>
      <c r="C73">
        <v>5</v>
      </c>
      <c r="D73" t="s">
        <v>68</v>
      </c>
      <c r="E73">
        <v>6000000</v>
      </c>
      <c r="F73">
        <v>2.6334716513385592</v>
      </c>
      <c r="G73" s="28">
        <v>38.413013222647052</v>
      </c>
      <c r="H73" s="28">
        <v>0.96982418481069821</v>
      </c>
      <c r="I73" s="28">
        <v>9.2763301834345502E-2</v>
      </c>
      <c r="J73" s="123">
        <v>3.2622499337748332</v>
      </c>
      <c r="K73" s="28">
        <v>1.24</v>
      </c>
      <c r="L73" s="28">
        <v>0.56189999999999996</v>
      </c>
      <c r="M73" s="28">
        <v>0.74919999999999998</v>
      </c>
    </row>
    <row r="74" spans="1:13" x14ac:dyDescent="0.25">
      <c r="A74" s="2">
        <v>45916</v>
      </c>
      <c r="B74">
        <v>23</v>
      </c>
      <c r="C74">
        <v>6</v>
      </c>
      <c r="D74" t="s">
        <v>68</v>
      </c>
      <c r="E74">
        <v>2000000</v>
      </c>
      <c r="F74">
        <v>2.6365273683207024</v>
      </c>
      <c r="G74" s="28">
        <v>44.763680993021609</v>
      </c>
      <c r="H74" s="28">
        <v>1.6388697917780055</v>
      </c>
      <c r="I74" s="28">
        <v>0.12258150584168724</v>
      </c>
      <c r="J74" s="123">
        <v>3.2159992715231795</v>
      </c>
      <c r="K74" s="28">
        <v>0.75319999999999998</v>
      </c>
      <c r="L74" s="28">
        <v>0.65959999999999996</v>
      </c>
      <c r="M74" s="28">
        <v>0.87939999999999996</v>
      </c>
    </row>
    <row r="75" spans="1:13" x14ac:dyDescent="0.25">
      <c r="A75" s="2">
        <v>45916</v>
      </c>
      <c r="B75">
        <v>24</v>
      </c>
      <c r="C75">
        <v>3</v>
      </c>
      <c r="D75" t="s">
        <v>68</v>
      </c>
      <c r="E75">
        <v>14000000</v>
      </c>
      <c r="F75">
        <v>2.6347721302902714</v>
      </c>
      <c r="G75" s="28">
        <v>53.269413295650558</v>
      </c>
      <c r="H75" s="28">
        <v>0.24200169853251971</v>
      </c>
      <c r="I75" s="28">
        <v>6.8112878655608153E-2</v>
      </c>
      <c r="J75" s="123">
        <v>3.3559678405315614</v>
      </c>
      <c r="K75" s="28">
        <v>2.3690000000000002</v>
      </c>
      <c r="L75" s="28">
        <v>2.173</v>
      </c>
      <c r="M75" s="28">
        <v>2.8969999999999998</v>
      </c>
    </row>
    <row r="76" spans="1:13" x14ac:dyDescent="0.25">
      <c r="A76" s="2">
        <v>45916</v>
      </c>
      <c r="B76">
        <v>24</v>
      </c>
      <c r="C76">
        <v>6</v>
      </c>
      <c r="D76" t="s">
        <v>70</v>
      </c>
      <c r="E76">
        <v>8000000</v>
      </c>
      <c r="F76">
        <v>3.9508987423772273</v>
      </c>
      <c r="G76" s="28">
        <v>52.558531440914521</v>
      </c>
      <c r="H76" s="28">
        <v>2.23480878573314</v>
      </c>
      <c r="I76" s="28">
        <v>0.37417897483818824</v>
      </c>
      <c r="J76" s="123">
        <v>2.4036517549668868</v>
      </c>
      <c r="K76" s="122">
        <v>4.83</v>
      </c>
      <c r="L76" s="28">
        <v>7.2309999999999999</v>
      </c>
      <c r="M76" s="28">
        <v>9.641</v>
      </c>
    </row>
    <row r="77" spans="1:13" x14ac:dyDescent="0.25">
      <c r="A77" s="2">
        <v>45917</v>
      </c>
      <c r="B77">
        <v>25</v>
      </c>
      <c r="C77">
        <v>1</v>
      </c>
      <c r="D77" t="s">
        <v>70</v>
      </c>
      <c r="E77">
        <v>1000000</v>
      </c>
      <c r="F77">
        <v>3.9781246787081668</v>
      </c>
      <c r="G77" s="28">
        <v>85.175917850156054</v>
      </c>
      <c r="H77" s="28">
        <v>0.38740824674416868</v>
      </c>
      <c r="I77" s="28">
        <v>0.45358192712059175</v>
      </c>
      <c r="J77" s="123">
        <v>3.654316258278147</v>
      </c>
      <c r="K77" s="28">
        <v>0.69850000000000001</v>
      </c>
      <c r="L77" s="28">
        <v>0.56120000000000003</v>
      </c>
      <c r="M77" s="28">
        <v>0.74829999999999997</v>
      </c>
    </row>
    <row r="78" spans="1:13" x14ac:dyDescent="0.25">
      <c r="A78" s="2">
        <v>45917</v>
      </c>
      <c r="B78">
        <v>25</v>
      </c>
      <c r="C78">
        <v>2</v>
      </c>
      <c r="D78" t="s">
        <v>69</v>
      </c>
      <c r="E78">
        <v>1000000</v>
      </c>
      <c r="F78">
        <v>0.86992454985451495</v>
      </c>
      <c r="G78" s="28">
        <v>12.463751401072063</v>
      </c>
      <c r="H78" s="28">
        <v>0.75984925799238501</v>
      </c>
      <c r="I78" s="28">
        <v>7.5665252534135446E-2</v>
      </c>
      <c r="J78" s="123">
        <v>6.9386235099337723</v>
      </c>
      <c r="K78" s="28">
        <v>0.51339999999999997</v>
      </c>
      <c r="L78" s="28">
        <v>0.81720000000000004</v>
      </c>
      <c r="M78" s="28">
        <v>1.0900000000000001</v>
      </c>
    </row>
    <row r="79" spans="1:13" x14ac:dyDescent="0.25">
      <c r="A79" s="2">
        <v>45917</v>
      </c>
      <c r="B79">
        <v>25</v>
      </c>
      <c r="C79">
        <v>3</v>
      </c>
      <c r="D79" t="s">
        <v>70</v>
      </c>
      <c r="E79">
        <v>2000000</v>
      </c>
      <c r="F79">
        <v>0.86971673211664491</v>
      </c>
      <c r="G79" s="28">
        <v>19.907590349503</v>
      </c>
      <c r="H79" s="28">
        <v>0.29032260779550367</v>
      </c>
      <c r="I79" s="28">
        <v>4.7743997504746262E-2</v>
      </c>
      <c r="J79" s="123">
        <v>4.3230133443708638</v>
      </c>
      <c r="K79" s="28">
        <v>0.70399999999999996</v>
      </c>
      <c r="L79" s="28">
        <v>0.8427</v>
      </c>
      <c r="M79" s="28">
        <v>1.1240000000000001</v>
      </c>
    </row>
    <row r="80" spans="1:13" x14ac:dyDescent="0.25">
      <c r="A80" s="2">
        <v>45917</v>
      </c>
      <c r="B80">
        <v>25</v>
      </c>
      <c r="C80">
        <v>4</v>
      </c>
      <c r="D80" t="s">
        <v>70</v>
      </c>
      <c r="E80">
        <v>2000000</v>
      </c>
      <c r="F80">
        <v>0.87084659598486347</v>
      </c>
      <c r="G80" s="28">
        <v>26.511978870838657</v>
      </c>
      <c r="H80" s="28">
        <v>1.8337420134060687</v>
      </c>
      <c r="I80" s="28">
        <v>3.6022239747607369E-2</v>
      </c>
      <c r="J80" s="123">
        <v>2.7694759271523188</v>
      </c>
      <c r="K80" s="28">
        <v>0.27879999999999999</v>
      </c>
      <c r="L80" s="28">
        <v>0.38080000000000003</v>
      </c>
      <c r="M80" s="28">
        <v>0.50770000000000004</v>
      </c>
    </row>
    <row r="81" spans="1:13" x14ac:dyDescent="0.25">
      <c r="A81" s="2">
        <v>45917</v>
      </c>
      <c r="B81">
        <v>25</v>
      </c>
      <c r="C81">
        <v>5</v>
      </c>
      <c r="D81" t="s">
        <v>70</v>
      </c>
      <c r="E81">
        <v>2000000</v>
      </c>
      <c r="F81">
        <v>0.81473589010207781</v>
      </c>
      <c r="G81" s="28">
        <v>36.158211710349178</v>
      </c>
      <c r="H81" s="28">
        <v>1.4360270854810182</v>
      </c>
      <c r="I81" s="28">
        <v>1.1421091390417455E-2</v>
      </c>
      <c r="J81" s="123">
        <v>2.3422856291390728</v>
      </c>
      <c r="K81" s="28">
        <v>0.3569</v>
      </c>
      <c r="L81" s="28">
        <v>0.2974</v>
      </c>
      <c r="M81" s="28">
        <v>0.39660000000000001</v>
      </c>
    </row>
    <row r="82" spans="1:13" x14ac:dyDescent="0.25">
      <c r="A82" s="2">
        <v>45917</v>
      </c>
      <c r="B82">
        <v>25</v>
      </c>
      <c r="C82">
        <v>6</v>
      </c>
      <c r="D82" t="s">
        <v>70</v>
      </c>
      <c r="E82">
        <v>4000000</v>
      </c>
      <c r="F82">
        <v>0.80054619005377869</v>
      </c>
      <c r="G82" s="28">
        <v>46.190274426157522</v>
      </c>
      <c r="H82" s="28">
        <v>0.32660251626380288</v>
      </c>
      <c r="I82" s="28">
        <v>1.0075857484262554E-2</v>
      </c>
      <c r="J82" s="123">
        <v>2.4336092384105972</v>
      </c>
      <c r="K82" s="28">
        <v>0.3861</v>
      </c>
      <c r="L82" s="28">
        <v>0.1953</v>
      </c>
      <c r="M82" s="28">
        <v>0.26040000000000002</v>
      </c>
    </row>
    <row r="83" spans="1:13" x14ac:dyDescent="0.25">
      <c r="A83" s="2">
        <v>45917</v>
      </c>
      <c r="B83">
        <v>26</v>
      </c>
      <c r="C83">
        <v>1</v>
      </c>
      <c r="D83" t="s">
        <v>70</v>
      </c>
      <c r="E83">
        <v>6000000</v>
      </c>
      <c r="F83">
        <v>0.79687692528975462</v>
      </c>
      <c r="G83" s="28">
        <v>55.668978181264336</v>
      </c>
      <c r="H83" s="28">
        <v>0.15961694526424891</v>
      </c>
      <c r="I83" s="28">
        <v>1.7368944264726054E-2</v>
      </c>
      <c r="J83" s="123">
        <v>2.3473396026490057</v>
      </c>
      <c r="K83" s="28">
        <v>4.4560000000000004</v>
      </c>
      <c r="L83" s="28">
        <v>2.5659999999999998</v>
      </c>
      <c r="M83" s="28">
        <v>3.4220000000000002</v>
      </c>
    </row>
    <row r="84" spans="1:13" x14ac:dyDescent="0.25">
      <c r="A84" s="2">
        <v>45917</v>
      </c>
      <c r="B84">
        <v>26</v>
      </c>
      <c r="C84">
        <v>3</v>
      </c>
      <c r="D84" t="s">
        <v>68</v>
      </c>
      <c r="E84">
        <v>8000000</v>
      </c>
      <c r="F84">
        <v>3.9383477307175236</v>
      </c>
      <c r="G84" s="28">
        <v>35.97432313297702</v>
      </c>
      <c r="H84" s="28">
        <v>1.4381837767028629</v>
      </c>
      <c r="I84" s="28">
        <v>1.0586105193429582</v>
      </c>
      <c r="J84" s="123">
        <v>4.212514635761587</v>
      </c>
      <c r="K84" s="28">
        <v>0.97230000000000005</v>
      </c>
      <c r="L84" s="28">
        <v>1.4590000000000001</v>
      </c>
      <c r="M84" s="28">
        <v>1.9450000000000001</v>
      </c>
    </row>
    <row r="85" spans="1:13" x14ac:dyDescent="0.25">
      <c r="A85" s="2">
        <v>45917</v>
      </c>
      <c r="B85">
        <v>26</v>
      </c>
      <c r="C85">
        <v>4</v>
      </c>
      <c r="D85" t="s">
        <v>68</v>
      </c>
      <c r="E85">
        <v>16000000</v>
      </c>
      <c r="F85">
        <v>3.9757830519899713</v>
      </c>
      <c r="G85" s="28">
        <v>59.333401865397676</v>
      </c>
      <c r="H85" s="28">
        <v>2.5098650010220543E-2</v>
      </c>
      <c r="I85" s="28">
        <v>0.64722347623582199</v>
      </c>
      <c r="J85" s="123">
        <v>2.5038802317880786</v>
      </c>
      <c r="K85" s="28">
        <v>0.24840000000000001</v>
      </c>
      <c r="L85" s="28">
        <v>0.40589999999999998</v>
      </c>
      <c r="M85" s="28">
        <v>0.54120000000000001</v>
      </c>
    </row>
    <row r="86" spans="1:13" x14ac:dyDescent="0.25">
      <c r="A86" s="2">
        <v>45918</v>
      </c>
      <c r="B86">
        <v>27</v>
      </c>
      <c r="C86">
        <v>1</v>
      </c>
      <c r="D86" t="s">
        <v>68</v>
      </c>
      <c r="E86">
        <v>6000000</v>
      </c>
      <c r="F86">
        <v>3.9797832788590197</v>
      </c>
      <c r="G86" s="28">
        <v>68.315386413321534</v>
      </c>
      <c r="H86" s="28">
        <v>0.80738100952190395</v>
      </c>
      <c r="I86" s="28">
        <v>0.56345095502522513</v>
      </c>
      <c r="J86" s="123">
        <v>1.9890457615894039</v>
      </c>
      <c r="K86" s="28">
        <v>7.5019999999999998</v>
      </c>
      <c r="L86" s="28">
        <v>7.5910000000000002</v>
      </c>
      <c r="M86" s="28">
        <v>10.119999999999999</v>
      </c>
    </row>
    <row r="87" spans="1:13" x14ac:dyDescent="0.25">
      <c r="A87" s="2">
        <v>45918</v>
      </c>
      <c r="B87">
        <v>27</v>
      </c>
      <c r="C87">
        <v>5</v>
      </c>
      <c r="D87" t="s">
        <v>69</v>
      </c>
      <c r="E87">
        <v>6000000</v>
      </c>
      <c r="F87">
        <v>5.8167171390371557</v>
      </c>
      <c r="G87" s="28">
        <v>41.643564428063904</v>
      </c>
      <c r="H87" s="28">
        <v>0.144147197476579</v>
      </c>
      <c r="I87" s="28">
        <v>0.59869771546114015</v>
      </c>
      <c r="J87" s="123">
        <v>5.5056170529801269</v>
      </c>
      <c r="K87" s="28">
        <v>2.3069999999999999</v>
      </c>
      <c r="L87" s="28">
        <v>1.496</v>
      </c>
      <c r="M87" s="28">
        <v>1.9950000000000001</v>
      </c>
    </row>
    <row r="88" spans="1:13" x14ac:dyDescent="0.25">
      <c r="A88" s="2">
        <v>45918</v>
      </c>
      <c r="B88">
        <v>27</v>
      </c>
      <c r="C88" s="28">
        <v>6</v>
      </c>
      <c r="D88" s="28" t="s">
        <v>70</v>
      </c>
      <c r="E88" s="28">
        <v>10000000</v>
      </c>
      <c r="F88" s="28">
        <v>5.8344585785550729</v>
      </c>
      <c r="G88" s="28">
        <v>86.709074257560431</v>
      </c>
      <c r="H88" s="28">
        <v>0.66197992172762432</v>
      </c>
      <c r="I88" s="28">
        <v>0.44569447106380139</v>
      </c>
      <c r="J88" s="123">
        <v>2.7661257947019844</v>
      </c>
      <c r="K88" s="28">
        <v>2.7250000000000001</v>
      </c>
      <c r="L88" s="28">
        <v>2.4079999999999999</v>
      </c>
      <c r="M88" s="28">
        <v>3.2109999999999999</v>
      </c>
    </row>
    <row r="89" spans="1:13" x14ac:dyDescent="0.25">
      <c r="A89" s="2">
        <v>45919</v>
      </c>
      <c r="B89">
        <v>28</v>
      </c>
      <c r="C89" s="28">
        <v>2</v>
      </c>
      <c r="D89" s="28" t="s">
        <v>70</v>
      </c>
      <c r="E89" s="28">
        <v>8000000</v>
      </c>
      <c r="F89" s="28">
        <v>5.8846575269159809</v>
      </c>
      <c r="G89" s="28">
        <v>96.639984681058294</v>
      </c>
      <c r="H89" s="28">
        <v>0.72790095884437822</v>
      </c>
      <c r="I89" s="28">
        <v>0.40061798599585835</v>
      </c>
      <c r="J89" s="123">
        <v>2.7561349668874175</v>
      </c>
      <c r="K89" s="28">
        <v>21.64</v>
      </c>
      <c r="L89" s="28">
        <v>10.8</v>
      </c>
      <c r="M89" s="28">
        <v>14.4</v>
      </c>
    </row>
    <row r="90" spans="1:13" x14ac:dyDescent="0.25">
      <c r="A90" s="2">
        <v>45919</v>
      </c>
      <c r="B90">
        <v>28</v>
      </c>
      <c r="C90" s="28">
        <v>3</v>
      </c>
      <c r="D90" s="28" t="s">
        <v>68</v>
      </c>
      <c r="E90" s="28">
        <v>16000000</v>
      </c>
      <c r="F90" s="28">
        <v>6.0261266829197186</v>
      </c>
      <c r="G90" s="28">
        <v>48.228414710119814</v>
      </c>
      <c r="H90" s="28">
        <v>1.5422192434278204</v>
      </c>
      <c r="I90" s="28">
        <v>0.79350448642707783</v>
      </c>
      <c r="J90" s="123">
        <v>3.9544656622516605</v>
      </c>
      <c r="K90" s="28">
        <v>13.12</v>
      </c>
      <c r="L90" s="28">
        <v>7.8840000000000003</v>
      </c>
      <c r="M90" s="28">
        <v>10.51</v>
      </c>
    </row>
    <row r="91" spans="1:13" x14ac:dyDescent="0.25">
      <c r="A91" s="2">
        <v>45919</v>
      </c>
      <c r="B91">
        <v>28</v>
      </c>
      <c r="C91" s="28">
        <v>4</v>
      </c>
      <c r="D91" s="28" t="s">
        <v>68</v>
      </c>
      <c r="E91" s="28">
        <v>6000000</v>
      </c>
      <c r="F91" s="28">
        <v>6.0276691428312938</v>
      </c>
      <c r="G91" s="28">
        <v>63.64143044167875</v>
      </c>
      <c r="H91" s="28">
        <v>0.26871336118451028</v>
      </c>
      <c r="I91" s="28">
        <v>0.60411737827185419</v>
      </c>
      <c r="J91" s="123">
        <v>3.5936144370860923</v>
      </c>
      <c r="K91" s="28">
        <v>5.9690000000000003</v>
      </c>
      <c r="L91" s="28">
        <v>8.1929999999999996</v>
      </c>
      <c r="M91" s="28">
        <v>10.92</v>
      </c>
    </row>
    <row r="92" spans="1:13" x14ac:dyDescent="0.25">
      <c r="A92" s="2">
        <v>45919</v>
      </c>
      <c r="B92">
        <v>28</v>
      </c>
      <c r="C92" s="28">
        <v>5</v>
      </c>
      <c r="D92" s="28" t="s">
        <v>68</v>
      </c>
      <c r="E92" s="28">
        <v>16000000</v>
      </c>
      <c r="F92" s="28">
        <v>6.029786674841735</v>
      </c>
      <c r="G92" s="28">
        <v>68.232453687166696</v>
      </c>
      <c r="H92" s="28">
        <v>1.5176279765816192</v>
      </c>
      <c r="I92" s="28">
        <v>0.56412436809936228</v>
      </c>
      <c r="J92" s="123">
        <v>3.7286523178807958</v>
      </c>
      <c r="K92" s="28">
        <v>14.09</v>
      </c>
      <c r="L92" s="28">
        <v>11.79</v>
      </c>
      <c r="M92" s="28">
        <v>15.72</v>
      </c>
    </row>
    <row r="93" spans="1:13" x14ac:dyDescent="0.25">
      <c r="A93" s="2">
        <v>45919</v>
      </c>
      <c r="B93">
        <v>28</v>
      </c>
      <c r="C93" s="28">
        <v>6</v>
      </c>
      <c r="D93" s="28" t="s">
        <v>68</v>
      </c>
      <c r="E93" s="28">
        <v>14000000</v>
      </c>
      <c r="F93" s="28">
        <v>5.9243343484619553</v>
      </c>
      <c r="G93" s="28">
        <v>82.960025759721802</v>
      </c>
      <c r="H93" s="28">
        <v>1.2720230051541985</v>
      </c>
      <c r="I93" s="28">
        <v>0.46549254938541479</v>
      </c>
      <c r="J93" s="123">
        <v>3.2280603546099282</v>
      </c>
      <c r="K93" s="28">
        <v>16.68</v>
      </c>
      <c r="L93" s="28">
        <v>10.95</v>
      </c>
      <c r="M93" s="28">
        <v>14.6</v>
      </c>
    </row>
    <row r="94" spans="1:13" x14ac:dyDescent="0.25">
      <c r="A94" s="2">
        <v>45919</v>
      </c>
      <c r="B94">
        <v>29</v>
      </c>
      <c r="C94" s="28">
        <v>1</v>
      </c>
      <c r="D94" s="28" t="s">
        <v>68</v>
      </c>
      <c r="E94" s="28">
        <v>2000000</v>
      </c>
      <c r="F94" s="28">
        <v>4.3480387963847713</v>
      </c>
      <c r="G94" s="28">
        <v>13.664328304155262</v>
      </c>
      <c r="H94" s="28">
        <v>1.8089766291592619</v>
      </c>
      <c r="I94" s="28">
        <v>0.10703925259429715</v>
      </c>
      <c r="J94" s="123">
        <v>21.104397814569541</v>
      </c>
      <c r="K94" s="28">
        <v>6.1879999999999997</v>
      </c>
      <c r="L94" s="28">
        <v>2.2799999999999998</v>
      </c>
      <c r="M94" s="28">
        <v>3.04</v>
      </c>
    </row>
    <row r="95" spans="1:13" x14ac:dyDescent="0.25">
      <c r="A95" s="2">
        <v>45919</v>
      </c>
      <c r="B95">
        <v>29</v>
      </c>
      <c r="C95" s="28">
        <v>2</v>
      </c>
      <c r="D95" s="28" t="s">
        <v>68</v>
      </c>
      <c r="E95" s="28">
        <v>4000000</v>
      </c>
      <c r="F95" s="28">
        <v>4.3477242163765926</v>
      </c>
      <c r="G95" s="28">
        <v>24.298156402741981</v>
      </c>
      <c r="H95" s="28">
        <v>2.2265849350870437</v>
      </c>
      <c r="I95" s="28">
        <v>7.9726596898208907E-2</v>
      </c>
      <c r="J95" s="123">
        <v>7.3014490397350986</v>
      </c>
      <c r="K95" s="28">
        <v>6.532</v>
      </c>
      <c r="L95" s="28">
        <v>3.3759999999999999</v>
      </c>
      <c r="M95" s="28">
        <v>4.5010000000000003</v>
      </c>
    </row>
    <row r="96" spans="1:13" x14ac:dyDescent="0.25">
      <c r="A96" s="2">
        <v>45919</v>
      </c>
      <c r="B96">
        <v>29</v>
      </c>
      <c r="C96" s="28">
        <v>3</v>
      </c>
      <c r="D96" s="28" t="s">
        <v>68</v>
      </c>
      <c r="E96" s="28">
        <v>2000000</v>
      </c>
      <c r="F96" s="28">
        <v>4.3549022624913647</v>
      </c>
      <c r="G96" s="28">
        <v>32.916191607985695</v>
      </c>
      <c r="H96" s="28">
        <v>1.4813594126169036</v>
      </c>
      <c r="I96" s="28">
        <v>0.16584947919708828</v>
      </c>
      <c r="J96" s="123">
        <v>4.4619790066225153</v>
      </c>
      <c r="K96" s="28">
        <v>2.2789999999999999</v>
      </c>
      <c r="L96" s="28">
        <v>1.1180000000000001</v>
      </c>
      <c r="M96" s="28">
        <v>1.4910000000000001</v>
      </c>
    </row>
    <row r="97" spans="1:13" x14ac:dyDescent="0.25">
      <c r="A97" s="2">
        <v>45919</v>
      </c>
      <c r="B97">
        <v>29</v>
      </c>
      <c r="C97" s="28">
        <v>4</v>
      </c>
      <c r="D97" s="28" t="s">
        <v>68</v>
      </c>
      <c r="E97" s="28">
        <v>6000000</v>
      </c>
      <c r="F97" s="28">
        <v>4.3596944090726382</v>
      </c>
      <c r="G97" s="28">
        <v>40.195338131672962</v>
      </c>
      <c r="H97" s="28">
        <v>3.0386974451159348</v>
      </c>
      <c r="I97" s="28">
        <v>6.1620429821326018E-2</v>
      </c>
      <c r="J97" s="123">
        <v>3.9909579801324528</v>
      </c>
      <c r="K97" s="28">
        <v>6.3259999999999996</v>
      </c>
      <c r="L97" s="28">
        <v>2.847</v>
      </c>
      <c r="M97" s="28">
        <v>3.7959999999999998</v>
      </c>
    </row>
    <row r="98" spans="1:13" x14ac:dyDescent="0.25">
      <c r="A98" s="2">
        <v>45919</v>
      </c>
      <c r="B98">
        <v>29</v>
      </c>
      <c r="C98" s="28">
        <v>5</v>
      </c>
      <c r="D98" s="28" t="s">
        <v>68</v>
      </c>
      <c r="E98" s="28">
        <v>10000000</v>
      </c>
      <c r="F98" s="28">
        <v>4.3638071337741664</v>
      </c>
      <c r="G98" s="28">
        <v>48.865982656771479</v>
      </c>
      <c r="H98" s="28">
        <v>2.9321996323857329</v>
      </c>
      <c r="I98" s="28">
        <v>5.5758244428494821E-2</v>
      </c>
      <c r="J98" s="123">
        <v>4.5204028807946983</v>
      </c>
      <c r="K98" s="28">
        <v>7.1680000000000001</v>
      </c>
      <c r="L98" s="28">
        <v>3.2120000000000002</v>
      </c>
      <c r="M98" s="28">
        <v>4.2830000000000004</v>
      </c>
    </row>
    <row r="99" spans="1:13" x14ac:dyDescent="0.25">
      <c r="A99" s="2">
        <v>45919</v>
      </c>
      <c r="B99">
        <v>29</v>
      </c>
      <c r="C99" s="28">
        <v>6</v>
      </c>
      <c r="D99" s="28" t="s">
        <v>68</v>
      </c>
      <c r="E99" s="28">
        <v>4000000</v>
      </c>
      <c r="F99" s="28">
        <v>4.3650174909345676</v>
      </c>
      <c r="G99" s="28">
        <v>60.539634083889936</v>
      </c>
      <c r="H99" s="28">
        <v>1.0883152790339659</v>
      </c>
      <c r="I99" s="28">
        <v>9.1095711882664285E-2</v>
      </c>
      <c r="J99" s="123">
        <v>3.6794001986754989</v>
      </c>
      <c r="K99" s="28">
        <v>2.9180000000000001</v>
      </c>
      <c r="L99" s="28">
        <v>3.214</v>
      </c>
      <c r="M99" s="28">
        <v>4.2850000000000001</v>
      </c>
    </row>
    <row r="100" spans="1:13" x14ac:dyDescent="0.25">
      <c r="A100" s="2">
        <v>45920</v>
      </c>
      <c r="B100">
        <v>30</v>
      </c>
      <c r="C100" s="28">
        <v>1</v>
      </c>
      <c r="D100" s="28" t="s">
        <v>68</v>
      </c>
      <c r="E100" s="28">
        <v>2000000</v>
      </c>
      <c r="F100" s="28">
        <v>2.8210273271714068</v>
      </c>
      <c r="G100" s="28">
        <v>23.902320421786346</v>
      </c>
      <c r="H100" s="28">
        <v>8.678659478779914E-2</v>
      </c>
      <c r="I100" s="28">
        <v>0.46952939641237823</v>
      </c>
      <c r="J100" s="123">
        <v>9.2289865562913818</v>
      </c>
      <c r="K100" s="28">
        <v>5.2590000000000003</v>
      </c>
      <c r="L100" s="28">
        <v>2.6259999999999999</v>
      </c>
      <c r="M100" s="28">
        <v>3.5019999999999998</v>
      </c>
    </row>
    <row r="101" spans="1:13" x14ac:dyDescent="0.25">
      <c r="A101" s="2">
        <v>45920</v>
      </c>
      <c r="B101">
        <v>30</v>
      </c>
      <c r="C101" s="28">
        <v>2</v>
      </c>
      <c r="D101" s="28" t="s">
        <v>68</v>
      </c>
      <c r="E101" s="28">
        <v>2000000</v>
      </c>
      <c r="F101" s="28">
        <v>2.8232080882364792</v>
      </c>
      <c r="G101" s="28">
        <v>29.974980240168801</v>
      </c>
      <c r="H101" s="28">
        <v>2.523531713765315</v>
      </c>
      <c r="I101" s="28">
        <v>0.37582347570160446</v>
      </c>
      <c r="J101" s="123">
        <v>6.0494872185430459</v>
      </c>
      <c r="K101" s="28">
        <v>8.7319999999999993</v>
      </c>
      <c r="L101" s="28">
        <v>6.0709999999999997</v>
      </c>
      <c r="M101" s="28">
        <v>8.0950000000000006</v>
      </c>
    </row>
    <row r="102" spans="1:13" x14ac:dyDescent="0.25">
      <c r="A102" s="2">
        <v>45920</v>
      </c>
      <c r="B102">
        <v>30</v>
      </c>
      <c r="C102" s="28">
        <v>3</v>
      </c>
      <c r="D102" s="28" t="s">
        <v>68</v>
      </c>
      <c r="E102" s="28">
        <v>4000000</v>
      </c>
      <c r="F102" s="28">
        <v>2.8294987634259279</v>
      </c>
      <c r="G102" s="28">
        <v>43.869037457039212</v>
      </c>
      <c r="H102" s="28">
        <v>1.2967741154662606</v>
      </c>
      <c r="I102">
        <v>0.12178193510515455</v>
      </c>
      <c r="J102" s="123">
        <v>3.574796688741722</v>
      </c>
      <c r="K102" s="28">
        <v>2.86</v>
      </c>
      <c r="L102" s="28">
        <v>4.6369999999999996</v>
      </c>
      <c r="M102" s="28">
        <v>6.1829999999999998</v>
      </c>
    </row>
    <row r="103" spans="1:13" x14ac:dyDescent="0.25">
      <c r="A103" s="2">
        <v>45920</v>
      </c>
      <c r="B103">
        <v>30</v>
      </c>
      <c r="C103" s="28">
        <v>4</v>
      </c>
      <c r="D103" s="28" t="s">
        <v>68</v>
      </c>
      <c r="E103" s="28">
        <v>4000000</v>
      </c>
      <c r="F103" s="28">
        <v>2.8323386676082944</v>
      </c>
      <c r="G103" s="28">
        <v>51.284928121908152</v>
      </c>
      <c r="H103" s="28">
        <v>1.0853699930159908</v>
      </c>
      <c r="I103">
        <v>0.22163755444821831</v>
      </c>
      <c r="J103" s="123">
        <v>3.1157344701986744</v>
      </c>
      <c r="K103" s="28">
        <v>1.2430000000000001</v>
      </c>
      <c r="L103" s="28">
        <v>2.157</v>
      </c>
      <c r="M103" s="28">
        <v>2.875</v>
      </c>
    </row>
    <row r="104" spans="1:13" x14ac:dyDescent="0.25">
      <c r="A104" s="2">
        <v>45920</v>
      </c>
      <c r="B104">
        <v>30</v>
      </c>
      <c r="C104" s="28">
        <v>5</v>
      </c>
      <c r="D104" s="28" t="s">
        <v>68</v>
      </c>
      <c r="E104" s="28">
        <v>8000000</v>
      </c>
      <c r="F104" s="28">
        <v>2.8330343553963444</v>
      </c>
      <c r="G104" s="28">
        <v>63.242883813940374</v>
      </c>
      <c r="H104" s="28">
        <v>1.6200429118294</v>
      </c>
      <c r="I104">
        <v>0.18035977343457874</v>
      </c>
      <c r="J104" s="123">
        <v>2.4606677152317884</v>
      </c>
      <c r="K104" s="28">
        <v>2.823</v>
      </c>
      <c r="L104" s="28">
        <v>3.8439999999999999</v>
      </c>
      <c r="M104" s="28">
        <v>5.1260000000000003</v>
      </c>
    </row>
    <row r="105" spans="1:13" x14ac:dyDescent="0.25">
      <c r="A105" s="2">
        <v>45920</v>
      </c>
      <c r="B105">
        <v>30</v>
      </c>
      <c r="C105" s="28">
        <v>6</v>
      </c>
      <c r="D105" s="28" t="s">
        <v>68</v>
      </c>
      <c r="E105" s="28">
        <v>6000000</v>
      </c>
      <c r="F105" s="28">
        <v>2.8327563416329427</v>
      </c>
      <c r="G105" s="28">
        <v>74.622002358064719</v>
      </c>
      <c r="H105" s="28">
        <v>0.85094424926139434</v>
      </c>
      <c r="I105">
        <v>9.2791547494246659E-2</v>
      </c>
      <c r="J105" s="123">
        <v>2.6546000993377472</v>
      </c>
      <c r="K105" s="28">
        <v>3.66</v>
      </c>
      <c r="L105" s="28">
        <v>3.8290000000000002</v>
      </c>
      <c r="M105" s="28">
        <v>5.1050000000000004</v>
      </c>
    </row>
    <row r="106" spans="1:13" x14ac:dyDescent="0.25">
      <c r="C106" s="28"/>
      <c r="D106" s="28"/>
      <c r="E106" s="28"/>
      <c r="F106" s="28"/>
      <c r="G106" s="28"/>
      <c r="H106" s="28"/>
      <c r="J106" s="12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4C01F-B7D8-40C8-B966-3CF4FD414ADB}">
  <dimension ref="A1:CP314"/>
  <sheetViews>
    <sheetView topLeftCell="BW1" workbookViewId="0">
      <selection activeCell="H17" sqref="H17"/>
    </sheetView>
  </sheetViews>
  <sheetFormatPr defaultRowHeight="15" x14ac:dyDescent="0.25"/>
  <cols>
    <col min="1" max="1" width="3" style="3" bestFit="1" customWidth="1"/>
    <col min="2" max="2" width="3.7109375" style="3" bestFit="1" customWidth="1"/>
    <col min="3" max="3" width="7.140625" style="3" bestFit="1" customWidth="1"/>
    <col min="4" max="7" width="11.7109375" style="3" bestFit="1" customWidth="1"/>
    <col min="8" max="8" width="9.140625" style="3" bestFit="1"/>
    <col min="9" max="10" width="10.140625" style="3" bestFit="1" customWidth="1"/>
    <col min="11" max="11" width="10.7109375" style="5" bestFit="1" customWidth="1"/>
    <col min="12" max="12" width="5.85546875" style="5" bestFit="1" customWidth="1"/>
    <col min="13" max="13" width="12" style="4" bestFit="1" customWidth="1"/>
    <col min="14" max="14" width="12" style="3" bestFit="1" customWidth="1"/>
    <col min="15" max="15" width="8.42578125" style="3" bestFit="1" customWidth="1"/>
    <col min="16" max="16" width="4.7109375" style="3" bestFit="1" customWidth="1"/>
    <col min="17" max="17" width="10" style="5" bestFit="1" customWidth="1"/>
    <col min="18" max="18" width="11" style="5" customWidth="1"/>
    <col min="19" max="19" width="10" style="5" bestFit="1" customWidth="1"/>
    <col min="20" max="20" width="11" style="5" bestFit="1" customWidth="1"/>
    <col min="21" max="22" width="7" style="5" bestFit="1" customWidth="1"/>
    <col min="23" max="23" width="2.7109375" style="5" customWidth="1"/>
    <col min="24" max="25" width="7.7109375" style="5" bestFit="1" customWidth="1"/>
    <col min="26" max="27" width="12.7109375" style="5" bestFit="1" customWidth="1"/>
    <col min="28" max="30" width="12" style="5" bestFit="1" customWidth="1"/>
    <col min="31" max="31" width="3.140625" style="3" hidden="1" customWidth="1"/>
    <col min="32" max="33" width="18.28515625" style="3" bestFit="1" customWidth="1"/>
    <col min="34" max="47" width="12" style="3" bestFit="1" customWidth="1"/>
    <col min="48" max="48" width="12.7109375" style="3" bestFit="1" customWidth="1"/>
    <col min="49" max="52" width="12" style="3" bestFit="1" customWidth="1"/>
    <col min="53" max="54" width="12.7109375" style="3" bestFit="1" customWidth="1"/>
    <col min="55" max="57" width="12" style="3" bestFit="1" customWidth="1"/>
    <col min="58" max="58" width="8.5703125" style="3" bestFit="1" customWidth="1"/>
    <col min="59" max="62" width="12" style="3" bestFit="1" customWidth="1"/>
    <col min="63" max="63" width="9.140625" style="3" bestFit="1"/>
    <col min="64" max="64" width="3.42578125" style="3" hidden="1" customWidth="1"/>
    <col min="65" max="65" width="12" style="5" bestFit="1" customWidth="1"/>
    <col min="66" max="66" width="7" style="5" bestFit="1" customWidth="1"/>
    <col min="67" max="67" width="8" style="5" bestFit="1" customWidth="1"/>
    <col min="68" max="68" width="7" style="5" bestFit="1" customWidth="1"/>
    <col min="69" max="69" width="8" style="5" bestFit="1" customWidth="1"/>
    <col min="70" max="70" width="26.7109375" style="3" bestFit="1" customWidth="1"/>
    <col min="71" max="71" width="24.28515625" style="3" bestFit="1" customWidth="1"/>
    <col min="72" max="73" width="12" style="3" bestFit="1" customWidth="1"/>
    <col min="74" max="74" width="20" style="3" bestFit="1" customWidth="1"/>
    <col min="75" max="75" width="12" style="3" bestFit="1" customWidth="1"/>
    <col min="76" max="76" width="7.7109375" style="5" bestFit="1" customWidth="1"/>
    <col min="77" max="77" width="12.7109375" style="5" bestFit="1" customWidth="1"/>
    <col min="78" max="81" width="12" style="3" bestFit="1" customWidth="1"/>
    <col min="82" max="82" width="63.7109375" style="3" customWidth="1"/>
    <col min="83" max="83" width="12" style="3" bestFit="1" customWidth="1"/>
    <col min="84" max="84" width="4.85546875" style="3" bestFit="1" customWidth="1"/>
    <col min="85" max="85" width="29" style="3" bestFit="1" customWidth="1"/>
    <col min="86" max="86" width="7" style="3" bestFit="1" customWidth="1"/>
    <col min="87" max="87" width="8" style="3" bestFit="1" customWidth="1"/>
    <col min="88" max="88" width="3.42578125" style="3" customWidth="1"/>
    <col min="89" max="89" width="13.7109375" style="3" bestFit="1" customWidth="1"/>
    <col min="90" max="90" width="6.42578125" style="3" bestFit="1" customWidth="1"/>
    <col min="91" max="91" width="7.5703125" style="3" bestFit="1" customWidth="1"/>
    <col min="92" max="92" width="7" style="3" bestFit="1" customWidth="1"/>
    <col min="93" max="93" width="8" style="3" bestFit="1" customWidth="1"/>
    <col min="94" max="94" width="8.7109375" style="3" customWidth="1"/>
    <col min="95" max="95" width="20.5703125" style="3" bestFit="1" customWidth="1"/>
    <col min="96" max="16384" width="9.140625" style="3"/>
  </cols>
  <sheetData>
    <row r="1" spans="1:94" ht="18" customHeight="1" x14ac:dyDescent="0.3">
      <c r="B1" s="34" t="s">
        <v>0</v>
      </c>
      <c r="N1" s="35"/>
      <c r="O1" s="35"/>
      <c r="Q1" s="35" t="s">
        <v>243</v>
      </c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H1" s="36" t="s">
        <v>1</v>
      </c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 t="s">
        <v>2</v>
      </c>
      <c r="AX1" s="36"/>
      <c r="AY1" s="36"/>
      <c r="AZ1" s="36"/>
      <c r="BA1" s="36"/>
      <c r="BB1" s="36" t="s">
        <v>3</v>
      </c>
      <c r="BC1" s="36"/>
      <c r="BD1" s="36"/>
      <c r="BE1" s="36"/>
      <c r="BF1" s="36" t="s">
        <v>4</v>
      </c>
      <c r="BG1" s="36"/>
      <c r="BH1" s="36"/>
      <c r="BI1" s="36"/>
      <c r="BJ1" s="36"/>
      <c r="BK1" s="37"/>
      <c r="BZ1" s="38"/>
      <c r="CD1" s="39" t="s">
        <v>214</v>
      </c>
      <c r="CG1" s="40" t="s">
        <v>215</v>
      </c>
      <c r="CH1" s="40"/>
      <c r="CI1" s="40"/>
      <c r="CJ1" s="40"/>
      <c r="CK1" s="40"/>
      <c r="CL1" s="40"/>
      <c r="CM1" s="40"/>
      <c r="CN1" s="40"/>
      <c r="CO1" s="40"/>
      <c r="CP1" s="40"/>
    </row>
    <row r="2" spans="1:94" ht="16.5" customHeight="1" x14ac:dyDescent="0.35">
      <c r="B2" s="34"/>
      <c r="C2" s="114" t="s">
        <v>240</v>
      </c>
      <c r="D2" s="114"/>
      <c r="E2" s="114"/>
      <c r="F2" s="114"/>
      <c r="G2" s="114"/>
      <c r="I2" s="42"/>
      <c r="J2" s="42"/>
      <c r="Q2" s="42" t="s">
        <v>5</v>
      </c>
      <c r="R2" s="42"/>
      <c r="S2" s="42" t="s">
        <v>216</v>
      </c>
      <c r="T2" s="42"/>
      <c r="U2" s="42" t="s">
        <v>6</v>
      </c>
      <c r="V2" s="42"/>
      <c r="X2" s="42" t="s">
        <v>7</v>
      </c>
      <c r="Y2" s="42"/>
      <c r="Z2" s="5" t="s">
        <v>217</v>
      </c>
      <c r="AA2" s="5" t="s">
        <v>218</v>
      </c>
      <c r="AB2" s="42" t="s">
        <v>8</v>
      </c>
      <c r="AC2" s="42"/>
      <c r="AD2" s="42"/>
      <c r="AF2" s="5" t="s">
        <v>9</v>
      </c>
      <c r="AG2" s="5"/>
      <c r="AH2" s="43" t="s">
        <v>10</v>
      </c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44"/>
      <c r="BU2" s="5"/>
      <c r="BV2" s="5" t="s">
        <v>213</v>
      </c>
      <c r="BW2" s="5"/>
      <c r="CD2" s="39" t="s">
        <v>219</v>
      </c>
      <c r="CF2" s="45" t="s">
        <v>12</v>
      </c>
      <c r="CG2" s="3" t="s">
        <v>13</v>
      </c>
      <c r="CK2" s="3" t="s">
        <v>220</v>
      </c>
    </row>
    <row r="3" spans="1:94" ht="46.5" x14ac:dyDescent="0.35">
      <c r="B3" s="34"/>
      <c r="D3" s="3" t="s">
        <v>14</v>
      </c>
      <c r="E3" s="3" t="s">
        <v>14</v>
      </c>
      <c r="F3" s="46" t="s">
        <v>241</v>
      </c>
      <c r="G3" s="46"/>
      <c r="M3" s="47"/>
      <c r="P3" s="48"/>
      <c r="Q3" s="49" t="s">
        <v>17</v>
      </c>
      <c r="R3" s="49"/>
      <c r="S3" s="49" t="s">
        <v>17</v>
      </c>
      <c r="T3" s="49"/>
      <c r="U3" s="49" t="s">
        <v>11</v>
      </c>
      <c r="V3" s="49"/>
      <c r="W3" s="48"/>
      <c r="X3" s="49" t="s">
        <v>11</v>
      </c>
      <c r="Y3" s="49"/>
      <c r="Z3" s="48" t="s">
        <v>18</v>
      </c>
      <c r="AA3" s="48" t="s">
        <v>18</v>
      </c>
      <c r="AB3" s="42" t="s">
        <v>11</v>
      </c>
      <c r="AC3" s="42"/>
      <c r="AD3" s="42"/>
      <c r="AE3" s="48"/>
      <c r="AF3" s="48">
        <v>488044.46</v>
      </c>
      <c r="AG3" s="48">
        <v>4493859.2300000004</v>
      </c>
      <c r="AH3" s="50" t="s">
        <v>19</v>
      </c>
      <c r="AI3" s="50"/>
      <c r="AJ3" s="50"/>
      <c r="AK3" s="50"/>
      <c r="AL3" s="50"/>
      <c r="AM3" s="50" t="s">
        <v>20</v>
      </c>
      <c r="AN3" s="50"/>
      <c r="AO3" s="50"/>
      <c r="AP3" s="50"/>
      <c r="AQ3" s="50"/>
      <c r="AR3" s="50" t="s">
        <v>21</v>
      </c>
      <c r="AS3" s="50"/>
      <c r="AT3" s="50"/>
      <c r="AU3" s="50"/>
      <c r="AV3" s="50"/>
      <c r="AW3" s="50" t="s">
        <v>22</v>
      </c>
      <c r="AX3" s="50"/>
      <c r="AY3" s="50"/>
      <c r="AZ3" s="50"/>
      <c r="BA3" s="50"/>
      <c r="BB3" s="50" t="s">
        <v>23</v>
      </c>
      <c r="BC3" s="50"/>
      <c r="BD3" s="50"/>
      <c r="BE3" s="50"/>
      <c r="BF3" s="50" t="s">
        <v>24</v>
      </c>
      <c r="BG3" s="50"/>
      <c r="BH3" s="50"/>
      <c r="BI3" s="50"/>
      <c r="BJ3" s="50"/>
      <c r="BK3" s="51" t="s">
        <v>212</v>
      </c>
      <c r="BR3" s="3" t="s">
        <v>221</v>
      </c>
      <c r="BS3" s="52" t="s">
        <v>222</v>
      </c>
      <c r="BT3" s="52" t="s">
        <v>223</v>
      </c>
      <c r="BU3" s="45" t="s">
        <v>224</v>
      </c>
      <c r="BV3" s="45" t="s">
        <v>224</v>
      </c>
      <c r="BW3" s="45"/>
      <c r="CA3" s="5" t="s">
        <v>26</v>
      </c>
      <c r="CB3" s="5" t="s">
        <v>27</v>
      </c>
      <c r="CC3" s="5" t="s">
        <v>28</v>
      </c>
      <c r="CG3" s="53" t="s">
        <v>225</v>
      </c>
      <c r="CH3" s="53"/>
      <c r="CI3" s="53"/>
      <c r="CK3" s="54" t="s">
        <v>226</v>
      </c>
      <c r="CL3" s="54"/>
      <c r="CM3" s="54"/>
      <c r="CN3" s="54"/>
      <c r="CO3" s="54"/>
    </row>
    <row r="4" spans="1:94" s="55" customFormat="1" ht="45.6" customHeight="1" x14ac:dyDescent="0.25">
      <c r="B4" s="34"/>
      <c r="C4" s="56" t="s">
        <v>29</v>
      </c>
      <c r="D4" s="55" t="s">
        <v>30</v>
      </c>
      <c r="E4" s="55" t="s">
        <v>31</v>
      </c>
      <c r="F4" s="55" t="s">
        <v>30</v>
      </c>
      <c r="G4" s="55" t="s">
        <v>31</v>
      </c>
      <c r="H4" s="55" t="s">
        <v>32</v>
      </c>
      <c r="I4" s="55" t="s">
        <v>227</v>
      </c>
      <c r="J4" s="55" t="s">
        <v>228</v>
      </c>
      <c r="K4" s="48" t="s">
        <v>33</v>
      </c>
      <c r="L4" s="48" t="s">
        <v>34</v>
      </c>
      <c r="M4" s="48" t="s">
        <v>35</v>
      </c>
      <c r="N4" s="57" t="s">
        <v>36</v>
      </c>
      <c r="O4" s="57" t="s">
        <v>44</v>
      </c>
      <c r="P4" s="57"/>
      <c r="Q4" s="58" t="s">
        <v>45</v>
      </c>
      <c r="R4" s="58" t="s">
        <v>46</v>
      </c>
      <c r="S4" s="58" t="s">
        <v>45</v>
      </c>
      <c r="T4" s="58" t="s">
        <v>46</v>
      </c>
      <c r="U4" s="58" t="s">
        <v>45</v>
      </c>
      <c r="V4" s="58" t="s">
        <v>46</v>
      </c>
      <c r="W4" s="58"/>
      <c r="X4" s="58" t="s">
        <v>45</v>
      </c>
      <c r="Y4" s="58" t="s">
        <v>46</v>
      </c>
      <c r="Z4" s="59" t="s">
        <v>47</v>
      </c>
      <c r="AA4" s="59" t="s">
        <v>48</v>
      </c>
      <c r="AB4" s="48" t="s">
        <v>49</v>
      </c>
      <c r="AC4" s="48" t="s">
        <v>50</v>
      </c>
      <c r="AD4" s="48" t="s">
        <v>51</v>
      </c>
      <c r="AE4" s="57"/>
      <c r="AF4" s="57" t="s">
        <v>52</v>
      </c>
      <c r="AG4" s="57" t="s">
        <v>53</v>
      </c>
      <c r="AH4" s="60" t="s">
        <v>15</v>
      </c>
      <c r="AI4" s="60" t="s">
        <v>54</v>
      </c>
      <c r="AJ4" s="60" t="s">
        <v>55</v>
      </c>
      <c r="AK4" s="60" t="s">
        <v>56</v>
      </c>
      <c r="AL4" s="60" t="s">
        <v>57</v>
      </c>
      <c r="AM4" s="60" t="s">
        <v>15</v>
      </c>
      <c r="AN4" s="60" t="s">
        <v>54</v>
      </c>
      <c r="AO4" s="60" t="s">
        <v>55</v>
      </c>
      <c r="AP4" s="60" t="s">
        <v>56</v>
      </c>
      <c r="AQ4" s="60" t="s">
        <v>57</v>
      </c>
      <c r="AR4" s="60" t="s">
        <v>15</v>
      </c>
      <c r="AS4" s="60" t="s">
        <v>54</v>
      </c>
      <c r="AT4" s="60" t="s">
        <v>55</v>
      </c>
      <c r="AU4" s="60" t="s">
        <v>56</v>
      </c>
      <c r="AV4" s="60" t="s">
        <v>57</v>
      </c>
      <c r="AW4" s="60" t="s">
        <v>15</v>
      </c>
      <c r="AX4" s="60" t="s">
        <v>54</v>
      </c>
      <c r="AY4" s="60" t="s">
        <v>55</v>
      </c>
      <c r="AZ4" s="60" t="s">
        <v>56</v>
      </c>
      <c r="BA4" s="60" t="s">
        <v>57</v>
      </c>
      <c r="BB4" s="60" t="s">
        <v>15</v>
      </c>
      <c r="BC4" s="60" t="s">
        <v>54</v>
      </c>
      <c r="BD4" s="60" t="s">
        <v>56</v>
      </c>
      <c r="BE4" s="60" t="s">
        <v>57</v>
      </c>
      <c r="BF4" s="60" t="s">
        <v>15</v>
      </c>
      <c r="BG4" s="60" t="s">
        <v>54</v>
      </c>
      <c r="BH4" s="60" t="s">
        <v>55</v>
      </c>
      <c r="BI4" s="60" t="s">
        <v>56</v>
      </c>
      <c r="BJ4" s="60" t="s">
        <v>57</v>
      </c>
      <c r="BK4" s="58"/>
      <c r="BL4" s="57"/>
      <c r="BM4" s="58" t="s">
        <v>58</v>
      </c>
      <c r="BN4" s="58" t="s">
        <v>59</v>
      </c>
      <c r="BO4" s="58" t="s">
        <v>60</v>
      </c>
      <c r="BP4" s="58" t="s">
        <v>61</v>
      </c>
      <c r="BQ4" s="58" t="s">
        <v>62</v>
      </c>
      <c r="BR4" s="58" t="s">
        <v>229</v>
      </c>
      <c r="BS4" s="61" t="s">
        <v>230</v>
      </c>
      <c r="BT4" s="61" t="s">
        <v>231</v>
      </c>
      <c r="BU4" s="58" t="s">
        <v>232</v>
      </c>
      <c r="BV4" s="58" t="s">
        <v>233</v>
      </c>
      <c r="BW4" s="61" t="s">
        <v>234</v>
      </c>
      <c r="BX4" s="62" t="s">
        <v>235</v>
      </c>
      <c r="BY4" s="62" t="s">
        <v>236</v>
      </c>
      <c r="BZ4" s="60" t="s">
        <v>63</v>
      </c>
      <c r="CA4" s="63" t="s">
        <v>237</v>
      </c>
      <c r="CB4" s="57" t="s">
        <v>238</v>
      </c>
      <c r="CC4" s="57" t="s">
        <v>239</v>
      </c>
      <c r="CD4" s="57" t="s">
        <v>64</v>
      </c>
      <c r="CE4" s="57" t="s">
        <v>65</v>
      </c>
      <c r="CG4" s="64" t="s">
        <v>66</v>
      </c>
      <c r="CH4" s="64" t="s">
        <v>61</v>
      </c>
      <c r="CI4" s="64" t="s">
        <v>62</v>
      </c>
      <c r="CK4" s="65" t="s">
        <v>66</v>
      </c>
      <c r="CL4" s="65" t="s">
        <v>58</v>
      </c>
      <c r="CM4" s="65" t="s">
        <v>67</v>
      </c>
      <c r="CN4" s="65" t="s">
        <v>59</v>
      </c>
      <c r="CO4" s="65" t="s">
        <v>60</v>
      </c>
    </row>
    <row r="5" spans="1:94" x14ac:dyDescent="0.25">
      <c r="A5" s="16">
        <v>2</v>
      </c>
      <c r="B5" s="16">
        <v>1</v>
      </c>
      <c r="C5" s="66">
        <v>45370</v>
      </c>
      <c r="D5" s="15">
        <f>F5-(1/24)</f>
        <v>45370.361805300927</v>
      </c>
      <c r="E5" s="15">
        <f t="shared" ref="E5:E49" si="0">G5-(1/24)</f>
        <v>45370.365277962963</v>
      </c>
      <c r="F5" s="15">
        <v>45370.403471967591</v>
      </c>
      <c r="G5" s="15">
        <v>45370.406944629627</v>
      </c>
      <c r="H5" s="67">
        <v>3.4726620370370553E-3</v>
      </c>
      <c r="I5" s="8">
        <v>1.8769505145159713</v>
      </c>
      <c r="J5" s="8">
        <v>1.70488837712897</v>
      </c>
      <c r="K5" s="9" t="s">
        <v>74</v>
      </c>
      <c r="L5" s="10">
        <v>1.639</v>
      </c>
      <c r="M5" s="10">
        <v>1.8839999999999999</v>
      </c>
      <c r="N5" s="11">
        <v>5.3612905738636361</v>
      </c>
      <c r="O5" s="16">
        <v>2.0230700000000001</v>
      </c>
      <c r="P5" s="16"/>
      <c r="Q5" s="12">
        <v>488205.39</v>
      </c>
      <c r="R5" s="12">
        <v>4493912.05</v>
      </c>
      <c r="S5" s="12">
        <v>488202.62</v>
      </c>
      <c r="T5" s="12">
        <v>4493930.63</v>
      </c>
      <c r="U5" s="9">
        <f>Q5-S5</f>
        <v>2.7700000000186265</v>
      </c>
      <c r="V5" s="9">
        <f>R5-T5</f>
        <v>-18.580000000074506</v>
      </c>
      <c r="W5" s="12"/>
      <c r="X5" s="9">
        <f>$AF$3-S5</f>
        <v>-158.15999999997439</v>
      </c>
      <c r="Y5" s="9">
        <f>$AG$3-T5</f>
        <v>-71.399999999441206</v>
      </c>
      <c r="Z5" s="12">
        <f t="shared" ref="Z5:Z43" si="1">-SIN(BB5*PI()/180)</f>
        <v>-0.33784411133614756</v>
      </c>
      <c r="AA5" s="12">
        <f t="shared" ref="AA5:AA43" si="2">-COS(BB5*PI()/180)</f>
        <v>0.94120208055204002</v>
      </c>
      <c r="AB5" s="12">
        <f>(-U5*Z5)+(-V5*AA5)</f>
        <v>18.423362845134449</v>
      </c>
      <c r="AC5" s="12">
        <f>ABS((-V5*Z5)-(-U5*AA5))</f>
        <v>3.6700138255041104</v>
      </c>
      <c r="AD5" s="13">
        <f>SQRT((U5^2)+(V5^2))</f>
        <v>18.785348013887628</v>
      </c>
      <c r="AE5" s="16"/>
      <c r="AF5" s="68">
        <v>45370.361805555556</v>
      </c>
      <c r="AG5" s="68">
        <v>45370.364583333336</v>
      </c>
      <c r="AH5" s="11">
        <v>9.022523333333325</v>
      </c>
      <c r="AI5" s="16">
        <v>6.3687805563392513E-2</v>
      </c>
      <c r="AJ5" s="16">
        <v>9.0055000000000014</v>
      </c>
      <c r="AK5" s="16">
        <v>9.173</v>
      </c>
      <c r="AL5" s="16">
        <v>8.9160000000000004</v>
      </c>
      <c r="AM5" s="16">
        <v>8.7378666666666724</v>
      </c>
      <c r="AN5" s="16">
        <v>0.24196051715468253</v>
      </c>
      <c r="AO5" s="16">
        <v>8.6595000000000013</v>
      </c>
      <c r="AP5" s="16">
        <v>9.7439999999999998</v>
      </c>
      <c r="AQ5" s="16">
        <v>8.4309999999999992</v>
      </c>
      <c r="AR5" s="16">
        <v>31.431360000000005</v>
      </c>
      <c r="AS5" s="16">
        <v>0.52218931048674511</v>
      </c>
      <c r="AT5" s="16">
        <v>31.352</v>
      </c>
      <c r="AU5" s="16">
        <v>32.665999999999997</v>
      </c>
      <c r="AV5" s="16">
        <v>30.337</v>
      </c>
      <c r="AW5" s="11">
        <v>2.3971600000000017</v>
      </c>
      <c r="AX5" s="16">
        <v>0.37826016210288826</v>
      </c>
      <c r="AY5" s="16">
        <v>2.4044999999999996</v>
      </c>
      <c r="AZ5" s="16">
        <v>3.121</v>
      </c>
      <c r="BA5" s="16">
        <v>1.5029999999999999</v>
      </c>
      <c r="BB5" s="11">
        <v>160.2544200000001</v>
      </c>
      <c r="BC5" s="16">
        <v>9.8097985406579227</v>
      </c>
      <c r="BD5" s="16">
        <v>182.928</v>
      </c>
      <c r="BE5" s="16">
        <v>126.626</v>
      </c>
      <c r="BF5" s="14">
        <v>816.58082666666735</v>
      </c>
      <c r="BG5" s="16">
        <v>8.4626999547404977E-2</v>
      </c>
      <c r="BH5" s="16">
        <v>816.57600000000002</v>
      </c>
      <c r="BI5" s="16">
        <v>816.74599999999998</v>
      </c>
      <c r="BJ5" s="16">
        <v>816.42399999999998</v>
      </c>
      <c r="BK5" s="12" t="s">
        <v>69</v>
      </c>
      <c r="BM5" s="12">
        <f>AB5/1000</f>
        <v>1.8423362845134447E-2</v>
      </c>
      <c r="BN5" s="12">
        <f>IF(BK5="A",VLOOKUP(BM5,$CL$5:$CO$13,3,TRUE),IF(BK5="B",VLOOKUP(BM5,$CL$15:$CO$17,3,TRUE),IF(BK5="C",$CN$26,IF(BK5="D",VLOOKUP(BM5,$CL$20:$CO$25,3,TRUE),IF(BK5="E",VLOOKUP(BM5,$CL$27:$CO$35,3,TRUE),VLOOKUP(BM5,$CL$37:$CO$46,3,TRUE))))))</f>
        <v>122.8</v>
      </c>
      <c r="BO5" s="12">
        <f>IF(BK5="A",VLOOKUP(BM5,$CL$5:$CO$13,4,TRUE),IF(BK5="B",VLOOKUP(AD5,$CL$15:$CO$17,4,TRUE),IF(BK5="C",$CO$26,IF(BK5="D",VLOOKUP(BM5,$CL$20:$CO$25,4,TRUE),IF(BK5="E",VLOOKUP(BM5,$CL$27:$CO$35,4,TRUE),VLOOKUP(BM5,$CL$37:$CO$46,4,TRUE))))))</f>
        <v>0.94469999999999998</v>
      </c>
      <c r="BP5" s="12">
        <f>VLOOKUP(BK5,$CG$5:$CI$10,2,FALSE)</f>
        <v>24.167000000000002</v>
      </c>
      <c r="BQ5" s="12">
        <f>VLOOKUP(BK5,$CG$5:$CI$10,3,FALSE)</f>
        <v>2.5333999999999999</v>
      </c>
      <c r="BR5" s="16">
        <f t="shared" ref="BR5:BR46" si="3">0.017453293*(BP5-(BQ5*LN(BM5)))</f>
        <v>0.59839912497263648</v>
      </c>
      <c r="BS5" s="16">
        <f t="shared" ref="BS5:BS43" si="4">465.11628*BM5*TAN(BR5)</f>
        <v>5.8422559437463129</v>
      </c>
      <c r="BT5" s="16">
        <f t="shared" ref="BT5:BT44" si="5">BN5*(BM5^BO5)</f>
        <v>2.8215800232676789</v>
      </c>
      <c r="BU5" s="16">
        <f>M5*(((BF5*100)*(16.04))/(8.314*(AH5+273.15)))*0.000001</f>
        <v>1.0518642595729658E-3</v>
      </c>
      <c r="BV5" s="16">
        <f>N5*(((BF5*100)*(16.04))/(8.314*(AH5+273.15)))*0.000001</f>
        <v>2.9932855306967067E-3</v>
      </c>
      <c r="BW5" s="16">
        <f t="shared" ref="BW5:BW42" si="6">BV5-BU5</f>
        <v>1.9414212711237409E-3</v>
      </c>
      <c r="BX5" s="12">
        <f>-U5</f>
        <v>-2.7700000000186265</v>
      </c>
      <c r="BY5" s="12">
        <f>-V5</f>
        <v>18.580000000074506</v>
      </c>
      <c r="BZ5" s="16">
        <f>AC5</f>
        <v>3.6700138255041104</v>
      </c>
      <c r="CA5" s="16">
        <f t="shared" ref="CA5:CA25" si="7">EXP(-1*(BZ5^2)/(2*BS5^2))</f>
        <v>0.82093791249337955</v>
      </c>
      <c r="CB5" s="16">
        <f>EXP(-((1-L5)^2)/(2*(BT5^2)))</f>
        <v>0.9746819450861729</v>
      </c>
      <c r="CC5" s="16">
        <f>EXP(-((1+L5)^2)/(2*(BT5^2)))</f>
        <v>0.64572267877426748</v>
      </c>
      <c r="CD5" s="16">
        <f>BW5*(2*PI()*AW5*BS5*BT5)*CA5*(CB5+CC5)</f>
        <v>0.6412146137783139</v>
      </c>
      <c r="CE5" s="16">
        <f t="shared" ref="CE5:CE43" si="8">CD5*(3600/1000)</f>
        <v>2.3083726096019301</v>
      </c>
      <c r="CG5" s="69" t="s">
        <v>69</v>
      </c>
      <c r="CH5" s="69">
        <v>24.167000000000002</v>
      </c>
      <c r="CI5" s="69">
        <v>2.5333999999999999</v>
      </c>
      <c r="CK5" s="70" t="s">
        <v>69</v>
      </c>
      <c r="CL5" s="71">
        <v>0</v>
      </c>
      <c r="CM5" s="71">
        <f>CL5*1000</f>
        <v>0</v>
      </c>
      <c r="CN5" s="71">
        <v>122.8</v>
      </c>
      <c r="CO5" s="72">
        <v>0.94469999999999998</v>
      </c>
    </row>
    <row r="6" spans="1:94" x14ac:dyDescent="0.25">
      <c r="A6" s="16">
        <v>2</v>
      </c>
      <c r="B6" s="16">
        <v>2</v>
      </c>
      <c r="C6" s="66">
        <v>45370</v>
      </c>
      <c r="D6" s="15">
        <f t="shared" ref="D6:E50" si="9">F6-(1/24)</f>
        <v>45370.366666932874</v>
      </c>
      <c r="E6" s="15">
        <f t="shared" si="0"/>
        <v>45370.370138495375</v>
      </c>
      <c r="F6" s="15">
        <v>45370.408333599538</v>
      </c>
      <c r="G6" s="15">
        <v>45370.411805162039</v>
      </c>
      <c r="H6" s="67">
        <v>3.4715624999999695E-3</v>
      </c>
      <c r="I6" s="8">
        <v>1.8769505145159713</v>
      </c>
      <c r="J6" s="8">
        <v>1.7048883771289682</v>
      </c>
      <c r="K6" s="18" t="s">
        <v>74</v>
      </c>
      <c r="L6" s="10">
        <v>1.639</v>
      </c>
      <c r="M6" s="10">
        <v>1.8839999999999999</v>
      </c>
      <c r="N6" s="11">
        <v>6.4499368350168353</v>
      </c>
      <c r="O6" s="16">
        <v>2.26098</v>
      </c>
      <c r="P6" s="16"/>
      <c r="Q6" s="12">
        <f t="shared" ref="Q6:R10" si="10">Q5</f>
        <v>488205.39</v>
      </c>
      <c r="R6" s="12">
        <f t="shared" si="10"/>
        <v>4493912.05</v>
      </c>
      <c r="S6" s="12">
        <v>488201.93</v>
      </c>
      <c r="T6" s="12">
        <v>4493939.26</v>
      </c>
      <c r="U6" s="9">
        <f>Q6-S6</f>
        <v>3.4600000000209548</v>
      </c>
      <c r="V6" s="9">
        <f>R6-T6</f>
        <v>-27.209999999962747</v>
      </c>
      <c r="W6" s="12"/>
      <c r="X6" s="9">
        <f>$AF$3-S6</f>
        <v>-157.46999999997206</v>
      </c>
      <c r="Y6" s="9">
        <f>$AG$3-T6</f>
        <v>-80.029999999329448</v>
      </c>
      <c r="Z6" s="12">
        <f t="shared" si="1"/>
        <v>-0.36898451517005038</v>
      </c>
      <c r="AA6" s="12">
        <f t="shared" si="2"/>
        <v>0.9294355424475238</v>
      </c>
      <c r="AB6" s="12">
        <f>(-U6*Z6)+(-V6*AA6)</f>
        <v>26.566627532458604</v>
      </c>
      <c r="AC6" s="12">
        <f>ABS((-V6*Z6)-(-U6*AA6))</f>
        <v>6.8242216808754161</v>
      </c>
      <c r="AD6" s="13">
        <f>SQRT((U6^2)+(V6^2))</f>
        <v>27.429103157014044</v>
      </c>
      <c r="AE6" s="16"/>
      <c r="AF6" s="68">
        <v>45370.366678240745</v>
      </c>
      <c r="AG6" s="68">
        <v>45370.370138888895</v>
      </c>
      <c r="AH6" s="11">
        <v>9.4662866666666652</v>
      </c>
      <c r="AI6" s="16">
        <v>0.16613613455911094</v>
      </c>
      <c r="AJ6" s="16">
        <v>9.4269999999999996</v>
      </c>
      <c r="AK6" s="16">
        <v>9.76</v>
      </c>
      <c r="AL6" s="16">
        <v>9.1940000000000008</v>
      </c>
      <c r="AM6" s="16">
        <v>9.2533700000000021</v>
      </c>
      <c r="AN6" s="16">
        <v>0.37626372986871304</v>
      </c>
      <c r="AO6" s="16">
        <v>9.173</v>
      </c>
      <c r="AP6" s="16">
        <v>10.324999999999999</v>
      </c>
      <c r="AQ6" s="16">
        <v>8.6920000000000002</v>
      </c>
      <c r="AR6" s="16">
        <v>32.300799999999981</v>
      </c>
      <c r="AS6" s="16">
        <v>0.83870742643498175</v>
      </c>
      <c r="AT6" s="16">
        <v>32.151000000000003</v>
      </c>
      <c r="AU6" s="16">
        <v>34.454999999999998</v>
      </c>
      <c r="AV6" s="16">
        <v>30.135000000000002</v>
      </c>
      <c r="AW6" s="11">
        <v>2.3540300000000007</v>
      </c>
      <c r="AX6" s="16">
        <v>0.36119464883608338</v>
      </c>
      <c r="AY6" s="16">
        <v>2.3654999999999999</v>
      </c>
      <c r="AZ6" s="16">
        <v>3.39</v>
      </c>
      <c r="BA6" s="16">
        <v>1.4339999999999999</v>
      </c>
      <c r="BB6" s="11">
        <v>158.34699666666671</v>
      </c>
      <c r="BC6" s="16">
        <v>12.084607132843537</v>
      </c>
      <c r="BD6" s="16">
        <v>182.928</v>
      </c>
      <c r="BE6" s="16">
        <v>129.41200000000001</v>
      </c>
      <c r="BF6" s="14">
        <v>816.54442999999958</v>
      </c>
      <c r="BG6" s="16">
        <v>8.8778359358024556E-2</v>
      </c>
      <c r="BH6" s="16">
        <v>816.55200000000002</v>
      </c>
      <c r="BI6" s="16">
        <v>816.71799999999996</v>
      </c>
      <c r="BJ6" s="16">
        <v>816.38699999999994</v>
      </c>
      <c r="BK6" s="12" t="s">
        <v>69</v>
      </c>
      <c r="BM6" s="12">
        <f>AB6/1000</f>
        <v>2.6566627532458604E-2</v>
      </c>
      <c r="BN6" s="12">
        <f>IF(BK6="A",VLOOKUP(BM6,$CL$5:$CO$13,3,TRUE),IF(BK6="B",VLOOKUP(BM6,$CL$15:$CO$17,3,TRUE),IF(BK6="C",$CN$26,IF(BK6="D",VLOOKUP(BM6,$CL$20:$CO$25,3,TRUE),IF(BK6="E",VLOOKUP(BM6,$CL$27:$CO$35,3,TRUE),VLOOKUP(BM6,$CL$37:$CO$46,3,TRUE))))))</f>
        <v>122.8</v>
      </c>
      <c r="BO6" s="12">
        <f>IF(BK6="A",VLOOKUP(BM6,$CL$5:$CO$13,4,TRUE),IF(BK6="B",VLOOKUP(AD6,$CL$15:$CO$17,4,TRUE),IF(BK6="C",$CO$26,IF(BK6="D",VLOOKUP(BM6,$CL$20:$CO$25,4,TRUE),IF(BK6="E",VLOOKUP(BM6,$CL$27:$CO$35,4,TRUE),VLOOKUP(BM6,$CL$37:$CO$46,4,TRUE))))))</f>
        <v>0.94469999999999998</v>
      </c>
      <c r="BP6" s="12">
        <f>VLOOKUP(BK6,$CG$5:$CI$10,2,FALSE)</f>
        <v>24.167000000000002</v>
      </c>
      <c r="BQ6" s="12">
        <f>VLOOKUP(BK6,$CG$5:$CI$10,3,FALSE)</f>
        <v>2.5333999999999999</v>
      </c>
      <c r="BR6" s="16">
        <f t="shared" si="3"/>
        <v>0.582214403226474</v>
      </c>
      <c r="BS6" s="16">
        <f t="shared" si="4"/>
        <v>8.1347999548438441</v>
      </c>
      <c r="BT6" s="16">
        <f t="shared" si="5"/>
        <v>3.9872088934068945</v>
      </c>
      <c r="BU6" s="16">
        <f>M6*(((BF6*100)*(16.04))/(8.314*(AH6+273.15)))*0.000001</f>
        <v>1.0501658150305331E-3</v>
      </c>
      <c r="BV6" s="16">
        <f>N6*(((BF6*100)*(16.04))/(8.314*(AH6+273.15)))*0.000001</f>
        <v>3.5952776928030324E-3</v>
      </c>
      <c r="BW6" s="16">
        <f t="shared" si="6"/>
        <v>2.5451118777724993E-3</v>
      </c>
      <c r="BX6" s="12">
        <f>-U6</f>
        <v>-3.4600000000209548</v>
      </c>
      <c r="BY6" s="12">
        <f>-V6</f>
        <v>27.209999999962747</v>
      </c>
      <c r="BZ6" s="16">
        <f>AC6</f>
        <v>6.8242216808754161</v>
      </c>
      <c r="CA6" s="16">
        <f t="shared" si="7"/>
        <v>0.70337140581100877</v>
      </c>
      <c r="CB6" s="16">
        <f>EXP(-((1-L6)^2)/(2*(BT6^2)))</f>
        <v>0.98724007521192669</v>
      </c>
      <c r="CC6" s="16">
        <f>EXP(-((1+L6)^2)/(2*(BT6^2)))</f>
        <v>0.80329470070300124</v>
      </c>
      <c r="CD6" s="16">
        <f>BW6*(2*PI()*AW6*BS6*BT6)*CA6*(CB6+CC6)</f>
        <v>1.5377370400948005</v>
      </c>
      <c r="CE6" s="16">
        <f t="shared" si="8"/>
        <v>5.5358533443412821</v>
      </c>
      <c r="CG6" s="69" t="s">
        <v>68</v>
      </c>
      <c r="CH6" s="69">
        <v>18.332999999999998</v>
      </c>
      <c r="CI6" s="69">
        <v>1.8096000000000001</v>
      </c>
      <c r="CK6" s="73" t="s">
        <v>69</v>
      </c>
      <c r="CL6" s="74">
        <v>0.1</v>
      </c>
      <c r="CM6" s="74">
        <v>100</v>
      </c>
      <c r="CN6" s="74">
        <v>122.8</v>
      </c>
      <c r="CO6" s="75">
        <v>0.94469999999999998</v>
      </c>
    </row>
    <row r="7" spans="1:94" x14ac:dyDescent="0.25">
      <c r="A7" s="16">
        <v>2</v>
      </c>
      <c r="B7" s="16">
        <v>3</v>
      </c>
      <c r="C7" s="66">
        <v>45370</v>
      </c>
      <c r="D7" s="15">
        <f t="shared" si="9"/>
        <v>45370.371529189819</v>
      </c>
      <c r="E7" s="15">
        <f t="shared" si="0"/>
        <v>45370.375001087967</v>
      </c>
      <c r="F7" s="15">
        <v>45370.413195856483</v>
      </c>
      <c r="G7" s="15">
        <v>45370.416667754631</v>
      </c>
      <c r="H7" s="67">
        <v>3.4718981481480782E-3</v>
      </c>
      <c r="I7" s="8">
        <v>1.8769505145159713</v>
      </c>
      <c r="J7" s="8">
        <v>1.7048883771289682</v>
      </c>
      <c r="K7" s="18" t="s">
        <v>74</v>
      </c>
      <c r="L7" s="10">
        <v>1.639</v>
      </c>
      <c r="M7" s="10">
        <v>1.8839999999999999</v>
      </c>
      <c r="N7" s="11">
        <v>2.7412264058133</v>
      </c>
      <c r="O7" s="16">
        <v>2.2542300000000002</v>
      </c>
      <c r="P7" s="16"/>
      <c r="Q7" s="12">
        <f t="shared" si="10"/>
        <v>488205.39</v>
      </c>
      <c r="R7" s="12">
        <f t="shared" si="10"/>
        <v>4493912.05</v>
      </c>
      <c r="S7" s="12">
        <v>488200.83</v>
      </c>
      <c r="T7" s="12">
        <v>4493950.43</v>
      </c>
      <c r="U7" s="9">
        <f>Q7-S7</f>
        <v>4.5599999999976717</v>
      </c>
      <c r="V7" s="9">
        <f>R7-T7</f>
        <v>-38.379999999888241</v>
      </c>
      <c r="W7" s="12"/>
      <c r="X7" s="9">
        <f>$AF$3-S7</f>
        <v>-156.36999999999534</v>
      </c>
      <c r="Y7" s="9">
        <f>$AG$3-T7</f>
        <v>-91.199999999254942</v>
      </c>
      <c r="Z7" s="12">
        <f t="shared" si="1"/>
        <v>-0.38249890396208047</v>
      </c>
      <c r="AA7" s="12">
        <f t="shared" si="2"/>
        <v>0.92395594509035284</v>
      </c>
      <c r="AB7" s="12">
        <f>(-U7*Z7)+(-V7*AA7)</f>
        <v>37.205624174530683</v>
      </c>
      <c r="AC7" s="12">
        <f>ABS((-V7*Z7)-(-U7*AA7))</f>
        <v>10.467068824412042</v>
      </c>
      <c r="AD7" s="13">
        <f>SQRT((U7^2)+(V7^2))</f>
        <v>38.64994178509717</v>
      </c>
      <c r="AE7" s="16"/>
      <c r="AF7" s="68">
        <v>45370.371539351858</v>
      </c>
      <c r="AG7" s="68">
        <v>45370.375</v>
      </c>
      <c r="AH7" s="11">
        <v>9.7564633333333308</v>
      </c>
      <c r="AI7" s="16">
        <v>0.1448539640184616</v>
      </c>
      <c r="AJ7" s="16">
        <v>9.8249999999999993</v>
      </c>
      <c r="AK7" s="16">
        <v>10.048</v>
      </c>
      <c r="AL7" s="16">
        <v>9.4819999999999993</v>
      </c>
      <c r="AM7" s="16">
        <v>9.6237333333333321</v>
      </c>
      <c r="AN7" s="16">
        <v>0.30159510536615958</v>
      </c>
      <c r="AO7" s="16">
        <v>9.5790000000000006</v>
      </c>
      <c r="AP7" s="16">
        <v>10.815</v>
      </c>
      <c r="AQ7" s="16">
        <v>9.1449999999999996</v>
      </c>
      <c r="AR7" s="16">
        <v>30.719473333333315</v>
      </c>
      <c r="AS7" s="16">
        <v>0.55865504037465619</v>
      </c>
      <c r="AT7" s="16">
        <v>30.748999999999999</v>
      </c>
      <c r="AU7" s="16">
        <v>31.873999999999999</v>
      </c>
      <c r="AV7" s="16">
        <v>29.472999999999999</v>
      </c>
      <c r="AW7" s="11">
        <v>2.229473333333333</v>
      </c>
      <c r="AX7" s="16">
        <v>0.33798274671816025</v>
      </c>
      <c r="AY7" s="16">
        <v>2.2489999999999997</v>
      </c>
      <c r="AZ7" s="16">
        <v>3.097</v>
      </c>
      <c r="BA7" s="16">
        <v>1.349</v>
      </c>
      <c r="BB7" s="11">
        <v>157.51144333333323</v>
      </c>
      <c r="BC7" s="16">
        <v>10.300986820610127</v>
      </c>
      <c r="BD7" s="16">
        <v>187.273</v>
      </c>
      <c r="BE7" s="16">
        <v>122.53700000000001</v>
      </c>
      <c r="BF7" s="14">
        <v>816.55588333333287</v>
      </c>
      <c r="BG7" s="16">
        <v>8.2456736739142819E-2</v>
      </c>
      <c r="BH7" s="16">
        <v>816.54700000000003</v>
      </c>
      <c r="BI7" s="16">
        <v>816.71799999999996</v>
      </c>
      <c r="BJ7" s="16">
        <v>816.39599999999996</v>
      </c>
      <c r="BK7" s="12" t="s">
        <v>69</v>
      </c>
      <c r="BM7" s="12">
        <f>AB7/1000</f>
        <v>3.7205624174530681E-2</v>
      </c>
      <c r="BN7" s="12">
        <f>IF(BK7="A",VLOOKUP(BM7,$CL$5:$CO$13,3,TRUE),IF(BK7="B",VLOOKUP(BM7,$CL$15:$CO$17,3,TRUE),IF(BK7="C",$CN$26,IF(BK7="D",VLOOKUP(BM7,$CL$20:$CO$25,3,TRUE),IF(BK7="E",VLOOKUP(BM7,$CL$27:$CO$35,3,TRUE),VLOOKUP(BM7,$CL$37:$CO$46,3,TRUE))))))</f>
        <v>122.8</v>
      </c>
      <c r="BO7" s="12">
        <f>IF(BK7="A",VLOOKUP(BM7,$CL$5:$CO$13,4,TRUE),IF(BK7="B",VLOOKUP(AD7,$CL$15:$CO$17,4,TRUE),IF(BK7="C",$CO$26,IF(BK7="D",VLOOKUP(BM7,$CL$20:$CO$25,4,TRUE),IF(BK7="E",VLOOKUP(BM7,$CL$27:$CO$35,4,TRUE),VLOOKUP(BM7,$CL$37:$CO$46,4,TRUE))))))</f>
        <v>0.94469999999999998</v>
      </c>
      <c r="BP7" s="12">
        <f>VLOOKUP(BK7,$CG$5:$CI$10,2,FALSE)</f>
        <v>24.167000000000002</v>
      </c>
      <c r="BQ7" s="12">
        <f>VLOOKUP(BK7,$CG$5:$CI$10,3,FALSE)</f>
        <v>2.5333999999999999</v>
      </c>
      <c r="BR7" s="16">
        <f t="shared" si="3"/>
        <v>0.56732221446012809</v>
      </c>
      <c r="BS7" s="16">
        <f t="shared" si="4"/>
        <v>11.026658324468144</v>
      </c>
      <c r="BT7" s="16">
        <f t="shared" si="5"/>
        <v>5.4809054009411557</v>
      </c>
      <c r="BU7" s="16">
        <f>M7*(((BF7*100)*(16.04))/(8.314*(AH7+273.15)))*0.000001</f>
        <v>1.0491033769190221E-3</v>
      </c>
      <c r="BV7" s="16">
        <f>N7*(((BF7*100)*(16.04))/(8.314*(AH7+273.15)))*0.000001</f>
        <v>1.5264489804874346E-3</v>
      </c>
      <c r="BW7" s="16">
        <f t="shared" si="6"/>
        <v>4.7734560356841259E-4</v>
      </c>
      <c r="BX7" s="12">
        <f>-U7</f>
        <v>-4.5599999999976717</v>
      </c>
      <c r="BY7" s="12">
        <f>-V7</f>
        <v>38.379999999888241</v>
      </c>
      <c r="BZ7" s="16">
        <f>AC7</f>
        <v>10.467068824412042</v>
      </c>
      <c r="CA7" s="16">
        <f t="shared" si="7"/>
        <v>0.63728460365179107</v>
      </c>
      <c r="CB7" s="16">
        <f>EXP(-((1-L7)^2)/(2*(BT7^2)))</f>
        <v>0.99322682706218812</v>
      </c>
      <c r="CC7" s="16">
        <f>EXP(-((1+L7)^2)/(2*(BT7^2)))</f>
        <v>0.89054983954646127</v>
      </c>
      <c r="CD7" s="16">
        <f>BW7*(2*PI()*AW7*BS7*BT7)*CA7*(CB7+CC7)</f>
        <v>0.48514788338526904</v>
      </c>
      <c r="CE7" s="16">
        <f t="shared" si="8"/>
        <v>1.7465323801869685</v>
      </c>
      <c r="CG7" s="69" t="s">
        <v>70</v>
      </c>
      <c r="CH7" s="69">
        <v>12.5</v>
      </c>
      <c r="CI7" s="69">
        <v>1.0857000000000001</v>
      </c>
      <c r="CK7" s="73" t="s">
        <v>69</v>
      </c>
      <c r="CL7" s="74">
        <v>0.15</v>
      </c>
      <c r="CM7" s="74">
        <f t="shared" ref="CM7:CM13" si="11">CL7*1000</f>
        <v>150</v>
      </c>
      <c r="CN7" s="74">
        <v>158.08000000000001</v>
      </c>
      <c r="CO7" s="75">
        <v>1.0542</v>
      </c>
    </row>
    <row r="8" spans="1:94" x14ac:dyDescent="0.25">
      <c r="A8" s="16">
        <v>2</v>
      </c>
      <c r="B8" s="16">
        <v>4</v>
      </c>
      <c r="C8" s="66">
        <v>45370</v>
      </c>
      <c r="D8" s="15">
        <f t="shared" si="9"/>
        <v>45370.375693530092</v>
      </c>
      <c r="E8" s="15">
        <f t="shared" si="0"/>
        <v>45370.379166331018</v>
      </c>
      <c r="F8" s="15">
        <v>45370.417360196756</v>
      </c>
      <c r="G8" s="15">
        <v>45370.420832997683</v>
      </c>
      <c r="H8" s="67">
        <v>3.4728009259258896E-3</v>
      </c>
      <c r="I8" s="8">
        <v>1.8769505145159699</v>
      </c>
      <c r="J8" s="8">
        <v>1.7048883771289682</v>
      </c>
      <c r="K8" s="18" t="s">
        <v>74</v>
      </c>
      <c r="L8" s="10">
        <v>1.639</v>
      </c>
      <c r="M8" s="10">
        <v>1.8839999999999999</v>
      </c>
      <c r="N8" s="11">
        <v>4.4705483463687221</v>
      </c>
      <c r="O8" s="16">
        <v>2.24458</v>
      </c>
      <c r="P8" s="16"/>
      <c r="Q8" s="12">
        <f t="shared" si="10"/>
        <v>488205.39</v>
      </c>
      <c r="R8" s="12">
        <f t="shared" si="10"/>
        <v>4493912.05</v>
      </c>
      <c r="S8" s="12">
        <v>488200.26</v>
      </c>
      <c r="T8" s="12">
        <v>4493958.8600000003</v>
      </c>
      <c r="U8" s="9">
        <f>Q8-S8</f>
        <v>5.1300000000046566</v>
      </c>
      <c r="V8" s="9">
        <f>R8-T8</f>
        <v>-46.810000000521541</v>
      </c>
      <c r="W8" s="12"/>
      <c r="X8" s="9">
        <f>$AF$3-S8</f>
        <v>-155.79999999998836</v>
      </c>
      <c r="Y8" s="9">
        <f>$AG$3-T8</f>
        <v>-99.629999999888241</v>
      </c>
      <c r="Z8" s="12">
        <f t="shared" si="1"/>
        <v>-0.3590596422392569</v>
      </c>
      <c r="AA8" s="12">
        <f t="shared" si="2"/>
        <v>0.93331461646918235</v>
      </c>
      <c r="AB8" s="12">
        <f>(-U8*Z8)+(-V8*AA8)</f>
        <v>45.530433162098248</v>
      </c>
      <c r="AC8" s="12">
        <f>ABS((-V8*Z8)-(-U8*AA8))</f>
        <v>12.019677870915629</v>
      </c>
      <c r="AD8" s="13">
        <f>SQRT((U8^2)+(V8^2))</f>
        <v>47.090264387120129</v>
      </c>
      <c r="AE8" s="16"/>
      <c r="AF8" s="68">
        <v>45370.375694444447</v>
      </c>
      <c r="AG8" s="68">
        <v>45370.378472222226</v>
      </c>
      <c r="AH8" s="11">
        <v>10.371443333333348</v>
      </c>
      <c r="AI8" s="16">
        <v>0.11663309013570825</v>
      </c>
      <c r="AJ8" s="16">
        <v>10.355</v>
      </c>
      <c r="AK8" s="16">
        <v>10.599</v>
      </c>
      <c r="AL8" s="16">
        <v>10.170999999999999</v>
      </c>
      <c r="AM8" s="16">
        <v>9.9698533333333383</v>
      </c>
      <c r="AN8" s="16">
        <v>0.26073486030862092</v>
      </c>
      <c r="AO8" s="16">
        <v>9.9359999999999999</v>
      </c>
      <c r="AP8" s="16">
        <v>10.859</v>
      </c>
      <c r="AQ8" s="16">
        <v>9.5310000000000006</v>
      </c>
      <c r="AR8" s="16">
        <v>30.001953333333326</v>
      </c>
      <c r="AS8" s="16">
        <v>0.95433501572018975</v>
      </c>
      <c r="AT8" s="16">
        <v>30.233000000000001</v>
      </c>
      <c r="AU8" s="16">
        <v>31.672000000000001</v>
      </c>
      <c r="AV8" s="16">
        <v>27.83</v>
      </c>
      <c r="AW8" s="11">
        <v>1.8124766666666656</v>
      </c>
      <c r="AX8" s="16">
        <v>0.29593033866102075</v>
      </c>
      <c r="AY8" s="16">
        <v>1.8009999999999999</v>
      </c>
      <c r="AZ8" s="16">
        <v>2.851</v>
      </c>
      <c r="BA8" s="16">
        <v>0.95199999999999996</v>
      </c>
      <c r="BB8" s="11">
        <v>158.95754333333346</v>
      </c>
      <c r="BC8" s="16">
        <v>15.002916082260814</v>
      </c>
      <c r="BD8" s="16">
        <v>198.203</v>
      </c>
      <c r="BE8" s="16">
        <v>122.486</v>
      </c>
      <c r="BF8" s="14">
        <v>816.55353333333358</v>
      </c>
      <c r="BG8" s="16">
        <v>8.5852651764167578E-2</v>
      </c>
      <c r="BH8" s="16">
        <v>816.54700000000003</v>
      </c>
      <c r="BI8" s="16">
        <v>816.72699999999998</v>
      </c>
      <c r="BJ8" s="16">
        <v>816.39599999999996</v>
      </c>
      <c r="BK8" s="12" t="s">
        <v>69</v>
      </c>
      <c r="BM8" s="12">
        <f>AB8/1000</f>
        <v>4.5530433162098247E-2</v>
      </c>
      <c r="BN8" s="12">
        <f>IF(BK8="A",VLOOKUP(BM8,$CL$5:$CO$13,3,TRUE),IF(BK8="B",VLOOKUP(BM8,$CL$15:$CO$17,3,TRUE),IF(BK8="C",$CN$26,IF(BK8="D",VLOOKUP(BM8,$CL$20:$CO$25,3,TRUE),IF(BK8="E",VLOOKUP(BM8,$CL$27:$CO$35,3,TRUE),VLOOKUP(BM8,$CL$37:$CO$46,3,TRUE))))))</f>
        <v>122.8</v>
      </c>
      <c r="BO8" s="12">
        <f>IF(BK8="A",VLOOKUP(BM8,$CL$5:$CO$13,4,TRUE),IF(BK8="B",VLOOKUP(AD8,$CL$15:$CO$17,4,TRUE),IF(BK8="C",$CO$26,IF(BK8="D",VLOOKUP(BM8,$CL$20:$CO$25,4,TRUE),IF(BK8="E",VLOOKUP(BM8,$CL$27:$CO$35,4,TRUE),VLOOKUP(BM8,$CL$37:$CO$46,4,TRUE))))))</f>
        <v>0.94469999999999998</v>
      </c>
      <c r="BP8" s="12">
        <f>VLOOKUP(BK8,$CG$5:$CI$10,2,FALSE)</f>
        <v>24.167000000000002</v>
      </c>
      <c r="BQ8" s="12">
        <f>VLOOKUP(BK8,$CG$5:$CI$10,3,FALSE)</f>
        <v>2.5333999999999999</v>
      </c>
      <c r="BR8" s="16">
        <f t="shared" si="3"/>
        <v>0.55839403955759792</v>
      </c>
      <c r="BS8" s="16">
        <f t="shared" si="4"/>
        <v>13.229546631718003</v>
      </c>
      <c r="BT8" s="16">
        <f t="shared" si="5"/>
        <v>6.6327871433606997</v>
      </c>
      <c r="BU8" s="16">
        <f>M8*(((BF8*100)*(16.04))/(8.314*(AH8+273.15)))*0.000001</f>
        <v>1.0468247776188671E-3</v>
      </c>
      <c r="BV8" s="16">
        <f>N8*(((BF8*100)*(16.04))/(8.314*(AH8+273.15)))*0.000001</f>
        <v>2.4840131520816517E-3</v>
      </c>
      <c r="BW8" s="16">
        <f t="shared" si="6"/>
        <v>1.4371883744627846E-3</v>
      </c>
      <c r="BX8" s="12">
        <f>-U8</f>
        <v>-5.1300000000046566</v>
      </c>
      <c r="BY8" s="12">
        <f>-V8</f>
        <v>46.810000000521541</v>
      </c>
      <c r="BZ8" s="16">
        <f>AC8</f>
        <v>12.019677870915629</v>
      </c>
      <c r="CA8" s="16">
        <f t="shared" si="7"/>
        <v>0.66184114363245561</v>
      </c>
      <c r="CB8" s="16">
        <f>EXP(-((1-L8)^2)/(2*(BT8^2)))</f>
        <v>0.99537009282922195</v>
      </c>
      <c r="CC8" s="16">
        <f>EXP(-((1+L8)^2)/(2*(BT8^2)))</f>
        <v>0.92390036151060917</v>
      </c>
      <c r="CD8" s="16">
        <f>BW8*(2*PI()*AW8*BS8*BT8)*CA8*(CB8+CC8)</f>
        <v>1.8243029037931244</v>
      </c>
      <c r="CE8" s="16">
        <f t="shared" si="8"/>
        <v>6.5674904536552479</v>
      </c>
      <c r="CG8" s="69" t="s">
        <v>73</v>
      </c>
      <c r="CH8" s="69">
        <v>8.3330000000000002</v>
      </c>
      <c r="CI8" s="69">
        <v>0.72382000000000002</v>
      </c>
      <c r="CK8" s="73" t="s">
        <v>69</v>
      </c>
      <c r="CL8" s="74">
        <v>0.2</v>
      </c>
      <c r="CM8" s="74">
        <f t="shared" si="11"/>
        <v>200</v>
      </c>
      <c r="CN8" s="74">
        <v>170.22</v>
      </c>
      <c r="CO8" s="75">
        <v>1.0931999999999999</v>
      </c>
    </row>
    <row r="9" spans="1:94" x14ac:dyDescent="0.25">
      <c r="A9" s="16">
        <v>2</v>
      </c>
      <c r="B9" s="16">
        <v>5</v>
      </c>
      <c r="C9" s="66">
        <v>45370</v>
      </c>
      <c r="D9" s="15">
        <f t="shared" si="9"/>
        <v>45370.379282500006</v>
      </c>
      <c r="E9" s="15">
        <f t="shared" si="0"/>
        <v>45370.38275459491</v>
      </c>
      <c r="F9" s="15">
        <v>45370.42094916667</v>
      </c>
      <c r="G9" s="15">
        <v>45370.424421261574</v>
      </c>
      <c r="H9" s="67">
        <v>3.4720949074074081E-3</v>
      </c>
      <c r="I9" s="8">
        <v>1.8769505145159713</v>
      </c>
      <c r="J9" s="8">
        <v>1.7048883771289682</v>
      </c>
      <c r="K9" s="18" t="s">
        <v>74</v>
      </c>
      <c r="L9" s="10">
        <v>1.639</v>
      </c>
      <c r="M9" s="10">
        <v>1.8839999999999999</v>
      </c>
      <c r="N9" s="11">
        <v>2.4018481939799288</v>
      </c>
      <c r="O9" s="16">
        <v>2.2509600000000001</v>
      </c>
      <c r="P9" s="16"/>
      <c r="Q9" s="12">
        <f t="shared" si="10"/>
        <v>488205.39</v>
      </c>
      <c r="R9" s="12">
        <f t="shared" si="10"/>
        <v>4493912.05</v>
      </c>
      <c r="S9" s="12">
        <v>488199.15</v>
      </c>
      <c r="T9" s="12">
        <v>4493967.9400000004</v>
      </c>
      <c r="U9" s="9">
        <f>Q9-S9</f>
        <v>6.2399999999906868</v>
      </c>
      <c r="V9" s="9">
        <f>R9-T9</f>
        <v>-55.890000000596046</v>
      </c>
      <c r="W9" s="12"/>
      <c r="X9" s="9">
        <f>$AF$3-S9</f>
        <v>-154.69000000000233</v>
      </c>
      <c r="Y9" s="9">
        <f>$AG$3-T9</f>
        <v>-108.70999999996275</v>
      </c>
      <c r="Z9" s="12">
        <f t="shared" si="1"/>
        <v>-0.68564435785097444</v>
      </c>
      <c r="AA9" s="12">
        <f t="shared" si="2"/>
        <v>0.72793668306187509</v>
      </c>
      <c r="AB9" s="12">
        <f>(-U9*Z9)+(-V9*AA9)</f>
        <v>44.962802009745779</v>
      </c>
      <c r="AC9" s="12">
        <f>ABS((-V9*Z9)-(-U9*AA9))</f>
        <v>33.778338258400318</v>
      </c>
      <c r="AD9" s="13">
        <f>SQRT((U9^2)+(V9^2))</f>
        <v>56.237262558436377</v>
      </c>
      <c r="AE9" s="16"/>
      <c r="AF9" s="68">
        <v>45370.379293981481</v>
      </c>
      <c r="AG9" s="68">
        <v>45370.382638888892</v>
      </c>
      <c r="AH9" s="11">
        <v>10.683350000000003</v>
      </c>
      <c r="AI9" s="16">
        <v>6.5800505482398311E-2</v>
      </c>
      <c r="AJ9" s="16">
        <v>10.688000000000001</v>
      </c>
      <c r="AK9" s="16">
        <v>10.808999999999999</v>
      </c>
      <c r="AL9" s="16">
        <v>10.532</v>
      </c>
      <c r="AM9" s="16">
        <v>10.197143333333331</v>
      </c>
      <c r="AN9" s="16">
        <v>0.3071367220130452</v>
      </c>
      <c r="AO9" s="16">
        <v>10.131</v>
      </c>
      <c r="AP9" s="16">
        <v>11.234999999999999</v>
      </c>
      <c r="AQ9" s="16">
        <v>9.6509999999999998</v>
      </c>
      <c r="AR9" s="16">
        <v>29.432416666666679</v>
      </c>
      <c r="AS9" s="16">
        <v>0.81595648147091948</v>
      </c>
      <c r="AT9" s="16">
        <v>29.3675</v>
      </c>
      <c r="AU9" s="16">
        <v>31.172999999999998</v>
      </c>
      <c r="AV9" s="16">
        <v>27.134</v>
      </c>
      <c r="AW9" s="11">
        <v>1.4583700000000002</v>
      </c>
      <c r="AX9" s="16">
        <v>0.44951039857615194</v>
      </c>
      <c r="AY9" s="16">
        <v>1.4994999999999998</v>
      </c>
      <c r="AZ9" s="16">
        <v>2.5089999999999999</v>
      </c>
      <c r="BA9" s="16">
        <v>0.50600000000000001</v>
      </c>
      <c r="BB9" s="11">
        <v>136.71369666666652</v>
      </c>
      <c r="BC9" s="16">
        <v>17.932349350697965</v>
      </c>
      <c r="BD9" s="16">
        <v>189.51300000000001</v>
      </c>
      <c r="BE9" s="16">
        <v>86.296999999999997</v>
      </c>
      <c r="BF9" s="14">
        <v>816.51495333333321</v>
      </c>
      <c r="BG9" s="16">
        <v>8.74623922365768E-2</v>
      </c>
      <c r="BH9" s="16">
        <v>816.51900000000001</v>
      </c>
      <c r="BI9" s="16">
        <v>816.67</v>
      </c>
      <c r="BJ9" s="16">
        <v>816.33900000000006</v>
      </c>
      <c r="BK9" s="12" t="s">
        <v>69</v>
      </c>
      <c r="BM9" s="12">
        <f>AB9/1000</f>
        <v>4.4962802009745777E-2</v>
      </c>
      <c r="BN9" s="12">
        <f>IF(BK9="A",VLOOKUP(BM9,$CL$5:$CO$13,3,TRUE),IF(BK9="B",VLOOKUP(BM9,$CL$15:$CO$17,3,TRUE),IF(BK9="C",$CN$26,IF(BK9="D",VLOOKUP(BM9,$CL$20:$CO$25,3,TRUE),IF(BK9="E",VLOOKUP(BM9,$CL$27:$CO$35,3,TRUE),VLOOKUP(BM9,$CL$37:$CO$46,3,TRUE))))))</f>
        <v>122.8</v>
      </c>
      <c r="BO9" s="12">
        <f>IF(BK9="A",VLOOKUP(BM9,$CL$5:$CO$13,4,TRUE),IF(BK9="B",VLOOKUP(AD9,$CL$15:$CO$17,4,TRUE),IF(BK9="C",$CO$26,IF(BK9="D",VLOOKUP(BM9,$CL$20:$CO$25,4,TRUE),IF(BK9="E",VLOOKUP(BM9,$CL$27:$CO$35,4,TRUE),VLOOKUP(BM9,$CL$37:$CO$46,4,TRUE))))))</f>
        <v>0.94469999999999998</v>
      </c>
      <c r="BP9" s="12">
        <f>VLOOKUP(BK9,$CG$5:$CI$10,2,FALSE)</f>
        <v>24.167000000000002</v>
      </c>
      <c r="BQ9" s="12">
        <f>VLOOKUP(BK9,$CG$5:$CI$10,3,FALSE)</f>
        <v>2.5333999999999999</v>
      </c>
      <c r="BR9" s="16">
        <f t="shared" si="3"/>
        <v>0.55894875077055606</v>
      </c>
      <c r="BS9" s="16">
        <f t="shared" si="4"/>
        <v>13.080746522833023</v>
      </c>
      <c r="BT9" s="16">
        <f t="shared" si="5"/>
        <v>6.5546415023254019</v>
      </c>
      <c r="BU9" s="16">
        <f>M9*(((BF9*100)*(16.04))/(8.314*(AH9+273.15)))*0.000001</f>
        <v>1.045625008405781E-3</v>
      </c>
      <c r="BV9" s="16">
        <f>N9*(((BF9*100)*(16.04))/(8.314*(AH9+273.15)))*0.000001</f>
        <v>1.333032132706833E-3</v>
      </c>
      <c r="BW9" s="16">
        <f t="shared" si="6"/>
        <v>2.8740712430105203E-4</v>
      </c>
      <c r="BX9" s="12">
        <f>-U9</f>
        <v>-6.2399999999906868</v>
      </c>
      <c r="BY9" s="12">
        <f>-V9</f>
        <v>55.890000000596046</v>
      </c>
      <c r="BZ9" s="16">
        <f>AC9</f>
        <v>33.778338258400318</v>
      </c>
      <c r="CA9" s="16">
        <f t="shared" si="7"/>
        <v>3.5645864641768908E-2</v>
      </c>
      <c r="CB9" s="16">
        <f>EXP(-((1-L9)^2)/(2*(BT9^2)))</f>
        <v>0.99525930118429418</v>
      </c>
      <c r="CC9" s="16">
        <f>EXP(-((1+L9)^2)/(2*(BT9^2)))</f>
        <v>0.92214794799589439</v>
      </c>
      <c r="CD9" s="16">
        <f>BW9*(2*PI()*AW9*BS9*BT9)*CA9*(CB9+CC9)</f>
        <v>1.5432991311976139E-2</v>
      </c>
      <c r="CE9" s="16">
        <f t="shared" si="8"/>
        <v>5.5558768723114105E-2</v>
      </c>
      <c r="CG9" s="69" t="s">
        <v>71</v>
      </c>
      <c r="CH9" s="69">
        <v>6.25</v>
      </c>
      <c r="CI9" s="69">
        <v>0.54286999999999996</v>
      </c>
      <c r="CK9" s="73" t="s">
        <v>69</v>
      </c>
      <c r="CL9" s="74">
        <v>0.25</v>
      </c>
      <c r="CM9" s="74">
        <f t="shared" si="11"/>
        <v>250</v>
      </c>
      <c r="CN9" s="74">
        <v>179.52</v>
      </c>
      <c r="CO9" s="75">
        <v>1.1262000000000001</v>
      </c>
    </row>
    <row r="10" spans="1:94" x14ac:dyDescent="0.25">
      <c r="A10" s="16">
        <v>2</v>
      </c>
      <c r="B10" s="16">
        <v>6</v>
      </c>
      <c r="C10" s="66">
        <v>45370</v>
      </c>
      <c r="D10" s="15">
        <f t="shared" si="9"/>
        <v>45370.383332557874</v>
      </c>
      <c r="E10" s="15">
        <f t="shared" si="0"/>
        <v>45370.386805810187</v>
      </c>
      <c r="F10" s="15">
        <v>45370.424999224539</v>
      </c>
      <c r="G10" s="15">
        <v>45370.428472476851</v>
      </c>
      <c r="H10" s="67">
        <v>3.4732523148148231E-3</v>
      </c>
      <c r="I10" s="8">
        <v>1.8769505145159713</v>
      </c>
      <c r="J10" s="8">
        <v>1.7048883771289682</v>
      </c>
      <c r="K10" s="18" t="s">
        <v>74</v>
      </c>
      <c r="L10" s="10">
        <v>1.639</v>
      </c>
      <c r="M10" s="10">
        <v>1.8839999999999999</v>
      </c>
      <c r="N10" s="11">
        <v>2.3999133873672429</v>
      </c>
      <c r="O10" s="16">
        <v>2.2054999999999998</v>
      </c>
      <c r="P10" s="16"/>
      <c r="Q10" s="12">
        <f t="shared" si="10"/>
        <v>488205.39</v>
      </c>
      <c r="R10" s="12">
        <f t="shared" si="10"/>
        <v>4493912.05</v>
      </c>
      <c r="S10" s="12">
        <v>488198.47</v>
      </c>
      <c r="T10" s="12">
        <v>4493981.2</v>
      </c>
      <c r="U10" s="9">
        <f>Q10-S10</f>
        <v>6.9200000000419095</v>
      </c>
      <c r="V10" s="9">
        <f>R10-T10</f>
        <v>-69.150000000372529</v>
      </c>
      <c r="W10" s="12"/>
      <c r="X10" s="9">
        <f>$AF$3-S10</f>
        <v>-154.00999999995111</v>
      </c>
      <c r="Y10" s="9">
        <f>$AG$3-T10</f>
        <v>-121.96999999973923</v>
      </c>
      <c r="Z10" s="12">
        <f t="shared" si="1"/>
        <v>-0.31212246384184206</v>
      </c>
      <c r="AA10" s="12">
        <f t="shared" si="2"/>
        <v>0.95004187674296647</v>
      </c>
      <c r="AB10" s="12">
        <f>(-U10*Z10)+(-V10*AA10)</f>
        <v>67.855283226928677</v>
      </c>
      <c r="AC10" s="12">
        <f>ABS((-V10*Z10)-(-U10*AA10))</f>
        <v>15.008978587678509</v>
      </c>
      <c r="AD10" s="13">
        <f>SQRT((U10^2)+(V10^2))</f>
        <v>69.495387617108094</v>
      </c>
      <c r="AE10" s="16"/>
      <c r="AF10" s="68">
        <v>45370.383333333339</v>
      </c>
      <c r="AG10" s="68">
        <v>45370.386111111111</v>
      </c>
      <c r="AH10" s="11">
        <v>11.110163333333329</v>
      </c>
      <c r="AI10" s="16">
        <v>8.1155142655824145E-2</v>
      </c>
      <c r="AJ10" s="16">
        <v>11.134</v>
      </c>
      <c r="AK10" s="16">
        <v>11.244</v>
      </c>
      <c r="AL10" s="16">
        <v>10.913</v>
      </c>
      <c r="AM10" s="16">
        <v>10.501556666666676</v>
      </c>
      <c r="AN10" s="16">
        <v>0.292476898076727</v>
      </c>
      <c r="AO10" s="16">
        <v>10.429500000000001</v>
      </c>
      <c r="AP10" s="16">
        <v>11.217000000000001</v>
      </c>
      <c r="AQ10" s="16">
        <v>10.08</v>
      </c>
      <c r="AR10" s="16">
        <v>29.91151000000001</v>
      </c>
      <c r="AS10" s="16">
        <v>0.76720217707047234</v>
      </c>
      <c r="AT10" s="16">
        <v>29.954999999999998</v>
      </c>
      <c r="AU10" s="16">
        <v>31.167999999999999</v>
      </c>
      <c r="AV10" s="16">
        <v>28.352</v>
      </c>
      <c r="AW10" s="11">
        <v>1.5924366666666658</v>
      </c>
      <c r="AX10" s="16">
        <v>0.3747106700862412</v>
      </c>
      <c r="AY10" s="16">
        <v>1.5830000000000002</v>
      </c>
      <c r="AZ10" s="16">
        <v>2.649</v>
      </c>
      <c r="BA10" s="16">
        <v>0.85199999999999998</v>
      </c>
      <c r="BB10" s="11">
        <v>161.81281333333339</v>
      </c>
      <c r="BC10" s="16">
        <v>10.45056027742992</v>
      </c>
      <c r="BD10" s="16">
        <v>188.07400000000001</v>
      </c>
      <c r="BE10" s="16">
        <v>124.419</v>
      </c>
      <c r="BF10" s="14">
        <v>816.48048333333395</v>
      </c>
      <c r="BG10" s="16">
        <v>8.5986599964586657E-2</v>
      </c>
      <c r="BH10" s="16">
        <v>816.47199999999998</v>
      </c>
      <c r="BI10" s="16">
        <v>816.63300000000004</v>
      </c>
      <c r="BJ10" s="16">
        <v>816.32</v>
      </c>
      <c r="BK10" s="12" t="s">
        <v>69</v>
      </c>
      <c r="BM10" s="12">
        <f>AB10/1000</f>
        <v>6.7855283226928673E-2</v>
      </c>
      <c r="BN10" s="12">
        <f>IF(BK10="A",VLOOKUP(BM10,$CL$5:$CO$13,3,TRUE),IF(BK10="B",VLOOKUP(BM10,$CL$15:$CO$17,3,TRUE),IF(BK10="C",$CN$26,IF(BK10="D",VLOOKUP(BM10,$CL$20:$CO$25,3,TRUE),IF(BK10="E",VLOOKUP(BM10,$CL$27:$CO$35,3,TRUE),VLOOKUP(BM10,$CL$37:$CO$46,3,TRUE))))))</f>
        <v>122.8</v>
      </c>
      <c r="BO10" s="12">
        <f>IF(BK10="A",VLOOKUP(BM10,$CL$5:$CO$13,4,TRUE),IF(BK10="B",VLOOKUP(AD10,$CL$15:$CO$17,4,TRUE),IF(BK10="C",$CO$26,IF(BK10="D",VLOOKUP(BM10,$CL$20:$CO$25,4,TRUE),IF(BK10="E",VLOOKUP(BM10,$CL$27:$CO$35,4,TRUE),VLOOKUP(BM10,$CL$37:$CO$46,4,TRUE))))))</f>
        <v>0.94469999999999998</v>
      </c>
      <c r="BP10" s="12">
        <f>VLOOKUP(BK10,$CG$5:$CI$10,2,FALSE)</f>
        <v>24.167000000000002</v>
      </c>
      <c r="BQ10" s="12">
        <f>VLOOKUP(BK10,$CG$5:$CI$10,3,FALSE)</f>
        <v>2.5333999999999999</v>
      </c>
      <c r="BR10" s="16">
        <f t="shared" si="3"/>
        <v>0.54075195093447304</v>
      </c>
      <c r="BS10" s="16">
        <f t="shared" si="4"/>
        <v>18.950630579465855</v>
      </c>
      <c r="BT10" s="16">
        <f t="shared" si="5"/>
        <v>9.6693094108748454</v>
      </c>
      <c r="BU10" s="16">
        <f>M10*(((BF10*100)*(16.04))/(8.314*(AH10+273.15)))*0.000001</f>
        <v>1.0440109387688961E-3</v>
      </c>
      <c r="BV10" s="16">
        <f>N10*(((BF10*100)*(16.04))/(8.314*(AH10+273.15)))*0.000001</f>
        <v>1.3299022444316969E-3</v>
      </c>
      <c r="BW10" s="16">
        <f t="shared" si="6"/>
        <v>2.8589130566280077E-4</v>
      </c>
      <c r="BX10" s="12">
        <f>-U10</f>
        <v>-6.9200000000419095</v>
      </c>
      <c r="BY10" s="12">
        <f>-V10</f>
        <v>69.150000000372529</v>
      </c>
      <c r="BZ10" s="16">
        <f>AC10</f>
        <v>15.008978587678509</v>
      </c>
      <c r="CA10" s="16">
        <f t="shared" si="7"/>
        <v>0.73078549068431076</v>
      </c>
      <c r="CB10" s="16">
        <f>EXP(-((1-L10)^2)/(2*(BT10^2)))</f>
        <v>0.99781874358942446</v>
      </c>
      <c r="CC10" s="16">
        <f>EXP(-((1+L10)^2)/(2*(BT10^2)))</f>
        <v>0.96344089885323037</v>
      </c>
      <c r="CD10" s="16">
        <f>BW10*(2*PI()*AW10*BS10*BT10)*CA10*(CB10+CC10)</f>
        <v>0.75125455184576673</v>
      </c>
      <c r="CE10" s="16">
        <f t="shared" si="8"/>
        <v>2.7045163866447601</v>
      </c>
      <c r="CG10" s="69" t="s">
        <v>72</v>
      </c>
      <c r="CH10" s="69">
        <v>4.1666999999999996</v>
      </c>
      <c r="CI10" s="69">
        <v>0.36191000000000001</v>
      </c>
      <c r="CK10" s="73" t="s">
        <v>69</v>
      </c>
      <c r="CL10" s="74">
        <v>0.3</v>
      </c>
      <c r="CM10" s="74">
        <f t="shared" si="11"/>
        <v>300</v>
      </c>
      <c r="CN10" s="74">
        <v>217.41</v>
      </c>
      <c r="CO10" s="75">
        <v>1.2644</v>
      </c>
    </row>
    <row r="11" spans="1:94" x14ac:dyDescent="0.25">
      <c r="A11" s="16">
        <v>4</v>
      </c>
      <c r="B11" s="16">
        <v>1</v>
      </c>
      <c r="C11" s="66">
        <v>45372</v>
      </c>
      <c r="D11" s="15">
        <f t="shared" si="9"/>
        <v>45372.356250046301</v>
      </c>
      <c r="E11" s="15">
        <f t="shared" si="0"/>
        <v>45372.359721412038</v>
      </c>
      <c r="F11" s="15">
        <v>45372.397916712966</v>
      </c>
      <c r="G11" s="15">
        <v>45372.401388078702</v>
      </c>
      <c r="H11" s="67">
        <v>3.471365740740695E-3</v>
      </c>
      <c r="I11" s="8">
        <v>1.4690935913659509</v>
      </c>
      <c r="J11" s="8">
        <v>1.3344623749786797</v>
      </c>
      <c r="K11" s="18" t="s">
        <v>74</v>
      </c>
      <c r="L11" s="10">
        <v>1.639</v>
      </c>
      <c r="M11" s="10">
        <v>1.7989999999999999</v>
      </c>
      <c r="N11" s="11">
        <v>8.9047148541423784</v>
      </c>
      <c r="O11" s="16">
        <v>1.88673</v>
      </c>
      <c r="P11" s="16"/>
      <c r="Q11" s="12">
        <v>488204.31</v>
      </c>
      <c r="R11" s="12">
        <v>4493911.1399999997</v>
      </c>
      <c r="S11" s="12">
        <v>488182.58</v>
      </c>
      <c r="T11" s="12">
        <v>4493934.93</v>
      </c>
      <c r="U11" s="9">
        <f>Q11-S11</f>
        <v>21.729999999981374</v>
      </c>
      <c r="V11" s="9">
        <f>R11-T11</f>
        <v>-23.790000000037253</v>
      </c>
      <c r="W11" s="12"/>
      <c r="X11" s="9">
        <f>$AF$3-S11</f>
        <v>-138.11999999999534</v>
      </c>
      <c r="Y11" s="9">
        <f>$AG$3-T11</f>
        <v>-75.699999999254942</v>
      </c>
      <c r="Z11" s="12">
        <f t="shared" si="1"/>
        <v>-0.52326692591861701</v>
      </c>
      <c r="AA11" s="12">
        <f t="shared" si="2"/>
        <v>0.85216883552479239</v>
      </c>
      <c r="AB11" s="12">
        <f>(-U11*Z11)+(-V11*AA11)</f>
        <v>31.643686897368358</v>
      </c>
      <c r="AC11" s="12">
        <f>ABS((-V11*Z11)-(-U11*AA11))</f>
        <v>6.0691086283144742</v>
      </c>
      <c r="AD11" s="13">
        <f>SQRT((U11^2)+(V11^2))</f>
        <v>32.220443820670177</v>
      </c>
      <c r="AE11" s="16"/>
      <c r="AF11" s="68">
        <v>45372.356261574081</v>
      </c>
      <c r="AG11" s="68">
        <v>45372.359722222223</v>
      </c>
      <c r="AH11" s="11">
        <v>9.8903500000000033</v>
      </c>
      <c r="AI11" s="16">
        <v>7.6667292542644302E-2</v>
      </c>
      <c r="AJ11" s="16">
        <v>9.8760000000000012</v>
      </c>
      <c r="AK11" s="16">
        <v>10.093</v>
      </c>
      <c r="AL11" s="16">
        <v>9.7639999999999993</v>
      </c>
      <c r="AM11" s="16">
        <v>9.566616666666679</v>
      </c>
      <c r="AN11" s="16">
        <v>0.30281640583202502</v>
      </c>
      <c r="AO11" s="16">
        <v>9.4750000000000014</v>
      </c>
      <c r="AP11" s="16">
        <v>10.507999999999999</v>
      </c>
      <c r="AQ11" s="16">
        <v>9.1240000000000006</v>
      </c>
      <c r="AR11" s="16">
        <v>34.819360000000003</v>
      </c>
      <c r="AS11" s="16">
        <v>1.0673316604088143</v>
      </c>
      <c r="AT11" s="16">
        <v>34.558999999999997</v>
      </c>
      <c r="AU11" s="16">
        <v>36.973999999999997</v>
      </c>
      <c r="AV11" s="16">
        <v>33.18</v>
      </c>
      <c r="AW11" s="11">
        <v>1.9556533333333326</v>
      </c>
      <c r="AX11" s="16">
        <v>0.39861501005736522</v>
      </c>
      <c r="AY11" s="16">
        <v>2.0140000000000002</v>
      </c>
      <c r="AZ11" s="16">
        <v>2.8620000000000001</v>
      </c>
      <c r="BA11" s="16">
        <v>0.78100000000000003</v>
      </c>
      <c r="BB11" s="11">
        <v>148.44835333333327</v>
      </c>
      <c r="BC11" s="16">
        <v>15.018975399874471</v>
      </c>
      <c r="BD11" s="16">
        <v>173.53200000000001</v>
      </c>
      <c r="BE11" s="16">
        <v>98.956000000000003</v>
      </c>
      <c r="BF11" s="14">
        <v>812.23577000000012</v>
      </c>
      <c r="BG11" s="16">
        <v>8.7773711981734046E-2</v>
      </c>
      <c r="BH11" s="16">
        <v>812.23099999999999</v>
      </c>
      <c r="BI11" s="16">
        <v>812.41099999999994</v>
      </c>
      <c r="BJ11" s="16">
        <v>812.07</v>
      </c>
      <c r="BK11" s="12" t="s">
        <v>69</v>
      </c>
      <c r="BM11" s="12">
        <f>AB11/1000</f>
        <v>3.1643686897368357E-2</v>
      </c>
      <c r="BN11" s="12">
        <f>IF(BK11="A",VLOOKUP(BM11,$CL$5:$CO$13,3,TRUE),IF(BK11="B",VLOOKUP(BM11,$CL$15:$CO$17,3,TRUE),IF(BK11="C",$CN$26,IF(BK11="D",VLOOKUP(BM11,$CL$20:$CO$25,3,TRUE),IF(BK11="E",VLOOKUP(BM11,$CL$27:$CO$35,3,TRUE),VLOOKUP(BM11,$CL$37:$CO$46,3,TRUE))))))</f>
        <v>122.8</v>
      </c>
      <c r="BO11" s="12">
        <f>IF(BK11="A",VLOOKUP(BM11,$CL$5:$CO$13,4,TRUE),IF(BK11="B",VLOOKUP(AD11,$CL$15:$CO$17,4,TRUE),IF(BK11="C",$CO$26,IF(BK11="D",VLOOKUP(BM11,$CL$20:$CO$25,4,TRUE),IF(BK11="E",VLOOKUP(BM11,$CL$27:$CO$35,4,TRUE),VLOOKUP(BM11,$CL$37:$CO$46,4,TRUE))))))</f>
        <v>0.94469999999999998</v>
      </c>
      <c r="BP11" s="12">
        <f>VLOOKUP(BK11,$CG$5:$CI$10,2,FALSE)</f>
        <v>24.167000000000002</v>
      </c>
      <c r="BQ11" s="12">
        <f>VLOOKUP(BK11,$CG$5:$CI$10,3,FALSE)</f>
        <v>2.5333999999999999</v>
      </c>
      <c r="BR11" s="16">
        <f t="shared" si="3"/>
        <v>0.57448175347421393</v>
      </c>
      <c r="BS11" s="16">
        <f t="shared" si="4"/>
        <v>9.527102457116726</v>
      </c>
      <c r="BT11" s="16">
        <f t="shared" si="5"/>
        <v>4.7034829064046244</v>
      </c>
      <c r="BU11" s="16">
        <f>M11*(((BF11*100)*(16.04))/(8.314*(AH11+273.15)))*0.000001</f>
        <v>9.9599983382122194E-4</v>
      </c>
      <c r="BV11" s="16">
        <f>N11*(((BF11*100)*(16.04))/(8.314*(AH11+273.15)))*0.000001</f>
        <v>4.9300136269878683E-3</v>
      </c>
      <c r="BW11" s="16">
        <f t="shared" si="6"/>
        <v>3.9340137931666462E-3</v>
      </c>
      <c r="BX11" s="12">
        <f>-U11</f>
        <v>-21.729999999981374</v>
      </c>
      <c r="BY11" s="12">
        <f>-V11</f>
        <v>23.790000000037253</v>
      </c>
      <c r="BZ11" s="16">
        <f>AC11</f>
        <v>6.0691086283144742</v>
      </c>
      <c r="CA11" s="16">
        <f t="shared" si="7"/>
        <v>0.81635372990324839</v>
      </c>
      <c r="CB11" s="16">
        <f>EXP(-((1-L11)^2)/(2*(BT11^2)))</f>
        <v>0.990813921092495</v>
      </c>
      <c r="CC11" s="16">
        <f>EXP(-((1+L11)^2)/(2*(BT11^2)))</f>
        <v>0.85436072313189038</v>
      </c>
      <c r="CD11" s="16">
        <f>BW11*(2*PI()*AW11*BS11*BT11)*CA11*(CB11+CC11)</f>
        <v>3.2629009053109295</v>
      </c>
      <c r="CE11" s="16">
        <f t="shared" si="8"/>
        <v>11.746443259119346</v>
      </c>
      <c r="CK11" s="73" t="s">
        <v>69</v>
      </c>
      <c r="CL11" s="74">
        <v>0.4</v>
      </c>
      <c r="CM11" s="74">
        <f t="shared" si="11"/>
        <v>400</v>
      </c>
      <c r="CN11" s="74">
        <v>258.89</v>
      </c>
      <c r="CO11" s="75">
        <v>1.4094</v>
      </c>
    </row>
    <row r="12" spans="1:94" x14ac:dyDescent="0.25">
      <c r="A12" s="16">
        <v>4</v>
      </c>
      <c r="B12" s="16">
        <v>2</v>
      </c>
      <c r="C12" s="66">
        <v>45372</v>
      </c>
      <c r="D12" s="15">
        <f t="shared" si="9"/>
        <v>45372.363889641209</v>
      </c>
      <c r="E12" s="15">
        <f t="shared" si="0"/>
        <v>45372.367361192133</v>
      </c>
      <c r="F12" s="15">
        <v>45372.405556307873</v>
      </c>
      <c r="G12" s="15">
        <v>45372.409027858797</v>
      </c>
      <c r="H12" s="67">
        <v>3.4715509259258814E-3</v>
      </c>
      <c r="I12" s="8">
        <v>1.4690935913659509</v>
      </c>
      <c r="J12" s="8">
        <v>1.3344623749786797</v>
      </c>
      <c r="K12" s="18" t="s">
        <v>74</v>
      </c>
      <c r="L12" s="10">
        <v>1.639</v>
      </c>
      <c r="M12" s="10">
        <v>1.7989999999999999</v>
      </c>
      <c r="N12" s="11">
        <v>3.3100756295467213</v>
      </c>
      <c r="O12" s="16">
        <v>1.8792800000000001</v>
      </c>
      <c r="P12" s="16"/>
      <c r="Q12" s="12">
        <f t="shared" ref="Q12:R16" si="12">Q11</f>
        <v>488204.31</v>
      </c>
      <c r="R12" s="12">
        <f t="shared" si="12"/>
        <v>4493911.1399999997</v>
      </c>
      <c r="S12" s="12">
        <v>488173.5</v>
      </c>
      <c r="T12" s="12">
        <v>4493946.63</v>
      </c>
      <c r="U12" s="9">
        <f>Q12-S12</f>
        <v>30.809999999997672</v>
      </c>
      <c r="V12" s="9">
        <f>R12-T12</f>
        <v>-35.490000000223517</v>
      </c>
      <c r="W12" s="12"/>
      <c r="X12" s="9">
        <f>$AF$3-S12</f>
        <v>-129.03999999997905</v>
      </c>
      <c r="Y12" s="9">
        <f>$AG$3-T12</f>
        <v>-87.399999999441206</v>
      </c>
      <c r="Z12" s="12">
        <f t="shared" si="1"/>
        <v>-0.6610379385347338</v>
      </c>
      <c r="AA12" s="12">
        <f t="shared" si="2"/>
        <v>0.75035247971719898</v>
      </c>
      <c r="AB12" s="12">
        <f>(-U12*Z12)+(-V12*AA12)</f>
        <v>46.996588391584723</v>
      </c>
      <c r="AC12" s="12">
        <f>ABS((-V12*Z12)-(-U12*AA12))</f>
        <v>0.34187653866030487</v>
      </c>
      <c r="AD12" s="13">
        <f>SQRT((U12^2)+(V12^2))</f>
        <v>46.997831865052262</v>
      </c>
      <c r="AE12" s="16"/>
      <c r="AF12" s="68">
        <v>45372.363900462966</v>
      </c>
      <c r="AG12" s="68">
        <v>45372.367361111115</v>
      </c>
      <c r="AH12" s="11">
        <v>10.322903333333327</v>
      </c>
      <c r="AI12" s="16">
        <v>0.12230347961515844</v>
      </c>
      <c r="AJ12" s="16">
        <v>10.324</v>
      </c>
      <c r="AK12" s="16">
        <v>10.555</v>
      </c>
      <c r="AL12" s="16">
        <v>10.108000000000001</v>
      </c>
      <c r="AM12" s="16">
        <v>10.011976666666669</v>
      </c>
      <c r="AN12" s="16">
        <v>0.3295361736664702</v>
      </c>
      <c r="AO12" s="16">
        <v>9.9654999999999987</v>
      </c>
      <c r="AP12" s="16">
        <v>11.06</v>
      </c>
      <c r="AQ12" s="16">
        <v>9.5470000000000006</v>
      </c>
      <c r="AR12" s="16">
        <v>33.294849999999997</v>
      </c>
      <c r="AS12" s="16">
        <v>0.52427907580896593</v>
      </c>
      <c r="AT12" s="16">
        <v>33.078000000000003</v>
      </c>
      <c r="AU12" s="16">
        <v>34.768999999999998</v>
      </c>
      <c r="AV12" s="16">
        <v>32.438000000000002</v>
      </c>
      <c r="AW12" s="11">
        <v>2.1532266666666673</v>
      </c>
      <c r="AX12" s="16">
        <v>0.3447473632052997</v>
      </c>
      <c r="AY12" s="16">
        <v>2.1484999999999999</v>
      </c>
      <c r="AZ12" s="16">
        <v>3.0190000000000001</v>
      </c>
      <c r="BA12" s="16">
        <v>1.1930000000000001</v>
      </c>
      <c r="BB12" s="11">
        <v>138.62092000000004</v>
      </c>
      <c r="BC12" s="16">
        <v>22.771652936310254</v>
      </c>
      <c r="BD12" s="16">
        <v>184.52099999999999</v>
      </c>
      <c r="BE12" s="16">
        <v>97.61</v>
      </c>
      <c r="BF12" s="14">
        <v>812.139993333333</v>
      </c>
      <c r="BG12" s="16">
        <v>8.5060788545877605E-2</v>
      </c>
      <c r="BH12" s="16">
        <v>812.14099999999996</v>
      </c>
      <c r="BI12" s="16">
        <v>812.27800000000002</v>
      </c>
      <c r="BJ12" s="16">
        <v>811.96600000000001</v>
      </c>
      <c r="BK12" s="12" t="s">
        <v>69</v>
      </c>
      <c r="BM12" s="12">
        <f>AB12/1000</f>
        <v>4.6996588391584722E-2</v>
      </c>
      <c r="BN12" s="12">
        <f>IF(BK12="A",VLOOKUP(BM12,$CL$5:$CO$13,3,TRUE),IF(BK12="B",VLOOKUP(BM12,$CL$15:$CO$17,3,TRUE),IF(BK12="C",$CN$26,IF(BK12="D",VLOOKUP(BM12,$CL$20:$CO$25,3,TRUE),IF(BK12="E",VLOOKUP(BM12,$CL$27:$CO$35,3,TRUE),VLOOKUP(BM12,$CL$37:$CO$46,3,TRUE))))))</f>
        <v>122.8</v>
      </c>
      <c r="BO12" s="12">
        <f>IF(BK12="A",VLOOKUP(BM12,$CL$5:$CO$13,4,TRUE),IF(BK12="B",VLOOKUP(AD12,$CL$15:$CO$17,4,TRUE),IF(BK12="C",$CO$26,IF(BK12="D",VLOOKUP(BM12,$CL$20:$CO$25,4,TRUE),IF(BK12="E",VLOOKUP(BM12,$CL$27:$CO$35,4,TRUE),VLOOKUP(BM12,$CL$37:$CO$46,4,TRUE))))))</f>
        <v>0.94469999999999998</v>
      </c>
      <c r="BP12" s="12">
        <f>VLOOKUP(BK12,$CG$5:$CI$10,2,FALSE)</f>
        <v>24.167000000000002</v>
      </c>
      <c r="BQ12" s="12">
        <f>VLOOKUP(BK12,$CG$5:$CI$10,3,FALSE)</f>
        <v>2.5333999999999999</v>
      </c>
      <c r="BR12" s="16">
        <f t="shared" si="3"/>
        <v>0.55699265003846088</v>
      </c>
      <c r="BS12" s="16">
        <f t="shared" si="4"/>
        <v>13.613009316302037</v>
      </c>
      <c r="BT12" s="16">
        <f t="shared" si="5"/>
        <v>6.834384857178784</v>
      </c>
      <c r="BU12" s="16">
        <f>M12*(((BF12*100)*(16.04))/(8.314*(AH12+273.15)))*0.000001</f>
        <v>9.9436276411999725E-4</v>
      </c>
      <c r="BV12" s="16">
        <f>N12*(((BF12*100)*(16.04))/(8.314*(AH12+273.15)))*0.000001</f>
        <v>1.8295808518300823E-3</v>
      </c>
      <c r="BW12" s="16">
        <f t="shared" si="6"/>
        <v>8.3521808771008506E-4</v>
      </c>
      <c r="BX12" s="12">
        <f>-U12</f>
        <v>-30.809999999997672</v>
      </c>
      <c r="BY12" s="12">
        <f>-V12</f>
        <v>35.490000000223517</v>
      </c>
      <c r="BZ12" s="16">
        <f>AC12</f>
        <v>0.34187653866030487</v>
      </c>
      <c r="CA12" s="16">
        <f t="shared" si="7"/>
        <v>0.99968469428634787</v>
      </c>
      <c r="CB12" s="16">
        <f>EXP(-((1-L12)^2)/(2*(BT12^2)))</f>
        <v>0.99563861856138114</v>
      </c>
      <c r="CC12" s="16">
        <f>EXP(-((1+L12)^2)/(2*(BT12^2)))</f>
        <v>0.92816070241113835</v>
      </c>
      <c r="CD12" s="16">
        <f>BW12*(2*PI()*AW12*BS12*BT12)*CA12*(CB12+CC12)</f>
        <v>2.0218358449188574</v>
      </c>
      <c r="CE12" s="16">
        <f t="shared" si="8"/>
        <v>7.2786090417078864</v>
      </c>
      <c r="CK12" s="73" t="s">
        <v>69</v>
      </c>
      <c r="CL12" s="74">
        <v>0.5</v>
      </c>
      <c r="CM12" s="74">
        <f t="shared" si="11"/>
        <v>500</v>
      </c>
      <c r="CN12" s="74">
        <v>346.75</v>
      </c>
      <c r="CO12" s="75">
        <v>1.7282999999999999</v>
      </c>
    </row>
    <row r="13" spans="1:94" x14ac:dyDescent="0.25">
      <c r="A13" s="16">
        <v>4</v>
      </c>
      <c r="B13" s="16">
        <v>3</v>
      </c>
      <c r="C13" s="66">
        <v>45372</v>
      </c>
      <c r="D13" s="15">
        <f t="shared" si="9"/>
        <v>45372.36770850695</v>
      </c>
      <c r="E13" s="15">
        <f t="shared" si="0"/>
        <v>45372.371180706024</v>
      </c>
      <c r="F13" s="15">
        <v>45372.409375173615</v>
      </c>
      <c r="G13" s="15">
        <v>45372.412847372689</v>
      </c>
      <c r="H13" s="67">
        <v>3.4721990740740893E-3</v>
      </c>
      <c r="I13" s="8">
        <v>1.4690935913659509</v>
      </c>
      <c r="J13" s="8">
        <v>1.3344623749786797</v>
      </c>
      <c r="K13" s="18" t="s">
        <v>74</v>
      </c>
      <c r="L13" s="10">
        <v>1.639</v>
      </c>
      <c r="M13" s="10">
        <v>1.7989999999999999</v>
      </c>
      <c r="N13" s="11">
        <v>2.083643950892859</v>
      </c>
      <c r="O13" s="16">
        <v>1.8759399999999999</v>
      </c>
      <c r="P13" s="16"/>
      <c r="Q13" s="12">
        <f t="shared" si="12"/>
        <v>488204.31</v>
      </c>
      <c r="R13" s="12">
        <f t="shared" si="12"/>
        <v>4493911.1399999997</v>
      </c>
      <c r="S13" s="12">
        <v>488165.29</v>
      </c>
      <c r="T13" s="12">
        <v>4493957.71</v>
      </c>
      <c r="U13" s="9">
        <f>Q13-S13</f>
        <v>39.020000000018626</v>
      </c>
      <c r="V13" s="9">
        <f>R13-T13</f>
        <v>-46.570000000298023</v>
      </c>
      <c r="W13" s="12"/>
      <c r="X13" s="9">
        <f>$AF$3-S13</f>
        <v>-120.82999999995809</v>
      </c>
      <c r="Y13" s="9">
        <f>$AG$3-T13</f>
        <v>-98.479999999515712</v>
      </c>
      <c r="Z13" s="12">
        <f t="shared" si="1"/>
        <v>-0.50024559855110506</v>
      </c>
      <c r="AA13" s="12">
        <f t="shared" si="2"/>
        <v>0.86588356095392327</v>
      </c>
      <c r="AB13" s="12">
        <f>(-U13*Z13)+(-V13*AA13)</f>
        <v>59.843780689355697</v>
      </c>
      <c r="AC13" s="12">
        <f>ABS((-V13*Z13)-(-U13*AA13))</f>
        <v>10.490339023764164</v>
      </c>
      <c r="AD13" s="13">
        <f>SQRT((U13^2)+(V13^2))</f>
        <v>60.7562778651656</v>
      </c>
      <c r="AE13" s="16"/>
      <c r="AF13" s="68">
        <v>45372.367719907408</v>
      </c>
      <c r="AG13" s="68">
        <v>45372.370833333334</v>
      </c>
      <c r="AH13" s="11">
        <v>10.731160000000001</v>
      </c>
      <c r="AI13" s="16">
        <v>7.2725081815585513E-2</v>
      </c>
      <c r="AJ13" s="16">
        <v>10.741</v>
      </c>
      <c r="AK13" s="16">
        <v>10.871</v>
      </c>
      <c r="AL13" s="16">
        <v>10.523</v>
      </c>
      <c r="AM13" s="16">
        <v>10.401269999999998</v>
      </c>
      <c r="AN13" s="16">
        <v>0.29052147285061564</v>
      </c>
      <c r="AO13" s="16">
        <v>10.332000000000001</v>
      </c>
      <c r="AP13" s="16">
        <v>11.295999999999999</v>
      </c>
      <c r="AQ13" s="16">
        <v>9.9629999999999992</v>
      </c>
      <c r="AR13" s="16">
        <v>31.792060000000014</v>
      </c>
      <c r="AS13" s="16">
        <v>0.64554827730213915</v>
      </c>
      <c r="AT13" s="16">
        <v>31.673999999999999</v>
      </c>
      <c r="AU13" s="16">
        <v>33.250999999999998</v>
      </c>
      <c r="AV13" s="16">
        <v>30.738</v>
      </c>
      <c r="AW13" s="11">
        <v>2.0076900000000006</v>
      </c>
      <c r="AX13" s="16">
        <v>0.56061769018511476</v>
      </c>
      <c r="AY13" s="16">
        <v>1.9455</v>
      </c>
      <c r="AZ13" s="16">
        <v>3.3929999999999998</v>
      </c>
      <c r="BA13" s="16">
        <v>0.55800000000000005</v>
      </c>
      <c r="BB13" s="11">
        <v>149.98374999999999</v>
      </c>
      <c r="BC13" s="16">
        <v>13.581628199002981</v>
      </c>
      <c r="BD13" s="16">
        <v>186.37</v>
      </c>
      <c r="BE13" s="16">
        <v>110.048</v>
      </c>
      <c r="BF13" s="14">
        <v>812.16301333333365</v>
      </c>
      <c r="BG13" s="16">
        <v>8.2511455506817433E-2</v>
      </c>
      <c r="BH13" s="16">
        <v>812.15499999999997</v>
      </c>
      <c r="BI13" s="16">
        <v>812.33500000000004</v>
      </c>
      <c r="BJ13" s="16">
        <v>811.98500000000001</v>
      </c>
      <c r="BK13" s="12" t="s">
        <v>69</v>
      </c>
      <c r="BM13" s="12">
        <f>AB13/1000</f>
        <v>5.9843780689355697E-2</v>
      </c>
      <c r="BN13" s="12">
        <f>IF(BK13="A",VLOOKUP(BM13,$CL$5:$CO$13,3,TRUE),IF(BK13="B",VLOOKUP(BM13,$CL$15:$CO$17,3,TRUE),IF(BK13="C",$CN$26,IF(BK13="D",VLOOKUP(BM13,$CL$20:$CO$25,3,TRUE),IF(BK13="E",VLOOKUP(BM13,$CL$27:$CO$35,3,TRUE),VLOOKUP(BM13,$CL$37:$CO$46,3,TRUE))))))</f>
        <v>122.8</v>
      </c>
      <c r="BO13" s="12">
        <f>IF(BK13="A",VLOOKUP(BM13,$CL$5:$CO$13,4,TRUE),IF(BK13="B",VLOOKUP(AD13,$CL$15:$CO$17,4,TRUE),IF(BK13="C",$CO$26,IF(BK13="D",VLOOKUP(BM13,$CL$20:$CO$25,4,TRUE),IF(BK13="E",VLOOKUP(BM13,$CL$27:$CO$35,4,TRUE),VLOOKUP(BM13,$CL$37:$CO$46,4,TRUE))))))</f>
        <v>0.94469999999999998</v>
      </c>
      <c r="BP13" s="12">
        <f>VLOOKUP(BK13,$CG$5:$CI$10,2,FALSE)</f>
        <v>24.167000000000002</v>
      </c>
      <c r="BQ13" s="12">
        <f>VLOOKUP(BK13,$CG$5:$CI$10,3,FALSE)</f>
        <v>2.5333999999999999</v>
      </c>
      <c r="BR13" s="16">
        <f t="shared" si="3"/>
        <v>0.54630725925602019</v>
      </c>
      <c r="BS13" s="16">
        <f t="shared" si="4"/>
        <v>16.924261910882709</v>
      </c>
      <c r="BT13" s="16">
        <f t="shared" si="5"/>
        <v>8.5871339514973517</v>
      </c>
      <c r="BU13" s="16">
        <f>M13*(((BF13*100)*(16.04))/(8.314*(AH13+273.15)))*0.000001</f>
        <v>9.9296089045910552E-4</v>
      </c>
      <c r="BV13" s="16">
        <f>N13*(((BF13*100)*(16.04))/(8.314*(AH13+273.15)))*0.000001</f>
        <v>1.1500705685816022E-3</v>
      </c>
      <c r="BW13" s="16">
        <f t="shared" si="6"/>
        <v>1.5710967812249664E-4</v>
      </c>
      <c r="BX13" s="12">
        <f>-U13</f>
        <v>-39.020000000018626</v>
      </c>
      <c r="BY13" s="12">
        <f>-V13</f>
        <v>46.570000000298023</v>
      </c>
      <c r="BZ13" s="16">
        <f>AC13</f>
        <v>10.490339023764164</v>
      </c>
      <c r="CA13" s="16">
        <f t="shared" si="7"/>
        <v>0.82522353455204667</v>
      </c>
      <c r="CB13" s="16">
        <f>EXP(-((1-L13)^2)/(2*(BT13^2)))</f>
        <v>0.99723513348013626</v>
      </c>
      <c r="CC13" s="16">
        <f>EXP(-((1+L13)^2)/(2*(BT13^2)))</f>
        <v>0.95387479091946403</v>
      </c>
      <c r="CD13" s="16">
        <f>BW13*(2*PI()*AW13*BS13*BT13)*CA13*(CB13+CC13)</f>
        <v>0.46375732396248875</v>
      </c>
      <c r="CE13" s="16">
        <f t="shared" si="8"/>
        <v>1.6695263662649595</v>
      </c>
      <c r="CK13" s="73" t="s">
        <v>69</v>
      </c>
      <c r="CL13" s="74">
        <v>3.11</v>
      </c>
      <c r="CM13" s="74">
        <f t="shared" si="11"/>
        <v>3110</v>
      </c>
      <c r="CN13" s="74">
        <v>453.85</v>
      </c>
      <c r="CO13" s="75">
        <v>2.1166</v>
      </c>
    </row>
    <row r="14" spans="1:94" x14ac:dyDescent="0.25">
      <c r="A14" s="16">
        <v>4</v>
      </c>
      <c r="B14" s="16">
        <v>4</v>
      </c>
      <c r="C14" s="66">
        <v>45372</v>
      </c>
      <c r="D14" s="15">
        <f t="shared" si="9"/>
        <v>45372.375000196764</v>
      </c>
      <c r="E14" s="15">
        <f t="shared" si="0"/>
        <v>45372.378472673612</v>
      </c>
      <c r="F14" s="15">
        <v>45372.416666863428</v>
      </c>
      <c r="G14" s="15">
        <v>45372.420139340276</v>
      </c>
      <c r="H14" s="67">
        <v>3.4724768518518134E-3</v>
      </c>
      <c r="I14" s="8">
        <v>1.4690935913659509</v>
      </c>
      <c r="J14" s="8">
        <v>1.3344623749786797</v>
      </c>
      <c r="K14" s="18" t="s">
        <v>74</v>
      </c>
      <c r="L14" s="10">
        <v>1.639</v>
      </c>
      <c r="M14" s="10">
        <v>1.7989999999999999</v>
      </c>
      <c r="N14" s="11">
        <v>2.7820034373227469</v>
      </c>
      <c r="O14" s="16">
        <v>1.86774</v>
      </c>
      <c r="P14" s="16"/>
      <c r="Q14" s="12">
        <f t="shared" si="12"/>
        <v>488204.31</v>
      </c>
      <c r="R14" s="12">
        <f t="shared" si="12"/>
        <v>4493911.1399999997</v>
      </c>
      <c r="S14" s="12">
        <v>488161.55</v>
      </c>
      <c r="T14" s="12">
        <v>4493967.8</v>
      </c>
      <c r="U14" s="9">
        <f>Q14-S14</f>
        <v>42.760000000009313</v>
      </c>
      <c r="V14" s="9">
        <f>R14-T14</f>
        <v>-56.660000000149012</v>
      </c>
      <c r="W14" s="12"/>
      <c r="X14" s="9">
        <f>$AF$3-S14</f>
        <v>-117.0899999999674</v>
      </c>
      <c r="Y14" s="9">
        <f>$AG$3-T14</f>
        <v>-108.5699999993667</v>
      </c>
      <c r="Z14" s="12">
        <f t="shared" si="1"/>
        <v>-0.50370693414111378</v>
      </c>
      <c r="AA14" s="12">
        <f t="shared" si="2"/>
        <v>0.86387459998437255</v>
      </c>
      <c r="AB14" s="12">
        <f>(-U14*Z14)+(-V14*AA14)</f>
        <v>70.485643339121992</v>
      </c>
      <c r="AC14" s="12">
        <f>ABS((-V14*Z14)-(-U14*AA14))</f>
        <v>8.3992430068292485</v>
      </c>
      <c r="AD14" s="13">
        <f>SQRT((U14^2)+(V14^2))</f>
        <v>70.98431657780246</v>
      </c>
      <c r="AE14" s="16"/>
      <c r="AF14" s="68">
        <v>45372.375011574077</v>
      </c>
      <c r="AG14" s="68">
        <v>45372.378472222226</v>
      </c>
      <c r="AH14" s="11">
        <v>11.464479999999996</v>
      </c>
      <c r="AI14" s="16">
        <v>0.10906720458990798</v>
      </c>
      <c r="AJ14" s="16">
        <v>11.457000000000001</v>
      </c>
      <c r="AK14" s="16">
        <v>11.666</v>
      </c>
      <c r="AL14" s="16">
        <v>11.298999999999999</v>
      </c>
      <c r="AM14" s="16">
        <v>11.228336666666662</v>
      </c>
      <c r="AN14" s="16">
        <v>0.45117177425955768</v>
      </c>
      <c r="AO14" s="16">
        <v>11.0915</v>
      </c>
      <c r="AP14" s="16">
        <v>12.67</v>
      </c>
      <c r="AQ14" s="16">
        <v>10.555</v>
      </c>
      <c r="AR14" s="16">
        <v>29.452363333333313</v>
      </c>
      <c r="AS14" s="16">
        <v>0.91055625873599977</v>
      </c>
      <c r="AT14" s="16">
        <v>29.329000000000001</v>
      </c>
      <c r="AU14" s="16">
        <v>31.661000000000001</v>
      </c>
      <c r="AV14" s="16">
        <v>27.425999999999998</v>
      </c>
      <c r="AW14" s="11">
        <v>2.363186666666667</v>
      </c>
      <c r="AX14" s="16">
        <v>0.53416464194531676</v>
      </c>
      <c r="AY14" s="16">
        <v>2.3680000000000003</v>
      </c>
      <c r="AZ14" s="16">
        <v>4.1139999999999999</v>
      </c>
      <c r="BA14" s="16">
        <v>0.98699999999999999</v>
      </c>
      <c r="BB14" s="11">
        <v>149.75444666666667</v>
      </c>
      <c r="BC14" s="16">
        <v>15.05757982282983</v>
      </c>
      <c r="BD14" s="16">
        <v>182.40899999999999</v>
      </c>
      <c r="BE14" s="16">
        <v>105.584</v>
      </c>
      <c r="BF14" s="14">
        <v>812.10520333333284</v>
      </c>
      <c r="BG14" s="16">
        <v>8.8266633849128265E-2</v>
      </c>
      <c r="BH14" s="16">
        <v>812.08900000000006</v>
      </c>
      <c r="BI14" s="16">
        <v>812.25900000000001</v>
      </c>
      <c r="BJ14" s="16">
        <v>811.93799999999999</v>
      </c>
      <c r="BK14" s="12" t="s">
        <v>69</v>
      </c>
      <c r="BM14" s="12">
        <f>AB14/1000</f>
        <v>7.0485643339121995E-2</v>
      </c>
      <c r="BN14" s="12">
        <f>IF(BK14="A",VLOOKUP(BM14,$CL$5:$CO$13,3,TRUE),IF(BK14="B",VLOOKUP(BM14,$CL$15:$CO$17,3,TRUE),IF(BK14="C",$CN$26,IF(BK14="D",VLOOKUP(BM14,$CL$20:$CO$25,3,TRUE),IF(BK14="E",VLOOKUP(BM14,$CL$27:$CO$35,3,TRUE),VLOOKUP(BM14,$CL$37:$CO$46,3,TRUE))))))</f>
        <v>122.8</v>
      </c>
      <c r="BO14" s="12">
        <f>IF(BK14="A",VLOOKUP(BM14,$CL$5:$CO$13,4,TRUE),IF(BK14="B",VLOOKUP(AD14,$CL$15:$CO$17,4,TRUE),IF(BK14="C",$CO$26,IF(BK14="D",VLOOKUP(BM14,$CL$20:$CO$25,4,TRUE),IF(BK14="E",VLOOKUP(BM14,$CL$27:$CO$35,4,TRUE),VLOOKUP(BM14,$CL$37:$CO$46,4,TRUE))))))</f>
        <v>0.94469999999999998</v>
      </c>
      <c r="BP14" s="12">
        <f>VLOOKUP(BK14,$CG$5:$CI$10,2,FALSE)</f>
        <v>24.167000000000002</v>
      </c>
      <c r="BQ14" s="12">
        <f>VLOOKUP(BK14,$CG$5:$CI$10,3,FALSE)</f>
        <v>2.5333999999999999</v>
      </c>
      <c r="BR14" s="16">
        <f t="shared" si="3"/>
        <v>0.53907033035108376</v>
      </c>
      <c r="BS14" s="16">
        <f t="shared" si="4"/>
        <v>19.610306302359344</v>
      </c>
      <c r="BT14" s="16">
        <f t="shared" si="5"/>
        <v>10.023030868227696</v>
      </c>
      <c r="BU14" s="16">
        <f>M14*(((BF14*100)*(16.04))/(8.314*(AH14+273.15)))*0.000001</f>
        <v>9.9033199193497806E-4</v>
      </c>
      <c r="BV14" s="16">
        <f>N14*(((BF14*100)*(16.04))/(8.314*(AH14+273.15)))*0.000001</f>
        <v>1.5314658174840421E-3</v>
      </c>
      <c r="BW14" s="16">
        <f t="shared" si="6"/>
        <v>5.4113382554906407E-4</v>
      </c>
      <c r="BX14" s="12">
        <f>-U14</f>
        <v>-42.760000000009313</v>
      </c>
      <c r="BY14" s="12">
        <f>-V14</f>
        <v>56.660000000149012</v>
      </c>
      <c r="BZ14" s="16">
        <f>AC14</f>
        <v>8.3992430068292485</v>
      </c>
      <c r="CA14" s="16">
        <f t="shared" si="7"/>
        <v>0.91235720331741121</v>
      </c>
      <c r="CB14" s="16">
        <f>EXP(-((1-L14)^2)/(2*(BT14^2)))</f>
        <v>0.99796983018748542</v>
      </c>
      <c r="CC14" s="16">
        <f>EXP(-((1+L14)^2)/(2*(BT14^2)))</f>
        <v>0.96593207493196442</v>
      </c>
      <c r="CD14" s="16">
        <f>BW14*(2*PI()*AW14*BS14*BT14)*CA14*(CB14+CC14)</f>
        <v>2.8297672739051229</v>
      </c>
      <c r="CE14" s="16">
        <f t="shared" si="8"/>
        <v>10.187162186058442</v>
      </c>
      <c r="CK14" s="76" t="s">
        <v>69</v>
      </c>
      <c r="CL14" s="77" t="s">
        <v>75</v>
      </c>
      <c r="CM14" s="78" t="s">
        <v>76</v>
      </c>
      <c r="CN14" s="78" t="s">
        <v>77</v>
      </c>
      <c r="CO14" s="79" t="s">
        <v>77</v>
      </c>
    </row>
    <row r="15" spans="1:94" x14ac:dyDescent="0.25">
      <c r="A15" s="16">
        <v>4</v>
      </c>
      <c r="B15" s="16">
        <v>5</v>
      </c>
      <c r="C15" s="66">
        <v>45372</v>
      </c>
      <c r="D15" s="15">
        <f t="shared" si="9"/>
        <v>45372.378818854166</v>
      </c>
      <c r="E15" s="15">
        <f t="shared" si="0"/>
        <v>45372.382291979171</v>
      </c>
      <c r="F15" s="15">
        <v>45372.42048552083</v>
      </c>
      <c r="G15" s="15">
        <v>45372.423958645835</v>
      </c>
      <c r="H15" s="67">
        <v>3.4731250000000213E-3</v>
      </c>
      <c r="I15" s="8">
        <v>1.4690935913659509</v>
      </c>
      <c r="J15" s="8">
        <v>1.3344623749786797</v>
      </c>
      <c r="K15" s="18" t="s">
        <v>74</v>
      </c>
      <c r="L15" s="10">
        <v>1.639</v>
      </c>
      <c r="M15" s="10">
        <v>1.7989999999999999</v>
      </c>
      <c r="N15" s="11">
        <v>2.4111841490545016</v>
      </c>
      <c r="O15" s="16">
        <v>1.8685099999999999</v>
      </c>
      <c r="P15" s="16"/>
      <c r="Q15" s="12">
        <f t="shared" si="12"/>
        <v>488204.31</v>
      </c>
      <c r="R15" s="12">
        <f t="shared" si="12"/>
        <v>4493911.1399999997</v>
      </c>
      <c r="S15" s="12">
        <v>488154.26</v>
      </c>
      <c r="T15" s="12">
        <v>4493978.05</v>
      </c>
      <c r="U15" s="9">
        <f>Q15-S15</f>
        <v>50.049999999988358</v>
      </c>
      <c r="V15" s="9">
        <f>R15-T15</f>
        <v>-66.910000000149012</v>
      </c>
      <c r="W15" s="12"/>
      <c r="X15" s="9">
        <f>$AF$3-S15</f>
        <v>-109.79999999998836</v>
      </c>
      <c r="Y15" s="9">
        <f>$AG$3-T15</f>
        <v>-118.8199999993667</v>
      </c>
      <c r="Z15" s="12">
        <f t="shared" si="1"/>
        <v>-0.50170344773992848</v>
      </c>
      <c r="AA15" s="12">
        <f t="shared" si="2"/>
        <v>0.86503968147471066</v>
      </c>
      <c r="AB15" s="12">
        <f>(-U15*Z15)+(-V15*AA15)</f>
        <v>82.990062646979368</v>
      </c>
      <c r="AC15" s="12">
        <f>ABS((-V15*Z15)-(-U15*AA15))</f>
        <v>9.72625836944583</v>
      </c>
      <c r="AD15" s="13">
        <f>SQRT((U15^2)+(V15^2))</f>
        <v>83.558067234820456</v>
      </c>
      <c r="AE15" s="16"/>
      <c r="AF15" s="68">
        <v>45372.37881944445</v>
      </c>
      <c r="AG15" s="68">
        <v>45372.381944444445</v>
      </c>
      <c r="AH15" s="11">
        <v>11.760196666666673</v>
      </c>
      <c r="AI15" s="16">
        <v>0.21369179973300967</v>
      </c>
      <c r="AJ15" s="16">
        <v>11.802</v>
      </c>
      <c r="AK15" s="16">
        <v>12.085000000000001</v>
      </c>
      <c r="AL15" s="16">
        <v>11.378</v>
      </c>
      <c r="AM15" s="16">
        <v>11.491326666666669</v>
      </c>
      <c r="AN15" s="16">
        <v>0.45752288531925756</v>
      </c>
      <c r="AO15" s="16">
        <v>11.413499999999999</v>
      </c>
      <c r="AP15" s="16">
        <v>12.787000000000001</v>
      </c>
      <c r="AQ15" s="16">
        <v>10.863</v>
      </c>
      <c r="AR15" s="16">
        <v>27.523276666666643</v>
      </c>
      <c r="AS15" s="16">
        <v>1.4572450298579536</v>
      </c>
      <c r="AT15" s="16">
        <v>27.344999999999999</v>
      </c>
      <c r="AU15" s="16">
        <v>30.167999999999999</v>
      </c>
      <c r="AV15" s="16">
        <v>24.841999999999999</v>
      </c>
      <c r="AW15" s="11">
        <v>2.4855933333333327</v>
      </c>
      <c r="AX15" s="16">
        <v>0.54566834349496374</v>
      </c>
      <c r="AY15" s="16">
        <v>2.4580000000000002</v>
      </c>
      <c r="AZ15" s="16">
        <v>3.8279999999999998</v>
      </c>
      <c r="BA15" s="16">
        <v>1.2849999999999999</v>
      </c>
      <c r="BB15" s="11">
        <v>149.88723666666669</v>
      </c>
      <c r="BC15" s="16">
        <v>13.946722453128702</v>
      </c>
      <c r="BD15" s="16">
        <v>184.393</v>
      </c>
      <c r="BE15" s="16">
        <v>107.16</v>
      </c>
      <c r="BF15" s="14">
        <v>812.10715666666579</v>
      </c>
      <c r="BG15" s="16">
        <v>8.7613082907413972E-2</v>
      </c>
      <c r="BH15" s="16">
        <v>812.10799999999995</v>
      </c>
      <c r="BI15" s="16">
        <v>812.28800000000001</v>
      </c>
      <c r="BJ15" s="16">
        <v>811.928</v>
      </c>
      <c r="BK15" s="12" t="s">
        <v>69</v>
      </c>
      <c r="BM15" s="12">
        <f>AB15/1000</f>
        <v>8.2990062646979362E-2</v>
      </c>
      <c r="BN15" s="12">
        <f>IF(BK15="A",VLOOKUP(BM15,$CL$5:$CO$13,3,TRUE),IF(BK15="B",VLOOKUP(BM15,$CL$15:$CO$17,3,TRUE),IF(BK15="C",$CN$26,IF(BK15="D",VLOOKUP(BM15,$CL$20:$CO$25,3,TRUE),IF(BK15="E",VLOOKUP(BM15,$CL$27:$CO$35,3,TRUE),VLOOKUP(BM15,$CL$37:$CO$46,3,TRUE))))))</f>
        <v>122.8</v>
      </c>
      <c r="BO15" s="12">
        <f>IF(BK15="A",VLOOKUP(BM15,$CL$5:$CO$13,4,TRUE),IF(BK15="B",VLOOKUP(AD15,$CL$15:$CO$17,4,TRUE),IF(BK15="C",$CO$26,IF(BK15="D",VLOOKUP(BM15,$CL$20:$CO$25,4,TRUE),IF(BK15="E",VLOOKUP(BM15,$CL$27:$CO$35,4,TRUE),VLOOKUP(BM15,$CL$37:$CO$46,4,TRUE))))))</f>
        <v>0.94469999999999998</v>
      </c>
      <c r="BP15" s="12">
        <f>VLOOKUP(BK15,$CG$5:$CI$10,2,FALSE)</f>
        <v>24.167000000000002</v>
      </c>
      <c r="BQ15" s="12">
        <f>VLOOKUP(BK15,$CG$5:$CI$10,3,FALSE)</f>
        <v>2.5333999999999999</v>
      </c>
      <c r="BR15" s="16">
        <f t="shared" si="3"/>
        <v>0.53184930652859619</v>
      </c>
      <c r="BS15" s="16">
        <f t="shared" si="4"/>
        <v>22.712407004564749</v>
      </c>
      <c r="BT15" s="16">
        <f t="shared" si="5"/>
        <v>11.695056285863245</v>
      </c>
      <c r="BU15" s="16">
        <f>M15*(((BF15*100)*(16.04))/(8.314*(AH15+273.15)))*0.000001</f>
        <v>9.8930647679931305E-4</v>
      </c>
      <c r="BV15" s="16">
        <f>N15*(((BF15*100)*(16.04))/(8.314*(AH15+273.15)))*0.000001</f>
        <v>1.3259589190747407E-3</v>
      </c>
      <c r="BW15" s="16">
        <f t="shared" si="6"/>
        <v>3.3665244227542765E-4</v>
      </c>
      <c r="BX15" s="12">
        <f>-U15</f>
        <v>-50.049999999988358</v>
      </c>
      <c r="BY15" s="12">
        <f>-V15</f>
        <v>66.910000000149012</v>
      </c>
      <c r="BZ15" s="16">
        <f>AC15</f>
        <v>9.72625836944583</v>
      </c>
      <c r="CA15" s="16">
        <f t="shared" si="7"/>
        <v>0.91238538179150797</v>
      </c>
      <c r="CB15" s="16">
        <f>EXP(-((1-L15)^2)/(2*(BT15^2)))</f>
        <v>0.99850843220865537</v>
      </c>
      <c r="CC15" s="16">
        <f>EXP(-((1+L15)^2)/(2*(BT15^2)))</f>
        <v>0.97486218685538528</v>
      </c>
      <c r="CD15" s="16">
        <f>BW15*(2*PI()*AW15*BS15*BT15)*CA15*(CB15+CC15)</f>
        <v>2.5144567382164058</v>
      </c>
      <c r="CE15" s="16">
        <f t="shared" si="8"/>
        <v>9.0520442575790607</v>
      </c>
      <c r="CK15" s="70" t="s">
        <v>68</v>
      </c>
      <c r="CL15" s="71">
        <v>0</v>
      </c>
      <c r="CM15" s="71">
        <f>CL15*1000</f>
        <v>0</v>
      </c>
      <c r="CN15" s="71">
        <v>90.673000000000002</v>
      </c>
      <c r="CO15" s="72">
        <v>0.93198000000000003</v>
      </c>
    </row>
    <row r="16" spans="1:94" x14ac:dyDescent="0.25">
      <c r="A16" s="16">
        <v>4</v>
      </c>
      <c r="B16" s="16">
        <v>6</v>
      </c>
      <c r="C16" s="66">
        <v>45372</v>
      </c>
      <c r="D16" s="15">
        <f t="shared" si="9"/>
        <v>45372.384028310189</v>
      </c>
      <c r="E16" s="15">
        <f t="shared" si="0"/>
        <v>45372.387499675926</v>
      </c>
      <c r="F16" s="15">
        <v>45372.425694976853</v>
      </c>
      <c r="G16" s="15">
        <v>45372.42916634259</v>
      </c>
      <c r="H16" s="67">
        <v>3.4713657407407505E-3</v>
      </c>
      <c r="I16" s="8">
        <v>1.4690935913659509</v>
      </c>
      <c r="J16" s="8">
        <v>1.3344623749786797</v>
      </c>
      <c r="K16" s="18" t="s">
        <v>74</v>
      </c>
      <c r="L16" s="10">
        <v>1.639</v>
      </c>
      <c r="M16" s="10">
        <v>1.7989999999999999</v>
      </c>
      <c r="N16" s="11">
        <v>1.9603477641140308</v>
      </c>
      <c r="O16" s="16">
        <v>1.84765</v>
      </c>
      <c r="P16" s="16"/>
      <c r="Q16" s="12">
        <f t="shared" si="12"/>
        <v>488204.31</v>
      </c>
      <c r="R16" s="12">
        <f t="shared" si="12"/>
        <v>4493911.1399999997</v>
      </c>
      <c r="S16" s="12">
        <v>488144.18</v>
      </c>
      <c r="T16" s="12">
        <v>4493986.9000000004</v>
      </c>
      <c r="U16" s="9">
        <f>Q16-S16</f>
        <v>60.130000000004657</v>
      </c>
      <c r="V16" s="9">
        <f>R16-T16</f>
        <v>-75.760000000707805</v>
      </c>
      <c r="W16" s="12"/>
      <c r="X16" s="9">
        <f>$AF$3-S16</f>
        <v>-99.71999999997206</v>
      </c>
      <c r="Y16" s="9">
        <f>$AG$3-T16</f>
        <v>-127.66999999992549</v>
      </c>
      <c r="Z16" s="12">
        <f t="shared" si="1"/>
        <v>-0.49708734507863267</v>
      </c>
      <c r="AA16" s="12">
        <f t="shared" si="2"/>
        <v>0.86770050787277775</v>
      </c>
      <c r="AB16" s="12">
        <f>(-U16*Z16)+(-V16*AA16)</f>
        <v>95.626852536636306</v>
      </c>
      <c r="AC16" s="12">
        <f>ABS((-V16*Z16)-(-U16*AA16))</f>
        <v>14.515494274885114</v>
      </c>
      <c r="AD16" s="13">
        <f>SQRT((U16^2)+(V16^2))</f>
        <v>96.722254420106466</v>
      </c>
      <c r="AE16" s="16"/>
      <c r="AF16" s="68">
        <v>45372.384039351855</v>
      </c>
      <c r="AG16" s="68">
        <v>45372.387500000004</v>
      </c>
      <c r="AH16" s="11">
        <v>12.120740000000003</v>
      </c>
      <c r="AI16" s="16">
        <v>0.17977652161990595</v>
      </c>
      <c r="AJ16" s="16">
        <v>12.055999999999999</v>
      </c>
      <c r="AK16" s="16">
        <v>12.564</v>
      </c>
      <c r="AL16" s="16">
        <v>11.878</v>
      </c>
      <c r="AM16" s="16">
        <v>11.630693333333332</v>
      </c>
      <c r="AN16" s="16">
        <v>0.42918659079856314</v>
      </c>
      <c r="AO16" s="16">
        <v>11.544</v>
      </c>
      <c r="AP16" s="16">
        <v>13.057</v>
      </c>
      <c r="AQ16" s="16">
        <v>11.090999999999999</v>
      </c>
      <c r="AR16" s="16">
        <v>25.066323333333322</v>
      </c>
      <c r="AS16" s="16">
        <v>0.71384833375226919</v>
      </c>
      <c r="AT16" s="16">
        <v>25.046500000000002</v>
      </c>
      <c r="AU16" s="16">
        <v>27.065000000000001</v>
      </c>
      <c r="AV16" s="16">
        <v>23.423999999999999</v>
      </c>
      <c r="AW16" s="11">
        <v>1.7643200000000006</v>
      </c>
      <c r="AX16" s="16">
        <v>0.68363658048746756</v>
      </c>
      <c r="AY16" s="16">
        <v>1.694</v>
      </c>
      <c r="AZ16" s="16">
        <v>3.1070000000000002</v>
      </c>
      <c r="BA16" s="16">
        <v>0.40600000000000003</v>
      </c>
      <c r="BB16" s="11">
        <v>150.19251333333332</v>
      </c>
      <c r="BC16" s="16">
        <v>13.735177689069893</v>
      </c>
      <c r="BD16" s="16">
        <v>180.858</v>
      </c>
      <c r="BE16" s="16">
        <v>100.191</v>
      </c>
      <c r="BF16" s="14">
        <v>812.05870333333269</v>
      </c>
      <c r="BG16" s="16">
        <v>8.2735719734306781E-2</v>
      </c>
      <c r="BH16" s="16">
        <v>812.05100000000004</v>
      </c>
      <c r="BI16" s="16">
        <v>812.21199999999999</v>
      </c>
      <c r="BJ16" s="16">
        <v>811.88099999999997</v>
      </c>
      <c r="BK16" s="12" t="s">
        <v>69</v>
      </c>
      <c r="BM16" s="12">
        <f>AB16/1000</f>
        <v>9.5626852536636303E-2</v>
      </c>
      <c r="BN16" s="12">
        <f>IF(BK16="A",VLOOKUP(BM16,$CL$5:$CO$13,3,TRUE),IF(BK16="B",VLOOKUP(BM16,$CL$15:$CO$17,3,TRUE),IF(BK16="C",$CN$26,IF(BK16="D",VLOOKUP(BM16,$CL$20:$CO$25,3,TRUE),IF(BK16="E",VLOOKUP(BM16,$CL$27:$CO$35,3,TRUE),VLOOKUP(BM16,$CL$37:$CO$46,3,TRUE))))))</f>
        <v>122.8</v>
      </c>
      <c r="BO16" s="12">
        <f>IF(BK16="A",VLOOKUP(BM16,$CL$5:$CO$13,4,TRUE),IF(BK16="B",VLOOKUP(AD16,$CL$15:$CO$17,4,TRUE),IF(BK16="C",$CO$26,IF(BK16="D",VLOOKUP(BM16,$CL$20:$CO$25,4,TRUE),IF(BK16="E",VLOOKUP(BM16,$CL$27:$CO$35,4,TRUE),VLOOKUP(BM16,$CL$37:$CO$46,4,TRUE))))))</f>
        <v>0.94469999999999998</v>
      </c>
      <c r="BP16" s="12">
        <f>VLOOKUP(BK16,$CG$5:$CI$10,2,FALSE)</f>
        <v>24.167000000000002</v>
      </c>
      <c r="BQ16" s="12">
        <f>VLOOKUP(BK16,$CG$5:$CI$10,3,FALSE)</f>
        <v>2.5333999999999999</v>
      </c>
      <c r="BR16" s="16">
        <f t="shared" si="3"/>
        <v>0.52558242497678098</v>
      </c>
      <c r="BS16" s="16">
        <f t="shared" si="4"/>
        <v>25.796930085721474</v>
      </c>
      <c r="BT16" s="16">
        <f t="shared" si="5"/>
        <v>13.370638964458989</v>
      </c>
      <c r="BU16" s="16">
        <f>M16*(((BF16*100)*(16.04))/(8.314*(AH16+273.15)))*0.000001</f>
        <v>9.8799717715044775E-4</v>
      </c>
      <c r="BV16" s="16">
        <f>N16*(((BF16*100)*(16.04))/(8.314*(AH16+273.15)))*0.000001</f>
        <v>1.0766081474029208E-3</v>
      </c>
      <c r="BW16" s="16">
        <f t="shared" si="6"/>
        <v>8.8610970252473017E-5</v>
      </c>
      <c r="BX16" s="12">
        <f>-U16</f>
        <v>-60.130000000004657</v>
      </c>
      <c r="BY16" s="12">
        <f>-V16</f>
        <v>75.760000000707805</v>
      </c>
      <c r="BZ16" s="16">
        <f>AC16</f>
        <v>14.515494274885114</v>
      </c>
      <c r="CA16" s="16">
        <f t="shared" si="7"/>
        <v>0.85358847135922034</v>
      </c>
      <c r="CB16" s="16">
        <f>EXP(-((1-L16)^2)/(2*(BT16^2)))</f>
        <v>0.99885864843887995</v>
      </c>
      <c r="CC16" s="16">
        <f>EXP(-((1+L16)^2)/(2*(BT16^2)))</f>
        <v>0.98071046622325697</v>
      </c>
      <c r="CD16" s="16">
        <f>BW16*(2*PI()*AW16*BS16*BT16)*CA16*(CB16+CC16)</f>
        <v>0.57251137036384947</v>
      </c>
      <c r="CE16" s="16">
        <f t="shared" si="8"/>
        <v>2.061040933309858</v>
      </c>
      <c r="CK16" s="73" t="s">
        <v>68</v>
      </c>
      <c r="CL16" s="74">
        <v>0.2</v>
      </c>
      <c r="CM16" s="74">
        <v>200</v>
      </c>
      <c r="CN16" s="74">
        <v>90.673000000000002</v>
      </c>
      <c r="CO16" s="75">
        <v>0.93198000000000003</v>
      </c>
    </row>
    <row r="17" spans="1:93" x14ac:dyDescent="0.25">
      <c r="A17" s="16">
        <v>6</v>
      </c>
      <c r="B17" s="16">
        <v>1</v>
      </c>
      <c r="C17" s="66">
        <v>45405</v>
      </c>
      <c r="D17" s="15">
        <f t="shared" si="9"/>
        <v>45405.465276921299</v>
      </c>
      <c r="E17" s="15">
        <f t="shared" si="0"/>
        <v>45405.468749872685</v>
      </c>
      <c r="F17" s="15">
        <v>45405.506943587963</v>
      </c>
      <c r="G17" s="15">
        <v>45405.51041653935</v>
      </c>
      <c r="H17" s="67">
        <v>3.4729513863567263E-3</v>
      </c>
      <c r="I17" s="8">
        <v>3.7194725883263069</v>
      </c>
      <c r="J17" s="8">
        <v>3.3783908269169847</v>
      </c>
      <c r="K17" s="18" t="s">
        <v>83</v>
      </c>
      <c r="L17" s="10">
        <v>1.524</v>
      </c>
      <c r="M17" s="10">
        <v>1.8560000000000001</v>
      </c>
      <c r="N17" s="11">
        <v>3.2801457429305882</v>
      </c>
      <c r="O17" s="16">
        <v>1.9978400000000001</v>
      </c>
      <c r="P17" s="16"/>
      <c r="Q17" s="12">
        <v>488126.37</v>
      </c>
      <c r="R17" s="12">
        <v>4493915.68</v>
      </c>
      <c r="S17" s="12">
        <v>488107.67</v>
      </c>
      <c r="T17" s="12">
        <v>4493936.99</v>
      </c>
      <c r="U17" s="9">
        <f>Q17-S17</f>
        <v>18.700000000011642</v>
      </c>
      <c r="V17" s="9">
        <f>R17-T17</f>
        <v>-21.310000000521541</v>
      </c>
      <c r="W17" s="12"/>
      <c r="X17" s="9">
        <f>$AF$3-S17</f>
        <v>-63.209999999962747</v>
      </c>
      <c r="Y17" s="9">
        <f>$AG$3-T17</f>
        <v>-77.759999999776483</v>
      </c>
      <c r="Z17" s="12">
        <f t="shared" si="1"/>
        <v>-0.69657998406608967</v>
      </c>
      <c r="AA17" s="12">
        <f t="shared" si="2"/>
        <v>0.71747914659485834</v>
      </c>
      <c r="AB17" s="12">
        <f>(-U17*Z17)+(-V17*AA17)</f>
        <v>28.315526316354614</v>
      </c>
      <c r="AC17" s="12">
        <f>ABS((-V17*Z17)-(-U17*AA17))</f>
        <v>1.4272594194794621</v>
      </c>
      <c r="AD17" s="13">
        <f>SQRT((U17^2)+(V17^2))</f>
        <v>28.351474388868446</v>
      </c>
      <c r="AE17" s="16"/>
      <c r="AF17" s="68">
        <v>45405.465277777781</v>
      </c>
      <c r="AG17" s="68">
        <v>45405.46873842593</v>
      </c>
      <c r="AH17" s="11">
        <v>12.942012700033331</v>
      </c>
      <c r="AI17" s="16">
        <v>9.4856709578651235E-2</v>
      </c>
      <c r="AJ17" s="16">
        <v>12.89315508</v>
      </c>
      <c r="AK17" s="16">
        <v>13.193877199999999</v>
      </c>
      <c r="AL17" s="16">
        <v>12.78345201</v>
      </c>
      <c r="AM17" s="16">
        <v>13.33666196536667</v>
      </c>
      <c r="AN17" s="16">
        <v>0.95077900382160563</v>
      </c>
      <c r="AO17" s="16">
        <v>13.201817334999999</v>
      </c>
      <c r="AP17" s="16">
        <v>16.201193610000001</v>
      </c>
      <c r="AQ17" s="16">
        <v>11.920428980000001</v>
      </c>
      <c r="AR17" s="16">
        <v>30.474800338933335</v>
      </c>
      <c r="AS17" s="16">
        <v>1.360733430961216</v>
      </c>
      <c r="AT17" s="16">
        <v>30.501194744999999</v>
      </c>
      <c r="AU17" s="16">
        <v>34.205098560000003</v>
      </c>
      <c r="AV17" s="16">
        <v>27.9983045</v>
      </c>
      <c r="AW17" s="11">
        <v>3.7147827452981672</v>
      </c>
      <c r="AX17" s="16">
        <v>1.3988472893763808</v>
      </c>
      <c r="AY17" s="16">
        <v>3.6124086051268263</v>
      </c>
      <c r="AZ17" s="16">
        <v>7.2905133434154958</v>
      </c>
      <c r="BA17" s="16">
        <v>1.3190406729717294</v>
      </c>
      <c r="BB17" s="11">
        <v>135.84674438747865</v>
      </c>
      <c r="BC17" s="16">
        <v>24.355815205481946</v>
      </c>
      <c r="BD17" s="16">
        <v>189.56967747549089</v>
      </c>
      <c r="BE17" s="16">
        <v>69.668907453981944</v>
      </c>
      <c r="BF17" s="14">
        <v>844.9402417586665</v>
      </c>
      <c r="BG17" s="16">
        <v>5.6695996251242484E-2</v>
      </c>
      <c r="BH17" s="16">
        <v>844.91657339999995</v>
      </c>
      <c r="BI17" s="16">
        <v>845.06785909999996</v>
      </c>
      <c r="BJ17" s="16">
        <v>844.79361649999998</v>
      </c>
      <c r="BK17" s="12" t="s">
        <v>68</v>
      </c>
      <c r="BM17" s="12">
        <f>AB17/1000</f>
        <v>2.8315526316354613E-2</v>
      </c>
      <c r="BN17" s="12">
        <f>IF(BK17="A",VLOOKUP(BM17,$CL$5:$CO$13,3,TRUE),IF(BK17="B",VLOOKUP(BM17,$CL$15:$CO$17,3,TRUE),IF(BK17="C",$CN$26,IF(BK17="D",VLOOKUP(BM17,$CL$20:$CO$25,3,TRUE),IF(BK17="E",VLOOKUP(BM17,$CL$27:$CO$35,3,TRUE),VLOOKUP(BM17,$CL$37:$CO$46,3,TRUE))))))</f>
        <v>90.673000000000002</v>
      </c>
      <c r="BO17" s="12">
        <f>IF(BK17="A",VLOOKUP(BM17,$CL$5:$CO$13,4,TRUE),IF(BK17="B",VLOOKUP(AD17,$CL$15:$CO$17,4,TRUE),IF(BK17="C",$CO$26,IF(BK17="D",VLOOKUP(BM17,$CL$20:$CO$25,4,TRUE),IF(BK17="E",VLOOKUP(BM17,$CL$27:$CO$35,4,TRUE),VLOOKUP(BM17,$CL$37:$CO$46,4,TRUE))))))</f>
        <v>0.98331999999999997</v>
      </c>
      <c r="BP17" s="12">
        <f>VLOOKUP(BK17,$CG$5:$CI$10,2,FALSE)</f>
        <v>18.332999999999998</v>
      </c>
      <c r="BQ17" s="12">
        <f>VLOOKUP(BK17,$CG$5:$CI$10,3,FALSE)</f>
        <v>1.8096000000000001</v>
      </c>
      <c r="BR17" s="16">
        <f t="shared" si="3"/>
        <v>0.43254563580842997</v>
      </c>
      <c r="BS17" s="16">
        <f t="shared" si="4"/>
        <v>6.0806697206130664</v>
      </c>
      <c r="BT17" s="16">
        <f t="shared" si="5"/>
        <v>2.7247261043558675</v>
      </c>
      <c r="BU17" s="16">
        <f>M17*(((BF17*100)*(16.04))/(8.314*(AH17+273.15)))*0.000001</f>
        <v>1.0575297101165244E-3</v>
      </c>
      <c r="BV17" s="16">
        <f>N17*(((BF17*100)*(16.04))/(8.314*(AH17+273.15)))*0.000001</f>
        <v>1.8689933063908062E-3</v>
      </c>
      <c r="BW17" s="16">
        <f t="shared" si="6"/>
        <v>8.114635962742818E-4</v>
      </c>
      <c r="BX17" s="12">
        <f>-U17</f>
        <v>-18.700000000011642</v>
      </c>
      <c r="BY17" s="12">
        <f>-V17</f>
        <v>21.310000000521541</v>
      </c>
      <c r="BZ17" s="16">
        <f>AC17</f>
        <v>1.4272594194794621</v>
      </c>
      <c r="CA17" s="16">
        <f t="shared" si="7"/>
        <v>0.97282903864055092</v>
      </c>
      <c r="CB17" s="16">
        <f>EXP(-((1-L17)^2)/(2*(BT17^2)))</f>
        <v>0.981677803068152</v>
      </c>
      <c r="CC17" s="16">
        <f>EXP(-((1+L17)^2)/(2*(BT17^2)))</f>
        <v>0.65113052778548475</v>
      </c>
      <c r="CD17" s="16">
        <f>BW17*(2*PI()*AW17*BS17*BT17)*CA17*(CB17+CC17)</f>
        <v>0.49845772376359865</v>
      </c>
      <c r="CE17" s="16">
        <f t="shared" si="8"/>
        <v>1.7944478055489552</v>
      </c>
      <c r="CK17" s="73" t="s">
        <v>68</v>
      </c>
      <c r="CL17" s="74">
        <v>0.4</v>
      </c>
      <c r="CM17" s="74">
        <f>CL17*1000</f>
        <v>400</v>
      </c>
      <c r="CN17" s="74">
        <v>98.483000000000004</v>
      </c>
      <c r="CO17" s="75">
        <v>0.98331999999999997</v>
      </c>
    </row>
    <row r="18" spans="1:93" x14ac:dyDescent="0.25">
      <c r="A18" s="16">
        <v>6</v>
      </c>
      <c r="B18" s="16">
        <v>2</v>
      </c>
      <c r="C18" s="66">
        <v>45405</v>
      </c>
      <c r="D18" s="15">
        <f t="shared" si="9"/>
        <v>45405.470138009259</v>
      </c>
      <c r="E18" s="15">
        <f t="shared" si="0"/>
        <v>45405.473611655092</v>
      </c>
      <c r="F18" s="15">
        <v>45405.511804675923</v>
      </c>
      <c r="G18" s="15">
        <v>45405.515278321756</v>
      </c>
      <c r="H18" s="67">
        <v>3.4736458328552544E-3</v>
      </c>
      <c r="I18" s="8">
        <v>3.7194725883263069</v>
      </c>
      <c r="J18" s="8">
        <v>3.3783908269169847</v>
      </c>
      <c r="K18" s="18" t="s">
        <v>83</v>
      </c>
      <c r="L18" s="10">
        <v>1.524</v>
      </c>
      <c r="M18" s="10">
        <v>1.8560000000000001</v>
      </c>
      <c r="N18" s="11">
        <v>3.9242535325794208</v>
      </c>
      <c r="O18" s="16">
        <v>1.9969300000000001</v>
      </c>
      <c r="P18" s="16"/>
      <c r="Q18" s="12">
        <f t="shared" ref="Q18:R21" si="13">Q17</f>
        <v>488126.37</v>
      </c>
      <c r="R18" s="12">
        <f t="shared" si="13"/>
        <v>4493915.68</v>
      </c>
      <c r="S18" s="12">
        <v>488124.15</v>
      </c>
      <c r="T18" s="12">
        <v>4493952.74</v>
      </c>
      <c r="U18" s="9">
        <f>Q18-S18</f>
        <v>2.2199999999720603</v>
      </c>
      <c r="V18" s="9">
        <f>R18-T18</f>
        <v>-37.060000000521541</v>
      </c>
      <c r="W18" s="12"/>
      <c r="X18" s="9">
        <f>$AF$3-S18</f>
        <v>-79.690000000002328</v>
      </c>
      <c r="Y18" s="9">
        <f>$AG$3-T18</f>
        <v>-93.509999999776483</v>
      </c>
      <c r="Z18" s="12">
        <f t="shared" si="1"/>
        <v>-0.64505045823685492</v>
      </c>
      <c r="AA18" s="12">
        <f t="shared" si="2"/>
        <v>0.76413997822939705</v>
      </c>
      <c r="AB18" s="12">
        <f>(-U18*Z18)+(-V18*AA18)</f>
        <v>29.75103961084778</v>
      </c>
      <c r="AC18" s="12">
        <f>ABS((-V18*Z18)-(-U18*AA18))</f>
        <v>22.209179230946351</v>
      </c>
      <c r="AD18" s="13">
        <f>SQRT((U18^2)+(V18^2))</f>
        <v>37.126432632809369</v>
      </c>
      <c r="AE18" s="16"/>
      <c r="AF18" s="68">
        <v>45405.470138888893</v>
      </c>
      <c r="AG18" s="68">
        <v>45405.473599537036</v>
      </c>
      <c r="AH18" s="11">
        <v>13.143933724900004</v>
      </c>
      <c r="AI18" s="16">
        <v>0.10801408007001895</v>
      </c>
      <c r="AJ18" s="16">
        <v>13.19009423</v>
      </c>
      <c r="AK18" s="16">
        <v>13.30168593</v>
      </c>
      <c r="AL18" s="16">
        <v>12.98393533</v>
      </c>
      <c r="AM18" s="16">
        <v>13.46738598313333</v>
      </c>
      <c r="AN18" s="16">
        <v>1.0479664348245217</v>
      </c>
      <c r="AO18" s="16">
        <v>13.3318493</v>
      </c>
      <c r="AP18" s="16">
        <v>16.872623820000001</v>
      </c>
      <c r="AQ18" s="16">
        <v>11.912544329999999</v>
      </c>
      <c r="AR18" s="16">
        <v>30.968044566266695</v>
      </c>
      <c r="AS18" s="16">
        <v>1.5696223529175104</v>
      </c>
      <c r="AT18" s="16">
        <v>30.702940355000003</v>
      </c>
      <c r="AU18" s="16">
        <v>35.707149790000003</v>
      </c>
      <c r="AV18" s="16">
        <v>28.49478496</v>
      </c>
      <c r="AW18" s="11">
        <v>4.0277946155850843</v>
      </c>
      <c r="AX18" s="16">
        <v>1.2864656586553482</v>
      </c>
      <c r="AY18" s="16">
        <v>3.9826934821371678</v>
      </c>
      <c r="AZ18" s="16">
        <v>8.5351693405734661</v>
      </c>
      <c r="BA18" s="16">
        <v>1.7028718571105321</v>
      </c>
      <c r="BB18" s="11">
        <v>139.83054124026998</v>
      </c>
      <c r="BC18" s="16">
        <v>19.929388104774645</v>
      </c>
      <c r="BD18" s="16">
        <v>185.41537620376079</v>
      </c>
      <c r="BE18" s="16">
        <v>92.29836945115116</v>
      </c>
      <c r="BF18" s="14">
        <v>844.85550923366657</v>
      </c>
      <c r="BG18" s="11">
        <v>5.7140406191519867E-2</v>
      </c>
      <c r="BH18" s="11">
        <v>844.87873720000005</v>
      </c>
      <c r="BI18" s="11">
        <v>845.01114189999998</v>
      </c>
      <c r="BJ18" s="11">
        <v>844.6896236</v>
      </c>
      <c r="BK18" s="12" t="s">
        <v>68</v>
      </c>
      <c r="BM18" s="12">
        <f>AB18/1000</f>
        <v>2.9751039610847779E-2</v>
      </c>
      <c r="BN18" s="12">
        <f>IF(BK18="A",VLOOKUP(BM18,$CL$5:$CO$13,3,TRUE),IF(BK18="B",VLOOKUP(BM18,$CL$15:$CO$17,3,TRUE),IF(BK18="C",$CN$26,IF(BK18="D",VLOOKUP(BM18,$CL$20:$CO$25,3,TRUE),IF(BK18="E",VLOOKUP(BM18,$CL$27:$CO$35,3,TRUE),VLOOKUP(BM18,$CL$37:$CO$46,3,TRUE))))))</f>
        <v>90.673000000000002</v>
      </c>
      <c r="BO18" s="12">
        <f>IF(BK18="A",VLOOKUP(BM18,$CL$5:$CO$13,4,TRUE),IF(BK18="B",VLOOKUP(AD18,$CL$15:$CO$17,4,TRUE),IF(BK18="C",$CO$26,IF(BK18="D",VLOOKUP(BM18,$CL$20:$CO$25,4,TRUE),IF(BK18="E",VLOOKUP(BM18,$CL$27:$CO$35,4,TRUE),VLOOKUP(BM18,$CL$37:$CO$46,4,TRUE))))))</f>
        <v>0.98331999999999997</v>
      </c>
      <c r="BP18" s="12">
        <f>VLOOKUP(BK18,$CG$5:$CI$10,2,FALSE)</f>
        <v>18.332999999999998</v>
      </c>
      <c r="BQ18" s="12">
        <f>VLOOKUP(BK18,$CG$5:$CI$10,3,FALSE)</f>
        <v>1.8096000000000001</v>
      </c>
      <c r="BR18" s="16">
        <f t="shared" si="3"/>
        <v>0.43098371310170697</v>
      </c>
      <c r="BS18" s="16">
        <f t="shared" si="4"/>
        <v>6.3627397514200155</v>
      </c>
      <c r="BT18" s="16">
        <f t="shared" si="5"/>
        <v>2.8605010754492772</v>
      </c>
      <c r="BU18" s="16">
        <f>M18*(((BF18*100)*(16.04))/(8.314*(AH18+273.15)))*0.000001</f>
        <v>1.0566778654375344E-3</v>
      </c>
      <c r="BV18" s="16">
        <f>N18*(((BF18*100)*(16.04))/(8.314*(AH18+273.15)))*0.000001</f>
        <v>2.2341981930181715E-3</v>
      </c>
      <c r="BW18" s="16">
        <f t="shared" si="6"/>
        <v>1.1775203275806371E-3</v>
      </c>
      <c r="BX18" s="12">
        <f>-U18</f>
        <v>-2.2199999999720603</v>
      </c>
      <c r="BY18" s="12">
        <f>-V18</f>
        <v>37.060000000521541</v>
      </c>
      <c r="BZ18" s="16">
        <f>AC18</f>
        <v>22.209179230946351</v>
      </c>
      <c r="CA18" s="16">
        <f t="shared" si="7"/>
        <v>2.2613010520099812E-3</v>
      </c>
      <c r="CB18" s="16">
        <f>EXP(-((1-L18)^2)/(2*(BT18^2)))</f>
        <v>0.98336165685579124</v>
      </c>
      <c r="CC18" s="16">
        <f>EXP(-((1+L18)^2)/(2*(BT18^2)))</f>
        <v>0.67754308366424798</v>
      </c>
      <c r="CD18" s="16">
        <f>BW18*(2*PI()*AW18*BS18*BT18)*CA18*(CB18+CC18)</f>
        <v>2.037065452191959E-3</v>
      </c>
      <c r="CE18" s="16">
        <f t="shared" si="8"/>
        <v>7.3334356278910526E-3</v>
      </c>
      <c r="CK18" s="76" t="s">
        <v>68</v>
      </c>
      <c r="CL18" s="77" t="s">
        <v>78</v>
      </c>
      <c r="CM18" s="77" t="s">
        <v>79</v>
      </c>
      <c r="CN18" s="77">
        <v>109.3</v>
      </c>
      <c r="CO18" s="80">
        <v>1.0971</v>
      </c>
    </row>
    <row r="19" spans="1:93" x14ac:dyDescent="0.25">
      <c r="A19" s="16">
        <v>6</v>
      </c>
      <c r="B19" s="16">
        <v>3</v>
      </c>
      <c r="C19" s="66">
        <v>45405</v>
      </c>
      <c r="D19" s="15">
        <f t="shared" si="9"/>
        <v>45405.475694918983</v>
      </c>
      <c r="E19" s="15">
        <f t="shared" si="0"/>
        <v>45405.479167638892</v>
      </c>
      <c r="F19" s="15">
        <v>45405.517361585647</v>
      </c>
      <c r="G19" s="15">
        <v>45405.520834305556</v>
      </c>
      <c r="H19" s="67">
        <v>3.4727199090411887E-3</v>
      </c>
      <c r="I19" s="8">
        <v>3.7194725883263069</v>
      </c>
      <c r="J19" s="8">
        <v>3.3783908269169847</v>
      </c>
      <c r="K19" s="18" t="s">
        <v>83</v>
      </c>
      <c r="L19" s="10">
        <v>1.524</v>
      </c>
      <c r="M19" s="10">
        <v>1.8560000000000001</v>
      </c>
      <c r="N19" s="11">
        <v>3.5648980660888454</v>
      </c>
      <c r="O19" s="16">
        <v>2.00345</v>
      </c>
      <c r="P19" s="16"/>
      <c r="Q19" s="12">
        <f t="shared" si="13"/>
        <v>488126.37</v>
      </c>
      <c r="R19" s="12">
        <f t="shared" si="13"/>
        <v>4493915.68</v>
      </c>
      <c r="S19" s="12">
        <v>488108.4</v>
      </c>
      <c r="T19" s="12">
        <v>4493947.43</v>
      </c>
      <c r="U19" s="9">
        <f>Q19-S19</f>
        <v>17.96999999997206</v>
      </c>
      <c r="V19" s="9">
        <f>R19-T19</f>
        <v>-31.75</v>
      </c>
      <c r="W19" s="12"/>
      <c r="X19" s="9">
        <f>$AF$3-S19</f>
        <v>-63.940000000002328</v>
      </c>
      <c r="Y19" s="9">
        <f>$AG$3-T19</f>
        <v>-88.199999999254942</v>
      </c>
      <c r="Z19" s="12">
        <f t="shared" si="1"/>
        <v>-0.58078479079891254</v>
      </c>
      <c r="AA19" s="12">
        <f t="shared" si="2"/>
        <v>0.81405713974920912</v>
      </c>
      <c r="AB19" s="12">
        <f>(-U19*Z19)+(-V19*AA19)</f>
        <v>36.283016877677625</v>
      </c>
      <c r="AC19" s="12">
        <f>ABS((-V19*Z19)-(-U19*AA19))</f>
        <v>3.8113103065949296</v>
      </c>
      <c r="AD19" s="13">
        <f>SQRT((U19^2)+(V19^2))</f>
        <v>36.482645189171741</v>
      </c>
      <c r="AE19" s="16"/>
      <c r="AF19" s="68">
        <v>45405.473599537036</v>
      </c>
      <c r="AG19" s="68">
        <v>45405.479166666672</v>
      </c>
      <c r="AH19" s="11">
        <v>13.206127700800016</v>
      </c>
      <c r="AI19" s="16">
        <v>8.5480781898066308E-2</v>
      </c>
      <c r="AJ19" s="16">
        <v>13.193879539999999</v>
      </c>
      <c r="AK19" s="16">
        <v>13.39625081</v>
      </c>
      <c r="AL19" s="16">
        <v>13.006634</v>
      </c>
      <c r="AM19" s="16">
        <v>13.618694464100001</v>
      </c>
      <c r="AN19" s="16">
        <v>0.96721573926611637</v>
      </c>
      <c r="AO19" s="16">
        <v>13.475278955</v>
      </c>
      <c r="AP19" s="16">
        <v>17.07909373</v>
      </c>
      <c r="AQ19" s="16">
        <v>12.2293454</v>
      </c>
      <c r="AR19" s="16">
        <v>31.444277103400005</v>
      </c>
      <c r="AS19" s="16">
        <v>1.1622659336296024</v>
      </c>
      <c r="AT19" s="16">
        <v>31.301870694999998</v>
      </c>
      <c r="AU19" s="16">
        <v>34.50771598</v>
      </c>
      <c r="AV19" s="16">
        <v>29.601225549999999</v>
      </c>
      <c r="AW19" s="11">
        <v>3.6085132406952609</v>
      </c>
      <c r="AX19" s="16">
        <v>0.86492499460128558</v>
      </c>
      <c r="AY19" s="16">
        <v>3.6251743372291561</v>
      </c>
      <c r="AZ19" s="16">
        <v>6.5669516374936023</v>
      </c>
      <c r="BA19" s="16">
        <v>1.3262943160676102</v>
      </c>
      <c r="BB19" s="11">
        <v>144.49424040794491</v>
      </c>
      <c r="BC19" s="16">
        <v>26.83719755913566</v>
      </c>
      <c r="BD19" s="16">
        <v>196.2294141045993</v>
      </c>
      <c r="BE19" s="16">
        <v>67.03287815871181</v>
      </c>
      <c r="BF19" s="14">
        <v>844.70952892333253</v>
      </c>
      <c r="BG19" s="11">
        <v>8.1552236482447249E-2</v>
      </c>
      <c r="BH19" s="11">
        <v>844.69908009999995</v>
      </c>
      <c r="BI19" s="11">
        <v>844.93546779999997</v>
      </c>
      <c r="BJ19" s="11">
        <v>844.5383041</v>
      </c>
      <c r="BK19" s="12" t="s">
        <v>68</v>
      </c>
      <c r="BM19" s="12">
        <f>AB19/1000</f>
        <v>3.6283016877677626E-2</v>
      </c>
      <c r="BN19" s="12">
        <f>IF(BK19="A",VLOOKUP(BM19,$CL$5:$CO$13,3,TRUE),IF(BK19="B",VLOOKUP(BM19,$CL$15:$CO$17,3,TRUE),IF(BK19="C",$CN$26,IF(BK19="D",VLOOKUP(BM19,$CL$20:$CO$25,3,TRUE),IF(BK19="E",VLOOKUP(BM19,$CL$27:$CO$35,3,TRUE),VLOOKUP(BM19,$CL$37:$CO$46,3,TRUE))))))</f>
        <v>90.673000000000002</v>
      </c>
      <c r="BO19" s="12">
        <f>IF(BK19="A",VLOOKUP(BM19,$CL$5:$CO$13,4,TRUE),IF(BK19="B",VLOOKUP(AD19,$CL$15:$CO$17,4,TRUE),IF(BK19="C",$CO$26,IF(BK19="D",VLOOKUP(BM19,$CL$20:$CO$25,4,TRUE),IF(BK19="E",VLOOKUP(BM19,$CL$27:$CO$35,4,TRUE),VLOOKUP(BM19,$CL$37:$CO$46,4,TRUE))))))</f>
        <v>0.98331999999999997</v>
      </c>
      <c r="BP19" s="12">
        <f>VLOOKUP(BK19,$CG$5:$CI$10,2,FALSE)</f>
        <v>18.332999999999998</v>
      </c>
      <c r="BQ19" s="12">
        <f>VLOOKUP(BK19,$CG$5:$CI$10,3,FALSE)</f>
        <v>1.8096000000000001</v>
      </c>
      <c r="BR19" s="16">
        <f t="shared" si="3"/>
        <v>0.42471484413299937</v>
      </c>
      <c r="BS19" s="16">
        <f t="shared" si="4"/>
        <v>7.6319154570290166</v>
      </c>
      <c r="BT19" s="16">
        <f t="shared" si="5"/>
        <v>3.4770066656756864</v>
      </c>
      <c r="BU19" s="16">
        <f>M19*(((BF19*100)*(16.04))/(8.314*(AH19+273.15)))*0.000001</f>
        <v>1.0562658236367597E-3</v>
      </c>
      <c r="BV19" s="16">
        <f>N19*(((BF19*100)*(16.04))/(8.314*(AH19+273.15)))*0.000001</f>
        <v>2.0288146508396689E-3</v>
      </c>
      <c r="BW19" s="16">
        <f t="shared" si="6"/>
        <v>9.725488272029092E-4</v>
      </c>
      <c r="BX19" s="12">
        <f>-U19</f>
        <v>-17.96999999997206</v>
      </c>
      <c r="BY19" s="12">
        <f>-V19</f>
        <v>31.75</v>
      </c>
      <c r="BZ19" s="16">
        <f>AC19</f>
        <v>3.8113103065949296</v>
      </c>
      <c r="CA19" s="16">
        <f t="shared" si="7"/>
        <v>0.88276547615942846</v>
      </c>
      <c r="CB19" s="16">
        <f>EXP(-((1-L19)^2)/(2*(BT19^2)))</f>
        <v>0.98870833557011462</v>
      </c>
      <c r="CC19" s="16">
        <f>EXP(-((1+L19)^2)/(2*(BT19^2)))</f>
        <v>0.76837764935530495</v>
      </c>
      <c r="CD19" s="16">
        <f>BW19*(2*PI()*AW19*BS19*BT19)*CA19*(CB19+CC19)</f>
        <v>0.90760528241482785</v>
      </c>
      <c r="CE19" s="16">
        <f t="shared" si="8"/>
        <v>3.2673790166933805</v>
      </c>
      <c r="CK19" s="81" t="s">
        <v>70</v>
      </c>
      <c r="CL19" s="82" t="s">
        <v>80</v>
      </c>
      <c r="CM19" s="82" t="s">
        <v>80</v>
      </c>
      <c r="CN19" s="82">
        <v>61.140999999999998</v>
      </c>
      <c r="CO19" s="83">
        <v>0.91464999999999996</v>
      </c>
    </row>
    <row r="20" spans="1:93" x14ac:dyDescent="0.25">
      <c r="A20" s="16">
        <v>6</v>
      </c>
      <c r="B20" s="16">
        <v>4</v>
      </c>
      <c r="C20" s="66">
        <v>45405</v>
      </c>
      <c r="D20" s="15">
        <f t="shared" si="9"/>
        <v>45405.481945</v>
      </c>
      <c r="E20" s="15">
        <f t="shared" si="0"/>
        <v>45405.48541637732</v>
      </c>
      <c r="F20" s="15">
        <v>45405.523611666664</v>
      </c>
      <c r="G20" s="15">
        <v>45405.527083043984</v>
      </c>
      <c r="H20" s="67">
        <v>3.4713773129624315E-3</v>
      </c>
      <c r="I20" s="8">
        <v>3.7194725883263069</v>
      </c>
      <c r="J20" s="8">
        <v>3.3783908269169798</v>
      </c>
      <c r="K20" s="18" t="s">
        <v>83</v>
      </c>
      <c r="L20" s="10">
        <v>1.524</v>
      </c>
      <c r="M20" s="10">
        <v>1.8560000000000001</v>
      </c>
      <c r="N20" s="11">
        <v>2.8890234146341429</v>
      </c>
      <c r="O20" s="16">
        <v>1.9980899999999999</v>
      </c>
      <c r="P20" s="16"/>
      <c r="Q20" s="12">
        <f t="shared" si="13"/>
        <v>488126.37</v>
      </c>
      <c r="R20" s="12">
        <f t="shared" si="13"/>
        <v>4493915.68</v>
      </c>
      <c r="S20" s="12">
        <v>488098.09</v>
      </c>
      <c r="T20" s="12">
        <v>4493952.41</v>
      </c>
      <c r="U20" s="9">
        <f>Q20-S20</f>
        <v>28.279999999969732</v>
      </c>
      <c r="V20" s="9">
        <f>R20-T20</f>
        <v>-36.730000000447035</v>
      </c>
      <c r="W20" s="12"/>
      <c r="X20" s="9">
        <f>$AF$3-S20</f>
        <v>-53.630000000004657</v>
      </c>
      <c r="Y20" s="9">
        <f>$AG$3-T20</f>
        <v>-93.179999999701977</v>
      </c>
      <c r="Z20" s="12">
        <f t="shared" si="1"/>
        <v>-0.92207901543278448</v>
      </c>
      <c r="AA20" s="12">
        <f t="shared" si="2"/>
        <v>0.38700166575675965</v>
      </c>
      <c r="AB20" s="12">
        <f>(-U20*Z20)+(-V20*AA20)</f>
        <v>40.290965739830021</v>
      </c>
      <c r="AC20" s="12">
        <f>ABS((-V20*Z20)-(-U20*AA20))</f>
        <v>22.923555129668927</v>
      </c>
      <c r="AD20" s="13">
        <f>SQRT((U20^2)+(V20^2))</f>
        <v>46.355704072218849</v>
      </c>
      <c r="AE20" s="16"/>
      <c r="AF20" s="68">
        <v>45405.481956018521</v>
      </c>
      <c r="AG20" s="68">
        <v>45405.48541666667</v>
      </c>
      <c r="AH20" s="11">
        <v>13.542416826099993</v>
      </c>
      <c r="AI20" s="16">
        <v>0.1350342583740668</v>
      </c>
      <c r="AJ20" s="16">
        <v>13.494603184999999</v>
      </c>
      <c r="AK20" s="16">
        <v>13.89746197</v>
      </c>
      <c r="AL20" s="16">
        <v>13.292227390000001</v>
      </c>
      <c r="AM20" s="16">
        <v>14.29298306020001</v>
      </c>
      <c r="AN20" s="16">
        <v>1.1464086610227939</v>
      </c>
      <c r="AO20" s="16">
        <v>14.174290265</v>
      </c>
      <c r="AP20" s="16">
        <v>18.384130549999998</v>
      </c>
      <c r="AQ20" s="16">
        <v>12.42321027</v>
      </c>
      <c r="AR20" s="16">
        <v>31.714483329900037</v>
      </c>
      <c r="AS20" s="16">
        <v>1.1702077304705867</v>
      </c>
      <c r="AT20" s="16">
        <v>31.803866679999999</v>
      </c>
      <c r="AU20" s="16">
        <v>34.610161189999999</v>
      </c>
      <c r="AV20" s="16">
        <v>29.50192869</v>
      </c>
      <c r="AW20" s="11">
        <v>4.658745895002121</v>
      </c>
      <c r="AX20" s="16">
        <v>1.4706281353897797</v>
      </c>
      <c r="AY20" s="16">
        <v>4.6358969723913424</v>
      </c>
      <c r="AZ20" s="16">
        <v>8.8399797987547437</v>
      </c>
      <c r="BA20" s="16">
        <v>0.87556826409557986</v>
      </c>
      <c r="BB20" s="11">
        <v>112.76806246246568</v>
      </c>
      <c r="BC20" s="16">
        <v>19.217112801170437</v>
      </c>
      <c r="BD20" s="16">
        <v>160.51406476336948</v>
      </c>
      <c r="BE20" s="16">
        <v>27.678745124352588</v>
      </c>
      <c r="BF20" s="14">
        <v>844.58725398166655</v>
      </c>
      <c r="BG20" s="11">
        <v>4.9072666928800343E-2</v>
      </c>
      <c r="BH20" s="11">
        <v>844.59503819999998</v>
      </c>
      <c r="BI20" s="11">
        <v>844.73688240000001</v>
      </c>
      <c r="BJ20" s="11">
        <v>844.38698460000001</v>
      </c>
      <c r="BK20" s="12" t="s">
        <v>68</v>
      </c>
      <c r="BM20" s="12">
        <f>AB20/1000</f>
        <v>4.0290965739830022E-2</v>
      </c>
      <c r="BN20" s="12">
        <f>IF(BK20="A",VLOOKUP(BM20,$CL$5:$CO$13,3,TRUE),IF(BK20="B",VLOOKUP(BM20,$CL$15:$CO$17,3,TRUE),IF(BK20="C",$CN$26,IF(BK20="D",VLOOKUP(BM20,$CL$20:$CO$25,3,TRUE),IF(BK20="E",VLOOKUP(BM20,$CL$27:$CO$35,3,TRUE),VLOOKUP(BM20,$CL$37:$CO$46,3,TRUE))))))</f>
        <v>90.673000000000002</v>
      </c>
      <c r="BO20" s="12">
        <f>IF(BK20="A",VLOOKUP(BM20,$CL$5:$CO$13,4,TRUE),IF(BK20="B",VLOOKUP(AD20,$CL$15:$CO$17,4,TRUE),IF(BK20="C",$CO$26,IF(BK20="D",VLOOKUP(BM20,$CL$20:$CO$25,4,TRUE),IF(BK20="E",VLOOKUP(BM20,$CL$27:$CO$35,4,TRUE),VLOOKUP(BM20,$CL$37:$CO$46,4,TRUE))))))</f>
        <v>0.98331999999999997</v>
      </c>
      <c r="BP20" s="12">
        <f>VLOOKUP(BK20,$CG$5:$CI$10,2,FALSE)</f>
        <v>18.332999999999998</v>
      </c>
      <c r="BQ20" s="12">
        <f>VLOOKUP(BK20,$CG$5:$CI$10,3,FALSE)</f>
        <v>1.8096000000000001</v>
      </c>
      <c r="BR20" s="16">
        <f t="shared" si="3"/>
        <v>0.42140560643083624</v>
      </c>
      <c r="BS20" s="16">
        <f t="shared" si="4"/>
        <v>8.4003764413169399</v>
      </c>
      <c r="BT20" s="16">
        <f t="shared" si="5"/>
        <v>3.8543468871687496</v>
      </c>
      <c r="BU20" s="16">
        <f>M20*(((BF20*100)*(16.04))/(8.314*(AH20+273.15)))*0.000001</f>
        <v>1.0548741086266382E-3</v>
      </c>
      <c r="BV20" s="16">
        <f>N20*(((BF20*100)*(16.04))/(8.314*(AH20+273.15)))*0.000001</f>
        <v>1.642002154802628E-3</v>
      </c>
      <c r="BW20" s="16">
        <f t="shared" si="6"/>
        <v>5.8712804617598981E-4</v>
      </c>
      <c r="BX20" s="12">
        <f>-U20</f>
        <v>-28.279999999969732</v>
      </c>
      <c r="BY20" s="12">
        <f>-V20</f>
        <v>36.730000000447035</v>
      </c>
      <c r="BZ20" s="16">
        <f>AC20</f>
        <v>22.923555129668927</v>
      </c>
      <c r="CA20" s="16">
        <f t="shared" si="7"/>
        <v>2.4152383856946947E-2</v>
      </c>
      <c r="CB20" s="16">
        <f>EXP(-((1-L20)^2)/(2*(BT20^2)))</f>
        <v>0.99080131357761625</v>
      </c>
      <c r="CC20" s="16">
        <f>EXP(-((1+L20)^2)/(2*(BT20^2)))</f>
        <v>0.80701661433774474</v>
      </c>
      <c r="CD20" s="16">
        <f>BW20*(2*PI()*AW20*BS20*BT20)*CA20*(CB20+CC20)</f>
        <v>2.4162227748082743E-2</v>
      </c>
      <c r="CE20" s="16">
        <f t="shared" si="8"/>
        <v>8.6984019893097883E-2</v>
      </c>
      <c r="CK20" s="70" t="s">
        <v>73</v>
      </c>
      <c r="CL20" s="71">
        <v>0</v>
      </c>
      <c r="CM20" s="71">
        <v>0</v>
      </c>
      <c r="CN20" s="71">
        <v>34.459000000000003</v>
      </c>
      <c r="CO20" s="72">
        <v>0.86973999999999996</v>
      </c>
    </row>
    <row r="21" spans="1:93" x14ac:dyDescent="0.25">
      <c r="A21" s="16">
        <v>6</v>
      </c>
      <c r="B21" s="16">
        <v>5</v>
      </c>
      <c r="C21" s="66">
        <v>45405</v>
      </c>
      <c r="D21" s="15">
        <f t="shared" si="9"/>
        <v>45405.488193460653</v>
      </c>
      <c r="E21" s="15">
        <f t="shared" si="0"/>
        <v>45405.491666597227</v>
      </c>
      <c r="F21" s="15">
        <v>45405.529860127317</v>
      </c>
      <c r="G21" s="15">
        <v>45405.533333263891</v>
      </c>
      <c r="H21" s="67">
        <v>3.4731365740299225E-3</v>
      </c>
      <c r="I21" s="8">
        <v>3.7194725883263069</v>
      </c>
      <c r="J21" s="8">
        <v>3.3783908269169847</v>
      </c>
      <c r="K21" s="12" t="s">
        <v>83</v>
      </c>
      <c r="L21" s="84">
        <v>1.524</v>
      </c>
      <c r="M21" s="84">
        <v>1.8560000000000001</v>
      </c>
      <c r="N21" s="16">
        <v>2.7238637627482589</v>
      </c>
      <c r="O21" s="16">
        <v>1.9986699999999999</v>
      </c>
      <c r="P21" s="16"/>
      <c r="Q21" s="12">
        <f t="shared" si="13"/>
        <v>488126.37</v>
      </c>
      <c r="R21" s="12">
        <f t="shared" si="13"/>
        <v>4493915.68</v>
      </c>
      <c r="S21" s="12">
        <v>488093.61</v>
      </c>
      <c r="T21" s="12">
        <v>4493960.05</v>
      </c>
      <c r="U21" s="17">
        <f>Q21-S21</f>
        <v>32.760000000009313</v>
      </c>
      <c r="V21" s="17">
        <f>R21-T21</f>
        <v>-44.370000000111759</v>
      </c>
      <c r="W21" s="12"/>
      <c r="X21" s="17">
        <f>$AF$3-S21</f>
        <v>-49.149999999965075</v>
      </c>
      <c r="Y21" s="17">
        <f>$AG$3-T21</f>
        <v>-100.8199999993667</v>
      </c>
      <c r="Z21" s="12">
        <f t="shared" si="1"/>
        <v>-0.23579459211452999</v>
      </c>
      <c r="AA21" s="12">
        <f t="shared" si="2"/>
        <v>0.97180291743210079</v>
      </c>
      <c r="AB21" s="12">
        <f>(-U21*Z21)+(-V21*AA21)</f>
        <v>50.843526284245115</v>
      </c>
      <c r="AC21" s="12">
        <f>ABS((-V21*Z21)-(-U21*AA21))</f>
        <v>21.374057522936624</v>
      </c>
      <c r="AD21" s="13">
        <f>SQRT((U21^2)+(V21^2))</f>
        <v>55.153553829381906</v>
      </c>
      <c r="AE21" s="16"/>
      <c r="AF21" s="68">
        <v>45405.48819444445</v>
      </c>
      <c r="AG21" s="68">
        <v>45405.491655092592</v>
      </c>
      <c r="AH21" s="16">
        <v>13.629910650933343</v>
      </c>
      <c r="AI21" s="16">
        <v>7.9636634294581649E-2</v>
      </c>
      <c r="AJ21" s="16">
        <v>13.6005164</v>
      </c>
      <c r="AK21" s="16">
        <v>13.80289372</v>
      </c>
      <c r="AL21" s="16">
        <v>13.485146500000001</v>
      </c>
      <c r="AM21" s="16">
        <v>13.767622447933332</v>
      </c>
      <c r="AN21" s="16">
        <v>0.92799564495649922</v>
      </c>
      <c r="AO21" s="16">
        <v>13.609247334999999</v>
      </c>
      <c r="AP21" s="16">
        <v>16.948275689999999</v>
      </c>
      <c r="AQ21" s="16">
        <v>12.5666384</v>
      </c>
      <c r="AR21" s="16">
        <v>30.932654969599977</v>
      </c>
      <c r="AS21" s="16">
        <v>1.2265476973386635</v>
      </c>
      <c r="AT21" s="16">
        <v>30.752588125000003</v>
      </c>
      <c r="AU21" s="16">
        <v>33.804759249999996</v>
      </c>
      <c r="AV21" s="16">
        <v>28.999144579999999</v>
      </c>
      <c r="AW21" s="16">
        <v>3.036722560046778</v>
      </c>
      <c r="AX21" s="16">
        <v>0.96776885812738378</v>
      </c>
      <c r="AY21" s="16">
        <v>2.9201158966211258</v>
      </c>
      <c r="AZ21" s="16">
        <v>6.628290220388501</v>
      </c>
      <c r="BA21" s="16">
        <v>1.1118680057009884</v>
      </c>
      <c r="BB21" s="16">
        <v>166.36153412268385</v>
      </c>
      <c r="BC21" s="16">
        <v>26.746788881402104</v>
      </c>
      <c r="BD21" s="16">
        <v>227.00980339086203</v>
      </c>
      <c r="BE21" s="16">
        <v>104.12435332752776</v>
      </c>
      <c r="BF21" s="85">
        <v>844.46551146900049</v>
      </c>
      <c r="BG21" s="16">
        <v>5.4857264851779892E-2</v>
      </c>
      <c r="BH21" s="16">
        <v>844.49100610000005</v>
      </c>
      <c r="BI21" s="16">
        <v>844.65176529999997</v>
      </c>
      <c r="BJ21" s="16">
        <v>844.33970529999999</v>
      </c>
      <c r="BK21" s="12" t="s">
        <v>68</v>
      </c>
      <c r="BM21" s="12">
        <f>AB21/1000</f>
        <v>5.0843526284245114E-2</v>
      </c>
      <c r="BN21" s="12">
        <f>IF(BK21="A",VLOOKUP(BM21,$CL$5:$CO$13,3,TRUE),IF(BK21="B",VLOOKUP(BM21,$CL$15:$CO$17,3,TRUE),IF(BK21="C",$CN$26,IF(BK21="D",VLOOKUP(BM21,$CL$20:$CO$25,3,TRUE),IF(BK21="E",VLOOKUP(BM21,$CL$27:$CO$35,3,TRUE),VLOOKUP(BM21,$CL$37:$CO$46,3,TRUE))))))</f>
        <v>90.673000000000002</v>
      </c>
      <c r="BO21" s="12">
        <f>IF(BK21="A",VLOOKUP(BM21,$CL$5:$CO$13,4,TRUE),IF(BK21="B",VLOOKUP(AD21,$CL$15:$CO$17,4,TRUE),IF(BK21="C",$CO$26,IF(BK21="D",VLOOKUP(BM21,$CL$20:$CO$25,4,TRUE),IF(BK21="E",VLOOKUP(BM21,$CL$27:$CO$35,4,TRUE),VLOOKUP(BM21,$CL$37:$CO$46,4,TRUE))))))</f>
        <v>0.98331999999999997</v>
      </c>
      <c r="BP21" s="12">
        <f>VLOOKUP(BK21,$CG$5:$CI$10,2,FALSE)</f>
        <v>18.332999999999998</v>
      </c>
      <c r="BQ21" s="12">
        <f>VLOOKUP(BK21,$CG$5:$CI$10,3,FALSE)</f>
        <v>1.8096000000000001</v>
      </c>
      <c r="BR21" s="16">
        <f t="shared" si="3"/>
        <v>0.4140584827057619</v>
      </c>
      <c r="BS21" s="16">
        <f t="shared" si="4"/>
        <v>10.392532787174241</v>
      </c>
      <c r="BT21" s="16">
        <f t="shared" si="5"/>
        <v>4.8449983983747842</v>
      </c>
      <c r="BU21" s="16">
        <f>M21*(((BF21*100)*(16.04))/(8.314*(AH21+273.15)))*0.000001</f>
        <v>1.0544002687706017E-3</v>
      </c>
      <c r="BV21" s="16">
        <f>N21*(((BF21*100)*(16.04))/(8.314*(AH21+273.15)))*0.000001</f>
        <v>1.5474367906984196E-3</v>
      </c>
      <c r="BW21" s="16">
        <f t="shared" si="6"/>
        <v>4.9303652192781789E-4</v>
      </c>
      <c r="BX21" s="12">
        <f>-U21</f>
        <v>-32.760000000009313</v>
      </c>
      <c r="BY21" s="12">
        <f>-V21</f>
        <v>44.370000000111759</v>
      </c>
      <c r="BZ21" s="16">
        <f>AC21</f>
        <v>21.374057522936624</v>
      </c>
      <c r="CA21" s="16">
        <f t="shared" si="7"/>
        <v>0.12063870990113995</v>
      </c>
      <c r="CB21" s="16">
        <f>EXP(-((1-L21)^2)/(2*(BT21^2)))</f>
        <v>0.99416855836031515</v>
      </c>
      <c r="CC21" s="16">
        <f>EXP(-((1+L21)^2)/(2*(BT21^2)))</f>
        <v>0.87310954905125293</v>
      </c>
      <c r="CD21" s="16">
        <f>BW21*(2*PI()*AW21*BS21*BT21)*CA21*(CB21+CC21)</f>
        <v>0.10670255189033512</v>
      </c>
      <c r="CE21" s="16">
        <f t="shared" si="8"/>
        <v>0.38412918680520641</v>
      </c>
      <c r="CK21" s="73" t="s">
        <v>73</v>
      </c>
      <c r="CL21" s="74">
        <v>0.3</v>
      </c>
      <c r="CM21" s="74">
        <v>300</v>
      </c>
      <c r="CN21" s="74">
        <v>34.459000000000003</v>
      </c>
      <c r="CO21" s="75">
        <v>0.86973999999999996</v>
      </c>
    </row>
    <row r="22" spans="1:93" x14ac:dyDescent="0.25">
      <c r="A22" s="16">
        <v>7</v>
      </c>
      <c r="B22" s="16">
        <v>1</v>
      </c>
      <c r="C22" s="66">
        <v>45454</v>
      </c>
      <c r="D22" s="15">
        <f t="shared" si="9"/>
        <v>45454.400002916671</v>
      </c>
      <c r="E22" s="15">
        <f t="shared" si="0"/>
        <v>45454.403477523148</v>
      </c>
      <c r="F22" s="15">
        <v>45454.441669583335</v>
      </c>
      <c r="G22" s="15">
        <v>45454.445144189813</v>
      </c>
      <c r="H22" s="67">
        <v>3.474606481481457E-3</v>
      </c>
      <c r="I22" s="8">
        <v>4.3596013870276051</v>
      </c>
      <c r="J22" s="8">
        <v>3.9832905235008882</v>
      </c>
      <c r="K22" s="18" t="s">
        <v>86</v>
      </c>
      <c r="L22" s="10">
        <v>4.6500000000000004</v>
      </c>
      <c r="M22" s="10">
        <v>1.8</v>
      </c>
      <c r="N22" s="11">
        <v>2.2994694039735104</v>
      </c>
      <c r="O22" s="16">
        <v>1.8040700000000001</v>
      </c>
      <c r="P22" s="16"/>
      <c r="Q22" s="12">
        <v>488165.24</v>
      </c>
      <c r="R22" s="12">
        <v>4493897.45</v>
      </c>
      <c r="S22" s="12">
        <v>488130.92</v>
      </c>
      <c r="T22" s="12">
        <v>4493922.03</v>
      </c>
      <c r="U22" s="9">
        <f>Q22-S22</f>
        <v>34.320000000006985</v>
      </c>
      <c r="V22" s="9">
        <f>R22-T22</f>
        <v>-24.580000000074506</v>
      </c>
      <c r="W22" s="12"/>
      <c r="X22" s="9">
        <f>$AF$3-S22</f>
        <v>-86.459999999962747</v>
      </c>
      <c r="Y22" s="9">
        <f>$AG$3-T22</f>
        <v>-62.799999999813735</v>
      </c>
      <c r="Z22" s="12">
        <f t="shared" si="1"/>
        <v>-0.93869807147108664</v>
      </c>
      <c r="AA22" s="12">
        <f t="shared" si="2"/>
        <v>0.3447403814705533</v>
      </c>
      <c r="AB22" s="12">
        <f>(-U22*Z22)+(-V22*AA22)</f>
        <v>40.68983638946613</v>
      </c>
      <c r="AC22" s="12">
        <f>ABS((-V22*Z22)-(-U22*AA22))</f>
        <v>11.24170870475745</v>
      </c>
      <c r="AD22" s="13">
        <f>SQRT((U22^2)+(V22^2))</f>
        <v>42.21420140194698</v>
      </c>
      <c r="AE22" s="16"/>
      <c r="AF22" s="68">
        <v>45454.400011574078</v>
      </c>
      <c r="AG22" s="68">
        <v>45454.403472222228</v>
      </c>
      <c r="AH22" s="11">
        <v>21.2369689939</v>
      </c>
      <c r="AI22" s="16">
        <v>9.4525440893350077E-2</v>
      </c>
      <c r="AJ22" s="16">
        <v>21.228410719999999</v>
      </c>
      <c r="AK22" s="16">
        <v>21.533206939999999</v>
      </c>
      <c r="AL22" s="16">
        <v>21.058031079999999</v>
      </c>
      <c r="AM22" s="16">
        <v>21.371762498233331</v>
      </c>
      <c r="AN22" s="16">
        <v>0.59627149333090834</v>
      </c>
      <c r="AO22" s="16">
        <v>21.177659609999999</v>
      </c>
      <c r="AP22" s="16">
        <v>24.433041190000001</v>
      </c>
      <c r="AQ22" s="16">
        <v>20.694122889999999</v>
      </c>
      <c r="AR22" s="16">
        <v>51.635492038833334</v>
      </c>
      <c r="AS22" s="16">
        <v>0.88998949927617887</v>
      </c>
      <c r="AT22" s="16">
        <v>51.500554080000001</v>
      </c>
      <c r="AU22" s="16">
        <v>53.993163109999998</v>
      </c>
      <c r="AV22" s="16">
        <v>50.173792839999997</v>
      </c>
      <c r="AW22" s="11">
        <v>1.7214947726300012</v>
      </c>
      <c r="AX22" s="16">
        <v>0.80569901438659308</v>
      </c>
      <c r="AY22" s="16">
        <v>1.7643847749999999</v>
      </c>
      <c r="AZ22" s="16">
        <v>3.3097275540000002</v>
      </c>
      <c r="BA22" s="16">
        <v>-7.5666450999999996E-2</v>
      </c>
      <c r="BB22" s="11">
        <v>110.16594849693327</v>
      </c>
      <c r="BC22" s="16">
        <v>26.837895204379929</v>
      </c>
      <c r="BD22" s="16">
        <v>193.2021675</v>
      </c>
      <c r="BE22" s="16">
        <v>30.743912099999999</v>
      </c>
      <c r="BF22" s="14">
        <v>836.13444575933352</v>
      </c>
      <c r="BG22" s="16">
        <v>9.5102015840852441E-2</v>
      </c>
      <c r="BH22" s="16">
        <v>836.13177299999995</v>
      </c>
      <c r="BI22" s="16">
        <v>836.31161689999999</v>
      </c>
      <c r="BJ22" s="16">
        <v>835.94245909999995</v>
      </c>
      <c r="BK22" s="12" t="s">
        <v>69</v>
      </c>
      <c r="BM22" s="12">
        <f>AB22/1000</f>
        <v>4.0689836389466133E-2</v>
      </c>
      <c r="BN22" s="12">
        <f>IF(BK22="A",VLOOKUP(BM22,$CL$5:$CO$13,3,TRUE),IF(BK22="B",VLOOKUP(BM22,$CL$15:$CO$17,3,TRUE),IF(BK22="C",$CN$26,IF(BK22="D",VLOOKUP(BM22,$CL$20:$CO$25,3,TRUE),IF(BK22="E",VLOOKUP(BM22,$CL$27:$CO$35,3,TRUE),VLOOKUP(BM22,$CL$37:$CO$46,3,TRUE))))))</f>
        <v>122.8</v>
      </c>
      <c r="BO22" s="12">
        <f>IF(BK22="A",VLOOKUP(BM22,$CL$5:$CO$13,4,TRUE),IF(BK22="B",VLOOKUP(AD22,$CL$15:$CO$17,4,TRUE),IF(BK22="C",$CO$26,IF(BK22="D",VLOOKUP(BM22,$CL$20:$CO$25,4,TRUE),IF(BK22="E",VLOOKUP(BM22,$CL$27:$CO$35,4,TRUE),VLOOKUP(BM22,$CL$37:$CO$46,4,TRUE))))))</f>
        <v>0.94469999999999998</v>
      </c>
      <c r="BP22" s="12">
        <f>VLOOKUP(BK22,$CG$5:$CI$10,2,FALSE)</f>
        <v>24.167000000000002</v>
      </c>
      <c r="BQ22" s="12">
        <f>VLOOKUP(BK22,$CG$5:$CI$10,3,FALSE)</f>
        <v>2.5333999999999999</v>
      </c>
      <c r="BR22" s="16">
        <f t="shared" si="3"/>
        <v>0.56336405327861272</v>
      </c>
      <c r="BS22" s="16">
        <f t="shared" si="4"/>
        <v>11.954216051263653</v>
      </c>
      <c r="BT22" s="16">
        <f t="shared" si="5"/>
        <v>5.9645782115609354</v>
      </c>
      <c r="BU22" s="16">
        <f>M22*(((BF22*100)*(16.04))/(8.314*(AH22+273.15)))*0.000001</f>
        <v>9.8633485846235432E-4</v>
      </c>
      <c r="BV22" s="16">
        <f>N22*(((BF22*100)*(16.04))/(8.314*(AH22+273.15)))*0.000001</f>
        <v>1.2600260161704038E-3</v>
      </c>
      <c r="BW22" s="16">
        <f t="shared" si="6"/>
        <v>2.7369115770804948E-4</v>
      </c>
      <c r="BX22" s="12">
        <f>-U22</f>
        <v>-34.320000000006985</v>
      </c>
      <c r="BY22" s="12">
        <f>-V22</f>
        <v>24.580000000074506</v>
      </c>
      <c r="BZ22" s="16">
        <f>AC22</f>
        <v>11.24170870475745</v>
      </c>
      <c r="CA22" s="16">
        <f t="shared" si="7"/>
        <v>0.64263829354372481</v>
      </c>
      <c r="CB22" s="16">
        <f>EXP(-((1-L22)^2)/(2*(BT22^2)))</f>
        <v>0.82924554274873929</v>
      </c>
      <c r="CC22" s="16">
        <f>EXP(-((1+L22)^2)/(2*(BT22^2)))</f>
        <v>0.63848969420844548</v>
      </c>
      <c r="CD22" s="16">
        <f>BW22*(2*PI()*AW22*BS22*BT22)*CA22*(CB22+CC22)</f>
        <v>0.19909552708139647</v>
      </c>
      <c r="CE22" s="16">
        <f t="shared" si="8"/>
        <v>0.71674389749302725</v>
      </c>
      <c r="CK22" s="73" t="s">
        <v>73</v>
      </c>
      <c r="CL22" s="74">
        <v>1</v>
      </c>
      <c r="CM22" s="74">
        <f>CL22*1000</f>
        <v>1000</v>
      </c>
      <c r="CN22" s="74">
        <v>32.093000000000004</v>
      </c>
      <c r="CO22" s="75">
        <v>0.81066000000000005</v>
      </c>
    </row>
    <row r="23" spans="1:93" x14ac:dyDescent="0.25">
      <c r="A23" s="16">
        <v>7</v>
      </c>
      <c r="B23" s="16">
        <v>2</v>
      </c>
      <c r="C23" s="66">
        <v>45454</v>
      </c>
      <c r="D23" s="15">
        <f t="shared" si="9"/>
        <v>45454.405555104167</v>
      </c>
      <c r="E23" s="15">
        <f t="shared" si="0"/>
        <v>45454.409027303242</v>
      </c>
      <c r="F23" s="15">
        <v>45454.447221770832</v>
      </c>
      <c r="G23" s="15">
        <v>45454.450693969906</v>
      </c>
      <c r="H23" s="67">
        <v>3.4721990740740893E-3</v>
      </c>
      <c r="I23" s="8">
        <v>4.3596013870276051</v>
      </c>
      <c r="J23" s="8">
        <v>3.9832905235008882</v>
      </c>
      <c r="K23" s="18" t="s">
        <v>86</v>
      </c>
      <c r="L23" s="10">
        <v>4.6500000000000004</v>
      </c>
      <c r="M23" s="10">
        <v>1.8</v>
      </c>
      <c r="N23" s="11">
        <v>1.8649748013245049</v>
      </c>
      <c r="O23" s="16">
        <v>1.79541</v>
      </c>
      <c r="P23" s="16"/>
      <c r="Q23" s="12">
        <f t="shared" ref="Q23:R25" si="14">Q22</f>
        <v>488165.24</v>
      </c>
      <c r="R23" s="12">
        <f t="shared" si="14"/>
        <v>4493897.45</v>
      </c>
      <c r="S23" s="12">
        <v>488114</v>
      </c>
      <c r="T23" s="12">
        <v>4493922.5999999996</v>
      </c>
      <c r="U23" s="9">
        <f>Q23-S23</f>
        <v>51.239999999990687</v>
      </c>
      <c r="V23" s="9">
        <f>R23-T23</f>
        <v>-25.149999999441206</v>
      </c>
      <c r="W23" s="12"/>
      <c r="X23" s="9">
        <f>$AF$3-S23</f>
        <v>-69.539999999979045</v>
      </c>
      <c r="Y23" s="9">
        <f>$AG$3-T23</f>
        <v>-63.369999999180436</v>
      </c>
      <c r="Z23" s="12">
        <f t="shared" si="1"/>
        <v>-0.96368196006852436</v>
      </c>
      <c r="AA23" s="12">
        <f t="shared" si="2"/>
        <v>0.26705257879018329</v>
      </c>
      <c r="AB23" s="12">
        <f>(-U23*Z23)+(-V23*AA23)</f>
        <v>56.095435990326095</v>
      </c>
      <c r="AC23" s="12">
        <f>ABS((-V23*Z23)-(-U23*AA23))</f>
        <v>10.552827157978381</v>
      </c>
      <c r="AD23" s="13">
        <f>SQRT((U23^2)+(V23^2))</f>
        <v>57.079419232950663</v>
      </c>
      <c r="AE23" s="16"/>
      <c r="AF23" s="68">
        <v>45454.405555555561</v>
      </c>
      <c r="AG23" s="68">
        <v>45454.408333333333</v>
      </c>
      <c r="AH23" s="11">
        <v>21.66004411696666</v>
      </c>
      <c r="AI23" s="16">
        <v>0.22581612406257034</v>
      </c>
      <c r="AJ23" s="16">
        <v>21.530365945</v>
      </c>
      <c r="AK23" s="16">
        <v>22.14846992</v>
      </c>
      <c r="AL23" s="16">
        <v>21.41772461</v>
      </c>
      <c r="AM23" s="16">
        <v>21.973859310466668</v>
      </c>
      <c r="AN23" s="16">
        <v>0.67244615373169458</v>
      </c>
      <c r="AO23" s="16">
        <v>21.867859934999998</v>
      </c>
      <c r="AP23" s="16">
        <v>24.13329659</v>
      </c>
      <c r="AQ23" s="16">
        <v>21.01595459</v>
      </c>
      <c r="AR23" s="16">
        <v>50.718332370099958</v>
      </c>
      <c r="AS23" s="16">
        <v>0.68669842955914173</v>
      </c>
      <c r="AT23" s="16">
        <v>50.68651199</v>
      </c>
      <c r="AU23" s="16">
        <v>52.701110839999998</v>
      </c>
      <c r="AV23" s="16">
        <v>49.184637070000001</v>
      </c>
      <c r="AW23" s="11">
        <v>1.3559049721300001</v>
      </c>
      <c r="AX23" s="16">
        <v>0.41582298186964678</v>
      </c>
      <c r="AY23" s="16">
        <v>1.4102952959999999</v>
      </c>
      <c r="AZ23" s="16">
        <v>2.3700828170000001</v>
      </c>
      <c r="BA23" s="16">
        <v>0.23635782999999999</v>
      </c>
      <c r="BB23" s="11">
        <v>105.48895311383326</v>
      </c>
      <c r="BC23" s="16">
        <v>31.055458210828053</v>
      </c>
      <c r="BD23" s="16">
        <v>202.68386219999999</v>
      </c>
      <c r="BE23" s="16">
        <v>61.872517350000003</v>
      </c>
      <c r="BF23" s="14">
        <v>836.03246926833356</v>
      </c>
      <c r="BG23" s="16">
        <v>8.9721126760348588E-2</v>
      </c>
      <c r="BH23" s="16">
        <v>836.03710169999999</v>
      </c>
      <c r="BI23" s="16">
        <v>836.18856430000005</v>
      </c>
      <c r="BJ23" s="16">
        <v>835.85725779999996</v>
      </c>
      <c r="BK23" s="12" t="s">
        <v>69</v>
      </c>
      <c r="BM23" s="12">
        <f>AB23/1000</f>
        <v>5.6095435990326098E-2</v>
      </c>
      <c r="BN23" s="12">
        <f>IF(BK23="A",VLOOKUP(BM23,$CL$5:$CO$13,3,TRUE),IF(BK23="B",VLOOKUP(BM23,$CL$15:$CO$17,3,TRUE),IF(BK23="C",$CN$26,IF(BK23="D",VLOOKUP(BM23,$CL$20:$CO$25,3,TRUE),IF(BK23="E",VLOOKUP(BM23,$CL$27:$CO$35,3,TRUE),VLOOKUP(BM23,$CL$37:$CO$46,3,TRUE))))))</f>
        <v>122.8</v>
      </c>
      <c r="BO23" s="12">
        <f>IF(BK23="A",VLOOKUP(BM23,$CL$5:$CO$13,4,TRUE),IF(BK23="B",VLOOKUP(AD23,$CL$15:$CO$17,4,TRUE),IF(BK23="C",$CO$26,IF(BK23="D",VLOOKUP(BM23,$CL$20:$CO$25,4,TRUE),IF(BK23="E",VLOOKUP(BM23,$CL$27:$CO$35,4,TRUE),VLOOKUP(BM23,$CL$37:$CO$46,4,TRUE))))))</f>
        <v>0.94469999999999998</v>
      </c>
      <c r="BP23" s="12">
        <f>VLOOKUP(BK23,$CG$5:$CI$10,2,FALSE)</f>
        <v>24.167000000000002</v>
      </c>
      <c r="BQ23" s="12">
        <f>VLOOKUP(BK23,$CG$5:$CI$10,3,FALSE)</f>
        <v>2.5333999999999999</v>
      </c>
      <c r="BR23" s="16">
        <f t="shared" si="3"/>
        <v>0.54916729647526652</v>
      </c>
      <c r="BS23" s="16">
        <f t="shared" si="4"/>
        <v>15.966589631256928</v>
      </c>
      <c r="BT23" s="16">
        <f t="shared" si="5"/>
        <v>8.0781181780974958</v>
      </c>
      <c r="BU23" s="16">
        <f>M23*(((BF23*100)*(16.04))/(8.314*(AH23+273.15)))*0.000001</f>
        <v>9.8479926938527251E-4</v>
      </c>
      <c r="BV23" s="16">
        <f>N23*(((BF23*100)*(16.04))/(8.314*(AH23+273.15)))*0.000001</f>
        <v>1.0203476787590646E-3</v>
      </c>
      <c r="BW23" s="16">
        <f t="shared" si="6"/>
        <v>3.5548409373792073E-5</v>
      </c>
      <c r="BX23" s="12">
        <f>-U23</f>
        <v>-51.239999999990687</v>
      </c>
      <c r="BY23" s="12">
        <f>-V23</f>
        <v>25.149999999441206</v>
      </c>
      <c r="BZ23" s="16">
        <f>AC23</f>
        <v>10.552827157978381</v>
      </c>
      <c r="CA23" s="16">
        <f t="shared" si="7"/>
        <v>0.80379144845875872</v>
      </c>
      <c r="CB23" s="16">
        <f>EXP(-((1-L23)^2)/(2*(BT23^2)))</f>
        <v>0.90295844401893322</v>
      </c>
      <c r="CC23" s="16">
        <f>EXP(-((1+L23)^2)/(2*(BT23^2)))</f>
        <v>0.78302207392215817</v>
      </c>
      <c r="CD23" s="16">
        <f>BW23*(2*PI()*AW23*BS23*BT23)*CA23*(CB23+CC23)</f>
        <v>5.2935569958002818E-2</v>
      </c>
      <c r="CE23" s="16">
        <f t="shared" si="8"/>
        <v>0.19056805184881015</v>
      </c>
      <c r="CK23" s="73" t="s">
        <v>73</v>
      </c>
      <c r="CL23" s="74">
        <v>3</v>
      </c>
      <c r="CM23" s="74">
        <f>CL23*1000</f>
        <v>3000</v>
      </c>
      <c r="CN23" s="74">
        <v>32.093000000000004</v>
      </c>
      <c r="CO23" s="75">
        <v>0.64402999999999999</v>
      </c>
    </row>
    <row r="24" spans="1:93" x14ac:dyDescent="0.25">
      <c r="A24" s="16">
        <v>7</v>
      </c>
      <c r="B24" s="16">
        <v>3</v>
      </c>
      <c r="C24" s="66">
        <v>45454</v>
      </c>
      <c r="D24" s="15">
        <f t="shared" si="9"/>
        <v>45454.40972059028</v>
      </c>
      <c r="E24" s="15">
        <f t="shared" si="0"/>
        <v>45454.413198668983</v>
      </c>
      <c r="F24" s="15">
        <v>45454.451387256944</v>
      </c>
      <c r="G24" s="15">
        <v>45454.454865335647</v>
      </c>
      <c r="H24" s="67">
        <v>3.478078703703702E-3</v>
      </c>
      <c r="I24" s="8">
        <v>4.3596013870276051</v>
      </c>
      <c r="J24" s="8">
        <v>3.9832905235008882</v>
      </c>
      <c r="K24" s="18" t="s">
        <v>86</v>
      </c>
      <c r="L24" s="10">
        <v>4.6500000000000004</v>
      </c>
      <c r="M24" s="10">
        <v>1.8</v>
      </c>
      <c r="N24" s="11">
        <v>1.8597755960264906</v>
      </c>
      <c r="O24" s="16">
        <v>1.7929200000000001</v>
      </c>
      <c r="P24" s="16"/>
      <c r="Q24" s="12">
        <f t="shared" si="14"/>
        <v>488165.24</v>
      </c>
      <c r="R24" s="12">
        <f t="shared" si="14"/>
        <v>4493897.45</v>
      </c>
      <c r="S24" s="12">
        <v>488104.47</v>
      </c>
      <c r="T24" s="12">
        <v>4493930.79</v>
      </c>
      <c r="U24" s="9">
        <f>Q24-S24</f>
        <v>60.770000000018626</v>
      </c>
      <c r="V24" s="9">
        <f>R24-T24</f>
        <v>-33.339999999850988</v>
      </c>
      <c r="W24" s="12"/>
      <c r="X24" s="9">
        <f>$AF$3-S24</f>
        <v>-60.009999999951106</v>
      </c>
      <c r="Y24" s="9">
        <f>$AG$3-T24</f>
        <v>-71.559999999590218</v>
      </c>
      <c r="Z24" s="12">
        <f t="shared" si="1"/>
        <v>-0.18380572607180021</v>
      </c>
      <c r="AA24" s="12">
        <f t="shared" si="2"/>
        <v>0.98296259087679339</v>
      </c>
      <c r="AB24" s="12">
        <f>(-U24*Z24)+(-V24*AA24)</f>
        <v>43.941846753072539</v>
      </c>
      <c r="AC24" s="12">
        <f>ABS((-V24*Z24)-(-U24*AA24))</f>
        <v>53.606553740394617</v>
      </c>
      <c r="AD24" s="13">
        <f>SQRT((U24^2)+(V24^2))</f>
        <v>69.314850501117931</v>
      </c>
      <c r="AE24" s="16"/>
      <c r="AF24" s="68">
        <v>45454.409722222226</v>
      </c>
      <c r="AG24" s="68">
        <v>45454.412500000006</v>
      </c>
      <c r="AH24" s="11">
        <v>21.994274768833343</v>
      </c>
      <c r="AI24" s="16">
        <v>0.18768190383489108</v>
      </c>
      <c r="AJ24" s="16">
        <v>22.036775590000001</v>
      </c>
      <c r="AK24" s="16">
        <v>22.398363109999998</v>
      </c>
      <c r="AL24" s="16">
        <v>21.650577550000001</v>
      </c>
      <c r="AM24" s="16">
        <v>22.249960581399993</v>
      </c>
      <c r="AN24" s="16">
        <v>0.63374202103731647</v>
      </c>
      <c r="AO24" s="16">
        <v>22.111600015</v>
      </c>
      <c r="AP24" s="16">
        <v>24.40306721</v>
      </c>
      <c r="AQ24" s="16">
        <v>21.385112379999999</v>
      </c>
      <c r="AR24" s="16">
        <v>48.775742339900034</v>
      </c>
      <c r="AS24" s="16">
        <v>0.71055228771341516</v>
      </c>
      <c r="AT24" s="16">
        <v>48.80758762</v>
      </c>
      <c r="AU24" s="16">
        <v>50.57134628</v>
      </c>
      <c r="AV24" s="16">
        <v>47.207899089999998</v>
      </c>
      <c r="AW24" s="11">
        <v>1.6079363674433329</v>
      </c>
      <c r="AX24" s="16">
        <v>0.50499872261004231</v>
      </c>
      <c r="AY24" s="16">
        <v>1.6039489935</v>
      </c>
      <c r="AZ24" s="16">
        <v>2.818878937</v>
      </c>
      <c r="BA24" s="16">
        <v>0.49821443999999998</v>
      </c>
      <c r="BB24" s="11">
        <v>169.40848840766665</v>
      </c>
      <c r="BC24" s="16">
        <v>14.055500477470734</v>
      </c>
      <c r="BD24" s="16">
        <v>219.5600853</v>
      </c>
      <c r="BE24" s="16">
        <v>137.52165840000001</v>
      </c>
      <c r="BF24" s="14">
        <v>835.94907721933282</v>
      </c>
      <c r="BG24" s="16">
        <v>9.2709434464624332E-2</v>
      </c>
      <c r="BH24" s="16">
        <v>835.94245909999995</v>
      </c>
      <c r="BI24" s="16">
        <v>836.12230299999999</v>
      </c>
      <c r="BJ24" s="16">
        <v>835.79099659999997</v>
      </c>
      <c r="BK24" s="12" t="s">
        <v>69</v>
      </c>
      <c r="BM24" s="12">
        <f>AB24/1000</f>
        <v>4.3941846753072542E-2</v>
      </c>
      <c r="BN24" s="12">
        <f>IF(BK24="A",VLOOKUP(BM24,$CL$5:$CO$13,3,TRUE),IF(BK24="B",VLOOKUP(BM24,$CL$15:$CO$17,3,TRUE),IF(BK24="C",$CN$26,IF(BK24="D",VLOOKUP(BM24,$CL$20:$CO$25,3,TRUE),IF(BK24="E",VLOOKUP(BM24,$CL$27:$CO$35,3,TRUE),VLOOKUP(BM24,$CL$37:$CO$46,3,TRUE))))))</f>
        <v>122.8</v>
      </c>
      <c r="BO24" s="12">
        <f>IF(BK24="A",VLOOKUP(BM24,$CL$5:$CO$13,4,TRUE),IF(BK24="B",VLOOKUP(AD24,$CL$15:$CO$17,4,TRUE),IF(BK24="C",$CO$26,IF(BK24="D",VLOOKUP(BM24,$CL$20:$CO$25,4,TRUE),IF(BK24="E",VLOOKUP(BM24,$CL$27:$CO$35,4,TRUE),VLOOKUP(BM24,$CL$37:$CO$46,4,TRUE))))))</f>
        <v>0.94469999999999998</v>
      </c>
      <c r="BP24" s="12">
        <f>VLOOKUP(BK24,$CG$5:$CI$10,2,FALSE)</f>
        <v>24.167000000000002</v>
      </c>
      <c r="BQ24" s="12">
        <f>VLOOKUP(BK24,$CG$5:$CI$10,3,FALSE)</f>
        <v>2.5333999999999999</v>
      </c>
      <c r="BR24" s="16">
        <f t="shared" si="3"/>
        <v>0.5599643268719976</v>
      </c>
      <c r="BS24" s="16">
        <f t="shared" si="4"/>
        <v>12.812621769552123</v>
      </c>
      <c r="BT24" s="16">
        <f t="shared" si="5"/>
        <v>6.4139489901601285</v>
      </c>
      <c r="BU24" s="16">
        <f>M24*(((BF24*100)*(16.04))/(8.314*(AH24+273.15)))*0.000001</f>
        <v>9.8358593183699335E-4</v>
      </c>
      <c r="BV24" s="16">
        <f>N24*(((BF24*100)*(16.04))/(8.314*(AH24+273.15)))*0.000001</f>
        <v>1.0162495070141198E-3</v>
      </c>
      <c r="BW24" s="16">
        <f t="shared" si="6"/>
        <v>3.2663575177126463E-5</v>
      </c>
      <c r="BX24" s="12">
        <f>-U24</f>
        <v>-60.770000000018626</v>
      </c>
      <c r="BY24" s="12">
        <f>-V24</f>
        <v>33.339999999850988</v>
      </c>
      <c r="BZ24" s="16">
        <f>AC24</f>
        <v>53.606553740394617</v>
      </c>
      <c r="CA24" s="16">
        <f t="shared" si="7"/>
        <v>1.5807315447481191E-4</v>
      </c>
      <c r="CB24" s="16">
        <f>EXP(-((1-L24)^2)/(2*(BT24^2)))</f>
        <v>0.85050789972450469</v>
      </c>
      <c r="CC24" s="16">
        <f>EXP(-((1+L24)^2)/(2*(BT24^2)))</f>
        <v>0.67842193703503317</v>
      </c>
      <c r="CD24" s="16">
        <f>BW24*(2*PI()*AW24*BS24*BT24)*CA24*(CB24+CC24)</f>
        <v>6.5542292587812031E-6</v>
      </c>
      <c r="CE24" s="16">
        <f t="shared" si="8"/>
        <v>2.3595225331612331E-5</v>
      </c>
      <c r="CK24" s="73" t="s">
        <v>73</v>
      </c>
      <c r="CL24" s="74">
        <v>10</v>
      </c>
      <c r="CM24" s="74">
        <f>CL24*1000</f>
        <v>10000</v>
      </c>
      <c r="CN24" s="74">
        <v>33.503999999999998</v>
      </c>
      <c r="CO24" s="75">
        <v>0.60485999999999995</v>
      </c>
    </row>
    <row r="25" spans="1:93" x14ac:dyDescent="0.25">
      <c r="A25" s="16">
        <v>7</v>
      </c>
      <c r="B25" s="16">
        <v>4</v>
      </c>
      <c r="C25" s="66">
        <v>45454</v>
      </c>
      <c r="D25" s="15">
        <f t="shared" si="9"/>
        <v>45454.413891863427</v>
      </c>
      <c r="E25" s="15">
        <f t="shared" si="0"/>
        <v>45454.417366354166</v>
      </c>
      <c r="F25" s="15">
        <v>45454.455558530091</v>
      </c>
      <c r="G25" s="15">
        <v>45454.45903302083</v>
      </c>
      <c r="H25" s="67">
        <v>3.4744907407407988E-3</v>
      </c>
      <c r="I25" s="8">
        <v>4.3596013870276051</v>
      </c>
      <c r="J25" s="8">
        <v>3.9832905235008882</v>
      </c>
      <c r="K25" s="18" t="s">
        <v>86</v>
      </c>
      <c r="L25" s="10">
        <v>4.6500000000000004</v>
      </c>
      <c r="M25" s="10">
        <v>1.8</v>
      </c>
      <c r="N25" s="11">
        <v>2.2375600662251669</v>
      </c>
      <c r="O25" s="16">
        <v>1.7939099999999999</v>
      </c>
      <c r="P25" s="16"/>
      <c r="Q25" s="12">
        <f t="shared" si="14"/>
        <v>488165.24</v>
      </c>
      <c r="R25" s="12">
        <f t="shared" si="14"/>
        <v>4493897.45</v>
      </c>
      <c r="S25" s="12">
        <v>488094.51</v>
      </c>
      <c r="T25" s="12">
        <v>4493936.32</v>
      </c>
      <c r="U25" s="9">
        <f>Q25-S25</f>
        <v>70.729999999981374</v>
      </c>
      <c r="V25" s="9">
        <f>R25-T25</f>
        <v>-38.870000000111759</v>
      </c>
      <c r="W25" s="12"/>
      <c r="X25" s="9">
        <f>$AF$3-S25</f>
        <v>-50.049999999988358</v>
      </c>
      <c r="Y25" s="9">
        <f>$AG$3-T25</f>
        <v>-77.089999999850988</v>
      </c>
      <c r="Z25" s="12">
        <f t="shared" si="1"/>
        <v>-0.7098870987693201</v>
      </c>
      <c r="AA25" s="12">
        <f t="shared" si="2"/>
        <v>0.70431548825854851</v>
      </c>
      <c r="AB25" s="12">
        <f>(-U25*Z25)+(-V25*AA25)</f>
        <v>77.587057524629273</v>
      </c>
      <c r="AC25" s="12">
        <f>ABS((-V25*Z25)-(-U25*AA25))</f>
        <v>22.222922955271212</v>
      </c>
      <c r="AD25" s="13">
        <f>SQRT((U25^2)+(V25^2))</f>
        <v>80.706937743951443</v>
      </c>
      <c r="AE25" s="16"/>
      <c r="AF25" s="68">
        <v>45454.413900462969</v>
      </c>
      <c r="AG25" s="68">
        <v>45454.417361111111</v>
      </c>
      <c r="AH25" s="11">
        <v>22.247605896200007</v>
      </c>
      <c r="AI25" s="16">
        <v>0.36360733270059292</v>
      </c>
      <c r="AJ25" s="16">
        <v>22.238391874999998</v>
      </c>
      <c r="AK25" s="16">
        <v>22.81863594</v>
      </c>
      <c r="AL25" s="16">
        <v>21.747125629999999</v>
      </c>
      <c r="AM25" s="16">
        <v>22.407105509233308</v>
      </c>
      <c r="AN25" s="16">
        <v>0.60866728728256858</v>
      </c>
      <c r="AO25" s="16">
        <v>22.233074285000001</v>
      </c>
      <c r="AP25" s="16">
        <v>24.805355639999998</v>
      </c>
      <c r="AQ25" s="16">
        <v>21.661196329999999</v>
      </c>
      <c r="AR25" s="16">
        <v>47.833099062899983</v>
      </c>
      <c r="AS25" s="16">
        <v>0.77397268962604848</v>
      </c>
      <c r="AT25" s="16">
        <v>47.775838374999999</v>
      </c>
      <c r="AU25" s="16">
        <v>49.369215969999999</v>
      </c>
      <c r="AV25" s="16">
        <v>46.390705109999999</v>
      </c>
      <c r="AW25" s="11">
        <v>1.8341048447866668</v>
      </c>
      <c r="AX25" s="16">
        <v>0.8582455270932311</v>
      </c>
      <c r="AY25" s="11">
        <v>1.8541439725</v>
      </c>
      <c r="AZ25" s="11">
        <v>3.4157422639999999</v>
      </c>
      <c r="BA25" s="11">
        <v>0.186884251</v>
      </c>
      <c r="BB25" s="11">
        <v>134.77426988279998</v>
      </c>
      <c r="BC25" s="16">
        <v>26.343132079233662</v>
      </c>
      <c r="BD25" s="16">
        <v>229.46776199999999</v>
      </c>
      <c r="BE25" s="16">
        <v>74.702201130000006</v>
      </c>
      <c r="BF25" s="85">
        <v>835.89698476433387</v>
      </c>
      <c r="BG25" s="16">
        <v>8.824694349466615E-2</v>
      </c>
      <c r="BH25" s="16">
        <v>835.88566779999996</v>
      </c>
      <c r="BI25" s="16">
        <v>836.0655117</v>
      </c>
      <c r="BJ25" s="16">
        <v>835.72473530000002</v>
      </c>
      <c r="BK25" s="12" t="s">
        <v>69</v>
      </c>
      <c r="BM25" s="12">
        <f>AB25/1000</f>
        <v>7.7587057524629272E-2</v>
      </c>
      <c r="BN25" s="12">
        <f>IF(BK25="A",VLOOKUP(BM25,$CL$5:$CO$13,3,TRUE),IF(BK25="B",VLOOKUP(BM25,$CL$15:$CO$17,3,TRUE),IF(BK25="C",$CN$26,IF(BK25="D",VLOOKUP(BM25,$CL$20:$CO$25,3,TRUE),IF(BK25="E",VLOOKUP(BM25,$CL$27:$CO$35,3,TRUE),VLOOKUP(BM25,$CL$37:$CO$46,3,TRUE))))))</f>
        <v>122.8</v>
      </c>
      <c r="BO25" s="12">
        <f>IF(BK25="A",VLOOKUP(BM25,$CL$5:$CO$13,4,TRUE),IF(BK25="B",VLOOKUP(AD25,$CL$15:$CO$17,4,TRUE),IF(BK25="C",$CO$26,IF(BK25="D",VLOOKUP(BM25,$CL$20:$CO$25,4,TRUE),IF(BK25="E",VLOOKUP(BM25,$CL$27:$CO$35,4,TRUE),VLOOKUP(BM25,$CL$37:$CO$46,4,TRUE))))))</f>
        <v>0.94469999999999998</v>
      </c>
      <c r="BP25" s="12">
        <f>VLOOKUP(BK25,$CG$5:$CI$10,2,FALSE)</f>
        <v>24.167000000000002</v>
      </c>
      <c r="BQ25" s="12">
        <f>VLOOKUP(BK25,$CG$5:$CI$10,3,FALSE)</f>
        <v>2.5333999999999999</v>
      </c>
      <c r="BR25" s="16">
        <f t="shared" si="3"/>
        <v>0.53482595007923484</v>
      </c>
      <c r="BS25" s="16">
        <f t="shared" si="4"/>
        <v>21.378595475853519</v>
      </c>
      <c r="BT25" s="16">
        <f t="shared" si="5"/>
        <v>10.974438299906099</v>
      </c>
      <c r="BU25" s="16">
        <f>M25*(((BF25*100)*(16.04))/(8.314*(AH25+273.15)))*0.000001</f>
        <v>9.8268117480082031E-4</v>
      </c>
      <c r="BV25" s="16">
        <f>N25*(((BF25*100)*(16.04))/(8.314*(AH25+273.15)))*0.000001</f>
        <v>1.221560085869749E-3</v>
      </c>
      <c r="BW25" s="16">
        <f t="shared" si="6"/>
        <v>2.3887891106892873E-4</v>
      </c>
      <c r="BX25" s="12">
        <f>-U25</f>
        <v>-70.729999999981374</v>
      </c>
      <c r="BY25" s="12">
        <f>-V25</f>
        <v>38.870000000111759</v>
      </c>
      <c r="BZ25" s="16">
        <f>AC25</f>
        <v>22.222922955271212</v>
      </c>
      <c r="CA25" s="16">
        <f t="shared" si="7"/>
        <v>0.58258863163159214</v>
      </c>
      <c r="CB25" s="16">
        <f>EXP(-((1-L25)^2)/(2*(BT25^2)))</f>
        <v>0.94619329262180329</v>
      </c>
      <c r="CC25" s="16">
        <f>EXP(-((1+L25)^2)/(2*(BT25^2)))</f>
        <v>0.87587983814238723</v>
      </c>
      <c r="CD25" s="16">
        <f>BW25*(2*PI()*AW25*BS25*BT25)*CA25*(CB25+CC25)</f>
        <v>0.68560048714117194</v>
      </c>
      <c r="CE25" s="16">
        <f t="shared" si="8"/>
        <v>2.4681617537082192</v>
      </c>
      <c r="CK25" s="73" t="s">
        <v>73</v>
      </c>
      <c r="CL25" s="74">
        <v>30</v>
      </c>
      <c r="CM25" s="74">
        <f>CL25*1000</f>
        <v>30000</v>
      </c>
      <c r="CN25" s="74">
        <v>36.65</v>
      </c>
      <c r="CO25" s="75">
        <v>0.56589</v>
      </c>
    </row>
    <row r="26" spans="1:93" s="86" customFormat="1" x14ac:dyDescent="0.25">
      <c r="A26" s="86">
        <v>8</v>
      </c>
      <c r="B26" s="86">
        <v>1</v>
      </c>
      <c r="C26" s="87">
        <v>45460</v>
      </c>
      <c r="D26" s="29">
        <f t="shared" si="9"/>
        <v>45460.583330567133</v>
      </c>
      <c r="E26" s="29">
        <f t="shared" si="0"/>
        <v>45460.586808599539</v>
      </c>
      <c r="F26" s="29">
        <v>45460.624997233797</v>
      </c>
      <c r="G26" s="29">
        <v>45460.628475266203</v>
      </c>
      <c r="H26" s="88">
        <v>3.4780324074075164E-3</v>
      </c>
      <c r="I26" s="89">
        <v>1.7454418776345602</v>
      </c>
      <c r="J26" s="89">
        <v>1.6013228235179449</v>
      </c>
      <c r="K26" s="90" t="s">
        <v>88</v>
      </c>
      <c r="L26" s="91">
        <v>1.6759999999999999</v>
      </c>
      <c r="M26" s="91">
        <v>1.8879999999999999</v>
      </c>
      <c r="N26" s="30">
        <v>10.551404403973509</v>
      </c>
      <c r="O26" s="86">
        <v>1.8967499999999999</v>
      </c>
      <c r="Q26" s="32">
        <v>488081.89</v>
      </c>
      <c r="R26" s="32">
        <v>4493891.33</v>
      </c>
      <c r="S26" s="32">
        <v>488075.66</v>
      </c>
      <c r="T26" s="32">
        <v>4493903.6900000004</v>
      </c>
      <c r="U26" s="31">
        <f>Q26-S26</f>
        <v>6.2300000000395812</v>
      </c>
      <c r="V26" s="31">
        <f>R26-T26</f>
        <v>-12.360000000335276</v>
      </c>
      <c r="W26" s="32"/>
      <c r="X26" s="31">
        <f>$AF$3-S26</f>
        <v>-31.199999999953434</v>
      </c>
      <c r="Y26" s="31">
        <f>$AG$3-T26</f>
        <v>-44.459999999962747</v>
      </c>
      <c r="Z26" s="32">
        <f t="shared" si="1"/>
        <v>-0.83867056794542394</v>
      </c>
      <c r="AA26" s="32">
        <f t="shared" si="2"/>
        <v>0.54463903501502708</v>
      </c>
      <c r="AB26" s="32">
        <f>(-U26*Z26)+(-V26*AA26)</f>
        <v>11.956656111301527</v>
      </c>
      <c r="AC26" s="32">
        <f>ABS((-V26*Z26)-(-U26*AA26))</f>
        <v>6.9728670319214512</v>
      </c>
      <c r="AD26" s="33">
        <f>SQRT((U26^2)+(V26^2))</f>
        <v>13.841333028606067</v>
      </c>
      <c r="AF26" s="92">
        <v>45460.583333333336</v>
      </c>
      <c r="AG26" s="92">
        <v>45460.586793981485</v>
      </c>
      <c r="AH26" s="93">
        <f>[1]Met_METEC_Xman_5min!AI113</f>
        <v>27.2</v>
      </c>
      <c r="AI26" s="94"/>
      <c r="AJ26" s="94" t="e">
        <v>#NUM!</v>
      </c>
      <c r="AK26" s="94">
        <v>0</v>
      </c>
      <c r="AL26" s="94">
        <v>0</v>
      </c>
      <c r="AM26" s="94" t="e">
        <v>#DIV/0!</v>
      </c>
      <c r="AN26" s="94" t="e">
        <v>#DIV/0!</v>
      </c>
      <c r="AO26" s="94" t="e">
        <v>#NUM!</v>
      </c>
      <c r="AP26" s="94">
        <v>0</v>
      </c>
      <c r="AQ26" s="94">
        <v>0</v>
      </c>
      <c r="AR26" s="94" t="e">
        <v>#DIV/0!</v>
      </c>
      <c r="AS26" s="94" t="e">
        <v>#DIV/0!</v>
      </c>
      <c r="AT26" s="94" t="e">
        <v>#NUM!</v>
      </c>
      <c r="AU26" s="94">
        <v>0</v>
      </c>
      <c r="AV26" s="94">
        <v>0</v>
      </c>
      <c r="AW26" s="93">
        <f>[1]Met_METEC_Xman_5min!AL113</f>
        <v>4.9000000000000004</v>
      </c>
      <c r="AX26" s="94"/>
      <c r="AY26" s="94" t="e">
        <v>#NUM!</v>
      </c>
      <c r="AZ26" s="94">
        <v>0</v>
      </c>
      <c r="BA26" s="94">
        <v>0</v>
      </c>
      <c r="BB26" s="93">
        <f>[1]Met_METEC_Xman_5min!AM113</f>
        <v>123</v>
      </c>
      <c r="BC26" s="94"/>
      <c r="BD26" s="94">
        <v>0</v>
      </c>
      <c r="BE26" s="94">
        <v>0</v>
      </c>
      <c r="BF26" s="93">
        <f>[1]Met_METEC_Xman_5min!AP113</f>
        <v>828.21</v>
      </c>
      <c r="BK26" s="32" t="s">
        <v>68</v>
      </c>
      <c r="BM26" s="32"/>
      <c r="BN26" s="32"/>
      <c r="BO26" s="32"/>
      <c r="BP26" s="32"/>
      <c r="BQ26" s="32"/>
      <c r="BU26" s="86">
        <f>M26*(((BF26*100)*(16.04))/(8.314*(AH26+273.15)))*0.000001</f>
        <v>1.00440569713011E-3</v>
      </c>
      <c r="BV26" s="86">
        <f>N26*(((BF26*100)*(16.04))/(8.314*(AH26+273.15)))*0.000001</f>
        <v>5.6132895635989015E-3</v>
      </c>
      <c r="BW26" s="86">
        <f t="shared" si="6"/>
        <v>4.6088838664687919E-3</v>
      </c>
      <c r="BX26" s="32"/>
      <c r="BY26" s="32"/>
      <c r="CD26" s="86">
        <f>BW26*(2*PI()*AW26*BS26*BT26)*CA26*(CB26+CC26)</f>
        <v>0</v>
      </c>
      <c r="CE26" s="86">
        <f>CD26*(3600/1000)</f>
        <v>0</v>
      </c>
      <c r="CK26" s="95" t="s">
        <v>73</v>
      </c>
      <c r="CL26" s="96" t="s">
        <v>81</v>
      </c>
      <c r="CM26" s="96" t="s">
        <v>82</v>
      </c>
      <c r="CN26" s="96">
        <v>44.052999999999997</v>
      </c>
      <c r="CO26" s="97">
        <v>0.51178999999999997</v>
      </c>
    </row>
    <row r="27" spans="1:93" x14ac:dyDescent="0.25">
      <c r="A27" s="3">
        <v>8</v>
      </c>
      <c r="B27" s="3">
        <v>2</v>
      </c>
      <c r="C27" s="98">
        <v>45460</v>
      </c>
      <c r="D27" s="24">
        <f t="shared" si="9"/>
        <v>45460.587501851856</v>
      </c>
      <c r="E27" s="24">
        <f t="shared" si="0"/>
        <v>45460.590977557869</v>
      </c>
      <c r="F27" s="24">
        <v>45460.629168518521</v>
      </c>
      <c r="G27" s="24">
        <v>45460.632644224534</v>
      </c>
      <c r="H27" s="99">
        <v>3.4757060185185429E-3</v>
      </c>
      <c r="I27" s="100">
        <v>1.7454418776345602</v>
      </c>
      <c r="J27" s="100">
        <v>1.6013228235179449</v>
      </c>
      <c r="K27" s="5" t="s">
        <v>88</v>
      </c>
      <c r="L27" s="101">
        <v>1.6759999999999999</v>
      </c>
      <c r="M27" s="101">
        <v>1.8879999999999999</v>
      </c>
      <c r="N27" s="3">
        <v>6.8797948675496672</v>
      </c>
      <c r="O27" s="3">
        <v>1.9048</v>
      </c>
      <c r="Q27" s="5">
        <f>Q26</f>
        <v>488081.89</v>
      </c>
      <c r="R27" s="5">
        <f>R26</f>
        <v>4493891.33</v>
      </c>
      <c r="S27" s="5">
        <v>488068.38</v>
      </c>
      <c r="T27" s="5">
        <v>4493911.57</v>
      </c>
      <c r="U27" s="4">
        <f>Q27-S27</f>
        <v>13.510000000009313</v>
      </c>
      <c r="V27" s="4">
        <f>R27-T27</f>
        <v>-20.240000000223517</v>
      </c>
      <c r="X27" s="4">
        <f>$AF$3-S27</f>
        <v>-23.919999999983702</v>
      </c>
      <c r="Y27" s="4">
        <f>$AG$3-T27</f>
        <v>-52.339999999850988</v>
      </c>
      <c r="Z27" s="5">
        <f t="shared" si="1"/>
        <v>-0.63673113843258644</v>
      </c>
      <c r="AA27" s="5">
        <f t="shared" si="2"/>
        <v>0.77108589492373836</v>
      </c>
      <c r="AB27" s="5">
        <f>(-U27*Z27)+(-V27*AA27)</f>
        <v>24.209016193658989</v>
      </c>
      <c r="AC27" s="5">
        <f>ABS((-V27*Z27)-(-U27*AA27))</f>
        <v>2.470067801590984</v>
      </c>
      <c r="AD27" s="6">
        <f>SQRT((U27^2)+(V27^2))</f>
        <v>24.334701559897947</v>
      </c>
      <c r="AF27" s="102">
        <v>45460.587511574078</v>
      </c>
      <c r="AG27" s="102">
        <v>45460.590972222228</v>
      </c>
      <c r="AH27" s="3">
        <v>25.694197349633505</v>
      </c>
      <c r="AI27" s="3">
        <v>0.28213362458523267</v>
      </c>
      <c r="AJ27" s="3">
        <v>25.82491302</v>
      </c>
      <c r="AK27" s="3">
        <v>26.080482480000001</v>
      </c>
      <c r="AL27" s="3">
        <v>25.20965004</v>
      </c>
      <c r="AM27" s="3">
        <v>26.470021450314153</v>
      </c>
      <c r="AN27" s="3">
        <v>0.74007976011455223</v>
      </c>
      <c r="AO27" s="3">
        <v>26.346669769999998</v>
      </c>
      <c r="AP27" s="3">
        <v>28.856635669999999</v>
      </c>
      <c r="AQ27" s="3">
        <v>25.329118350000002</v>
      </c>
      <c r="AR27" s="3">
        <v>36.479062584607341</v>
      </c>
      <c r="AS27" s="3">
        <v>0.51186742238567906</v>
      </c>
      <c r="AT27" s="3">
        <v>36.461279390000001</v>
      </c>
      <c r="AU27" s="3">
        <v>37.873232360000003</v>
      </c>
      <c r="AV27" s="3">
        <v>35.692987440000003</v>
      </c>
      <c r="AW27" s="3">
        <v>5.5002101584345553</v>
      </c>
      <c r="AX27" s="3">
        <v>1.2191660665840804</v>
      </c>
      <c r="AY27" s="3">
        <v>5.5091818999999997</v>
      </c>
      <c r="AZ27" s="3">
        <v>8.8454681399999995</v>
      </c>
      <c r="BA27" s="3">
        <v>2.5315786359999999</v>
      </c>
      <c r="BB27" s="3">
        <v>140.45150165513087</v>
      </c>
      <c r="BC27" s="3">
        <v>12.220621986134846</v>
      </c>
      <c r="BD27" s="3">
        <v>166.31604340000001</v>
      </c>
      <c r="BE27" s="3">
        <v>98.248852729999996</v>
      </c>
      <c r="BF27" s="103">
        <v>822.77663200890095</v>
      </c>
      <c r="BG27" s="3">
        <v>0.12617580104856274</v>
      </c>
      <c r="BH27" s="3">
        <v>822.77580260000002</v>
      </c>
      <c r="BI27" s="3">
        <v>823.23013309999999</v>
      </c>
      <c r="BJ27" s="3">
        <v>822.34038350000003</v>
      </c>
      <c r="BK27" s="5" t="s">
        <v>70</v>
      </c>
      <c r="BM27" s="5">
        <f>AB27/1000</f>
        <v>2.4209016193658988E-2</v>
      </c>
      <c r="BN27" s="5">
        <f>IF(BK27="A",VLOOKUP(BM27,$CL$5:$CO$13,3,TRUE),IF(BK27="B",VLOOKUP(BM27,$CL$15:$CO$17,3,TRUE),IF(BK27="C",$CN$26,IF(BK27="D",VLOOKUP(BM27,$CL$20:$CO$25,3,TRUE),IF(BK27="E",VLOOKUP(BM27,$CL$27:$CO$35,3,TRUE),VLOOKUP(BM27,$CL$37:$CO$46,3,TRUE))))))</f>
        <v>44.052999999999997</v>
      </c>
      <c r="BO27" s="5">
        <f>IF(BK27="A",VLOOKUP(BM27,$CL$5:$CO$13,4,TRUE),IF(BK27="B",VLOOKUP(AD27,$CL$15:$CO$17,4,TRUE),IF(BK27="C",$CO$26,IF(BK27="D",VLOOKUP(BM27,$CL$20:$CO$25,4,TRUE),IF(BK27="E",VLOOKUP(BM27,$CL$27:$CO$35,4,TRUE),VLOOKUP(BM27,$CL$37:$CO$46,4,TRUE))))))</f>
        <v>0.51178999999999997</v>
      </c>
      <c r="BP27" s="5">
        <f>VLOOKUP(BK27,$CG$5:$CI$10,2,FALSE)</f>
        <v>12.5</v>
      </c>
      <c r="BQ27" s="5">
        <f>VLOOKUP(BK27,$CG$5:$CI$10,3,FALSE)</f>
        <v>1.0857000000000001</v>
      </c>
      <c r="BR27" s="3">
        <f t="shared" si="3"/>
        <v>0.28867611234477852</v>
      </c>
      <c r="BS27" s="3">
        <f t="shared" si="4"/>
        <v>3.3439021779094076</v>
      </c>
      <c r="BT27" s="3">
        <f t="shared" si="5"/>
        <v>6.5601104287652277</v>
      </c>
      <c r="BU27" s="3">
        <f>M27*(((BF27*100)*(16.04))/(8.314*(AH27+273.15)))*0.000001</f>
        <v>1.0028441716599576E-3</v>
      </c>
      <c r="BV27" s="3">
        <f>N27*(((BF27*100)*(16.04))/(8.314*(AH27+273.15)))*0.000001</f>
        <v>3.6543231912808658E-3</v>
      </c>
      <c r="BW27" s="3">
        <f t="shared" si="6"/>
        <v>2.6514790196209082E-3</v>
      </c>
      <c r="BX27" s="5">
        <f>-U27</f>
        <v>-13.510000000009313</v>
      </c>
      <c r="BY27" s="5">
        <f>-V27</f>
        <v>20.240000000223517</v>
      </c>
      <c r="BZ27" s="3">
        <f>AC27</f>
        <v>2.470067801590984</v>
      </c>
      <c r="CA27" s="3">
        <f t="shared" ref="CA27:CA64" si="15">EXP(-1*(BZ27^2)/(2*BS27^2))</f>
        <v>0.76122768281567876</v>
      </c>
      <c r="CB27" s="3">
        <f>EXP(-((1-L27)^2)/(2*(BT27^2)))</f>
        <v>0.99470472284349787</v>
      </c>
      <c r="CC27" s="3">
        <f>EXP(-((1+L27)^2)/(2*(BT27^2)))</f>
        <v>0.92016769544046817</v>
      </c>
      <c r="CD27" s="3">
        <f>BW27*(2*PI()*AW27*BS27*BT27)*CA27*(CB27+CC27)</f>
        <v>2.9299922967919554</v>
      </c>
      <c r="CE27" s="3">
        <f t="shared" si="8"/>
        <v>10.547972268451039</v>
      </c>
      <c r="CK27" s="70" t="s">
        <v>71</v>
      </c>
      <c r="CL27" s="71">
        <v>0</v>
      </c>
      <c r="CM27" s="71">
        <f>CL27*1000</f>
        <v>0</v>
      </c>
      <c r="CN27" s="71">
        <v>24.26</v>
      </c>
      <c r="CO27" s="72">
        <v>0.83660000000000001</v>
      </c>
    </row>
    <row r="28" spans="1:93" x14ac:dyDescent="0.25">
      <c r="A28" s="3">
        <v>8</v>
      </c>
      <c r="B28" s="3">
        <v>3</v>
      </c>
      <c r="C28" s="98">
        <v>45460</v>
      </c>
      <c r="D28" s="24">
        <f t="shared" si="9"/>
        <v>45460.591670775466</v>
      </c>
      <c r="E28" s="24">
        <f t="shared" si="0"/>
        <v>45460.595134976851</v>
      </c>
      <c r="F28" s="24">
        <v>45460.63333744213</v>
      </c>
      <c r="G28" s="24">
        <v>45460.636801643515</v>
      </c>
      <c r="H28" s="99">
        <v>3.4642013888888101E-3</v>
      </c>
      <c r="I28" s="100">
        <v>1.7454418776345602</v>
      </c>
      <c r="J28" s="100">
        <v>1.6013228235179449</v>
      </c>
      <c r="K28" s="5" t="s">
        <v>88</v>
      </c>
      <c r="L28" s="101">
        <v>1.6759999999999999</v>
      </c>
      <c r="M28" s="101">
        <v>1.8879999999999999</v>
      </c>
      <c r="N28" s="3">
        <v>4.4121517607973431</v>
      </c>
      <c r="O28" s="3">
        <v>1.87802</v>
      </c>
      <c r="Q28" s="5">
        <f t="shared" ref="Q28:R31" si="16">Q27</f>
        <v>488081.89</v>
      </c>
      <c r="R28" s="5">
        <f t="shared" si="16"/>
        <v>4493891.33</v>
      </c>
      <c r="S28" s="5">
        <v>488063.94</v>
      </c>
      <c r="T28" s="5">
        <v>4493923.53</v>
      </c>
      <c r="U28" s="4">
        <f>Q28-S28</f>
        <v>17.950000000011642</v>
      </c>
      <c r="V28" s="4">
        <f>R28-T28</f>
        <v>-32.200000000186265</v>
      </c>
      <c r="X28" s="4">
        <f>$AF$3-S28</f>
        <v>-19.479999999981374</v>
      </c>
      <c r="Y28" s="4">
        <f>$AG$3-T28</f>
        <v>-64.299999999813735</v>
      </c>
      <c r="Z28" s="5">
        <f t="shared" si="1"/>
        <v>-0.55770515548090782</v>
      </c>
      <c r="AA28" s="5">
        <f t="shared" si="2"/>
        <v>0.83003913133659935</v>
      </c>
      <c r="AB28" s="5">
        <f>(-U28*Z28)+(-V28*AA28)</f>
        <v>36.738067570081895</v>
      </c>
      <c r="AC28" s="5">
        <f>ABS((-V28*Z28)-(-U28*AA28))</f>
        <v>3.0589035990874915</v>
      </c>
      <c r="AD28" s="6">
        <f>SQRT((U28^2)+(V28^2))</f>
        <v>36.865193611486887</v>
      </c>
      <c r="AF28" s="102">
        <v>45460.591678240744</v>
      </c>
      <c r="AG28" s="102">
        <v>45460.595138888893</v>
      </c>
      <c r="AH28" s="3">
        <v>25.859013347866668</v>
      </c>
      <c r="AI28" s="3">
        <v>0.23964962975116441</v>
      </c>
      <c r="AJ28" s="3">
        <v>25.749187469999999</v>
      </c>
      <c r="AK28" s="3">
        <v>26.574586870000001</v>
      </c>
      <c r="AL28" s="3">
        <v>25.520116810000001</v>
      </c>
      <c r="AM28" s="3">
        <v>26.857892847266655</v>
      </c>
      <c r="AN28" s="3">
        <v>0.86791043965421655</v>
      </c>
      <c r="AO28" s="3">
        <v>26.777353860000002</v>
      </c>
      <c r="AP28" s="3">
        <v>29.468741990000002</v>
      </c>
      <c r="AQ28" s="3">
        <v>25.4805666</v>
      </c>
      <c r="AR28" s="3">
        <v>36.459349592566674</v>
      </c>
      <c r="AS28" s="3">
        <v>0.56595885546833502</v>
      </c>
      <c r="AT28" s="3">
        <v>36.395809650000004</v>
      </c>
      <c r="AU28" s="3">
        <v>37.698118690000001</v>
      </c>
      <c r="AV28" s="3">
        <v>35.167646410000003</v>
      </c>
      <c r="AW28" s="3">
        <v>4.5916551821066669</v>
      </c>
      <c r="AX28" s="3">
        <v>1.4048465799667855</v>
      </c>
      <c r="AY28" s="3">
        <v>4.4894955445000004</v>
      </c>
      <c r="AZ28" s="3">
        <v>8.7133027649999999</v>
      </c>
      <c r="BA28" s="3">
        <v>1.793715553</v>
      </c>
      <c r="BB28" s="3">
        <v>146.10275794693334</v>
      </c>
      <c r="BC28" s="3">
        <v>21.530623981434349</v>
      </c>
      <c r="BD28" s="3">
        <v>183.43080710000001</v>
      </c>
      <c r="BE28" s="3">
        <v>89.320888280000005</v>
      </c>
      <c r="BF28" s="103">
        <v>822.67946109566731</v>
      </c>
      <c r="BG28" s="3">
        <v>0.11624520791966413</v>
      </c>
      <c r="BH28" s="3">
        <v>822.68113140000003</v>
      </c>
      <c r="BI28" s="3">
        <v>822.87991520000003</v>
      </c>
      <c r="BJ28" s="3">
        <v>822.4539661</v>
      </c>
      <c r="BK28" s="5" t="s">
        <v>68</v>
      </c>
      <c r="BM28" s="5">
        <f>AB28/1000</f>
        <v>3.6738067570081898E-2</v>
      </c>
      <c r="BN28" s="5">
        <f>IF(BK28="A",VLOOKUP(BM28,$CL$5:$CO$13,3,TRUE),IF(BK28="B",VLOOKUP(BM28,$CL$15:$CO$17,3,TRUE),IF(BK28="C",$CN$26,IF(BK28="D",VLOOKUP(BM28,$CL$20:$CO$25,3,TRUE),IF(BK28="E",VLOOKUP(BM28,$CL$27:$CO$35,3,TRUE),VLOOKUP(BM28,$CL$37:$CO$46,3,TRUE))))))</f>
        <v>90.673000000000002</v>
      </c>
      <c r="BO28" s="5">
        <f>IF(BK28="A",VLOOKUP(BM28,$CL$5:$CO$13,4,TRUE),IF(BK28="B",VLOOKUP(AD28,$CL$15:$CO$17,4,TRUE),IF(BK28="C",$CO$26,IF(BK28="D",VLOOKUP(BM28,$CL$20:$CO$25,4,TRUE),IF(BK28="E",VLOOKUP(BM28,$CL$27:$CO$35,4,TRUE),VLOOKUP(BM28,$CL$37:$CO$46,4,TRUE))))))</f>
        <v>0.98331999999999997</v>
      </c>
      <c r="BP28" s="5">
        <f>VLOOKUP(BK28,$CG$5:$CI$10,2,FALSE)</f>
        <v>18.332999999999998</v>
      </c>
      <c r="BQ28" s="5">
        <f>VLOOKUP(BK28,$CG$5:$CI$10,3,FALSE)</f>
        <v>1.8096000000000001</v>
      </c>
      <c r="BR28" s="3">
        <f t="shared" si="3"/>
        <v>0.4243211970062048</v>
      </c>
      <c r="BS28" s="3">
        <f t="shared" si="4"/>
        <v>7.7195319586965123</v>
      </c>
      <c r="BT28" s="3">
        <f t="shared" si="5"/>
        <v>3.519882397682836</v>
      </c>
      <c r="BU28" s="3">
        <f>M28*(((BF28*100)*(16.04))/(8.314*(AH28+273.15)))*0.000001</f>
        <v>1.0021730246495336E-3</v>
      </c>
      <c r="BV28" s="3">
        <f>N28*(((BF28*100)*(16.04))/(8.314*(AH28+273.15)))*0.000001</f>
        <v>2.3420230271880504E-3</v>
      </c>
      <c r="BW28" s="3">
        <f t="shared" si="6"/>
        <v>1.3398500025385168E-3</v>
      </c>
      <c r="BX28" s="5">
        <f>-U28</f>
        <v>-17.950000000011642</v>
      </c>
      <c r="BY28" s="5">
        <f>-V28</f>
        <v>32.200000000186265</v>
      </c>
      <c r="BZ28" s="3">
        <f>AC28</f>
        <v>3.0589035990874915</v>
      </c>
      <c r="CA28" s="3">
        <f t="shared" si="15"/>
        <v>0.92449370592053559</v>
      </c>
      <c r="CB28" s="3">
        <f>EXP(-((1-L28)^2)/(2*(BT28^2)))</f>
        <v>0.9817270518190202</v>
      </c>
      <c r="CC28" s="3">
        <f>EXP(-((1+L28)^2)/(2*(BT28^2)))</f>
        <v>0.74901815027524776</v>
      </c>
      <c r="CD28" s="3">
        <f>BW28*(2*PI()*AW28*BS28*BT28)*CA28*(CB28+CC28)</f>
        <v>1.680589069313642</v>
      </c>
      <c r="CE28" s="3">
        <f>CD28*(3600/1000)</f>
        <v>6.0501206495291111</v>
      </c>
      <c r="CK28" s="73" t="s">
        <v>71</v>
      </c>
      <c r="CL28" s="74">
        <v>0.1</v>
      </c>
      <c r="CM28" s="74">
        <v>100</v>
      </c>
      <c r="CN28" s="74">
        <v>24.26</v>
      </c>
      <c r="CO28" s="75">
        <v>0.83660000000000001</v>
      </c>
    </row>
    <row r="29" spans="1:93" x14ac:dyDescent="0.25">
      <c r="A29" s="3">
        <v>8</v>
      </c>
      <c r="B29" s="3">
        <v>4</v>
      </c>
      <c r="C29" s="98">
        <v>45460</v>
      </c>
      <c r="D29" s="24">
        <f t="shared" si="9"/>
        <v>45460.595827083336</v>
      </c>
      <c r="E29" s="24">
        <f t="shared" si="0"/>
        <v>45460.599302789356</v>
      </c>
      <c r="F29" s="24">
        <v>45460.63749375</v>
      </c>
      <c r="G29" s="24">
        <v>45460.640969456021</v>
      </c>
      <c r="H29" s="99">
        <v>3.4757060185185429E-3</v>
      </c>
      <c r="I29" s="100">
        <v>1.7454418776345602</v>
      </c>
      <c r="J29" s="100">
        <v>1.6013228235179449</v>
      </c>
      <c r="K29" s="5" t="s">
        <v>88</v>
      </c>
      <c r="L29" s="101">
        <v>1.6759999999999999</v>
      </c>
      <c r="M29" s="101">
        <v>1.8879999999999999</v>
      </c>
      <c r="N29" s="3">
        <v>2.4610980463576162</v>
      </c>
      <c r="O29" s="3">
        <v>1.86998</v>
      </c>
      <c r="Q29" s="5">
        <f t="shared" si="16"/>
        <v>488081.89</v>
      </c>
      <c r="R29" s="5">
        <f t="shared" si="16"/>
        <v>4493891.33</v>
      </c>
      <c r="S29" s="5">
        <v>488062.07</v>
      </c>
      <c r="T29" s="5">
        <v>4493934.04</v>
      </c>
      <c r="U29" s="4">
        <f>Q29-S29</f>
        <v>19.820000000006985</v>
      </c>
      <c r="V29" s="4">
        <f>R29-T29</f>
        <v>-42.709999999962747</v>
      </c>
      <c r="X29" s="4">
        <f>$AF$3-S29</f>
        <v>-17.60999999998603</v>
      </c>
      <c r="Y29" s="4">
        <f>$AG$3-T29</f>
        <v>-74.809999999590218</v>
      </c>
      <c r="Z29" s="5">
        <f t="shared" si="1"/>
        <v>-0.62695500275856231</v>
      </c>
      <c r="AA29" s="5">
        <f t="shared" si="2"/>
        <v>0.77905546947313775</v>
      </c>
      <c r="AB29" s="5">
        <f>(-U29*Z29)+(-V29*AA29)</f>
        <v>45.699707255847777</v>
      </c>
      <c r="AC29" s="5">
        <f>ABS((-V29*Z29)-(-U29*AA29))</f>
        <v>11.336368762831809</v>
      </c>
      <c r="AD29" s="6">
        <f>SQRT((U29^2)+(V29^2))</f>
        <v>47.084779918749696</v>
      </c>
      <c r="AF29" s="102">
        <v>45460.595833333333</v>
      </c>
      <c r="AG29" s="102">
        <v>45460.599293981482</v>
      </c>
      <c r="AH29" s="3">
        <v>26.034404754800004</v>
      </c>
      <c r="AI29" s="3">
        <v>0.19352272229854292</v>
      </c>
      <c r="AJ29" s="3">
        <v>26.038834575000003</v>
      </c>
      <c r="AK29" s="3">
        <v>26.45342827</v>
      </c>
      <c r="AL29" s="3">
        <v>25.690502169999998</v>
      </c>
      <c r="AM29" s="3">
        <v>26.98955945969999</v>
      </c>
      <c r="AN29" s="3">
        <v>0.80280608956735866</v>
      </c>
      <c r="AO29" s="3">
        <v>26.980867959999998</v>
      </c>
      <c r="AP29" s="3">
        <v>29.202132800000001</v>
      </c>
      <c r="AQ29" s="3">
        <v>25.450592610000001</v>
      </c>
      <c r="AR29" s="3">
        <v>36.62965172880002</v>
      </c>
      <c r="AS29" s="3">
        <v>0.55829863365442711</v>
      </c>
      <c r="AT29" s="3">
        <v>36.680567259999997</v>
      </c>
      <c r="AU29" s="3">
        <v>38.097252849999997</v>
      </c>
      <c r="AV29" s="3">
        <v>35.279655460000001</v>
      </c>
      <c r="AW29" s="3">
        <v>4.7500955218666689</v>
      </c>
      <c r="AX29" s="3">
        <v>1.0154009578678984</v>
      </c>
      <c r="AY29" s="3">
        <v>4.6955178829999999</v>
      </c>
      <c r="AZ29" s="3">
        <v>7.8941619870000004</v>
      </c>
      <c r="BA29" s="3">
        <v>2.00998579</v>
      </c>
      <c r="BB29" s="3">
        <v>141.17417624599989</v>
      </c>
      <c r="BC29" s="3">
        <v>15.565335816367851</v>
      </c>
      <c r="BD29" s="3">
        <v>178.0552998</v>
      </c>
      <c r="BE29" s="3">
        <v>107.8498178</v>
      </c>
      <c r="BF29" s="103">
        <v>822.52577057133283</v>
      </c>
      <c r="BG29" s="3">
        <v>0.10024475053913282</v>
      </c>
      <c r="BH29" s="3">
        <v>822.50128749999999</v>
      </c>
      <c r="BI29" s="3">
        <v>822.74739269999998</v>
      </c>
      <c r="BJ29" s="3">
        <v>822.35929490000001</v>
      </c>
      <c r="BK29" s="5" t="s">
        <v>68</v>
      </c>
      <c r="BM29" s="5">
        <f>AB29/1000</f>
        <v>4.569970725584778E-2</v>
      </c>
      <c r="BN29" s="5">
        <f>IF(BK29="A",VLOOKUP(BM29,$CL$5:$CO$13,3,TRUE),IF(BK29="B",VLOOKUP(BM29,$CL$15:$CO$17,3,TRUE),IF(BK29="C",$CN$26,IF(BK29="D",VLOOKUP(BM29,$CL$20:$CO$25,3,TRUE),IF(BK29="E",VLOOKUP(BM29,$CL$27:$CO$35,3,TRUE),VLOOKUP(BM29,$CL$37:$CO$46,3,TRUE))))))</f>
        <v>90.673000000000002</v>
      </c>
      <c r="BO29" s="5">
        <f>IF(BK29="A",VLOOKUP(BM29,$CL$5:$CO$13,4,TRUE),IF(BK29="B",VLOOKUP(AD29,$CL$15:$CO$17,4,TRUE),IF(BK29="C",$CO$26,IF(BK29="D",VLOOKUP(BM29,$CL$20:$CO$25,4,TRUE),IF(BK29="E",VLOOKUP(BM29,$CL$27:$CO$35,4,TRUE),VLOOKUP(BM29,$CL$37:$CO$46,4,TRUE))))))</f>
        <v>0.98331999999999997</v>
      </c>
      <c r="BP29" s="5">
        <f>VLOOKUP(BK29,$CG$5:$CI$10,2,FALSE)</f>
        <v>18.332999999999998</v>
      </c>
      <c r="BQ29" s="5">
        <f>VLOOKUP(BK29,$CG$5:$CI$10,3,FALSE)</f>
        <v>1.8096000000000001</v>
      </c>
      <c r="BR29" s="3">
        <f t="shared" si="3"/>
        <v>0.41742720538917299</v>
      </c>
      <c r="BS29" s="3">
        <f t="shared" si="4"/>
        <v>9.4266848462386967</v>
      </c>
      <c r="BT29" s="3">
        <f t="shared" si="5"/>
        <v>4.3625864612943968</v>
      </c>
      <c r="BU29" s="3">
        <f>M29*(((BF29*100)*(16.04))/(8.314*(AH29+273.15)))*0.000001</f>
        <v>1.0013984057500849E-3</v>
      </c>
      <c r="BV29" s="3">
        <f>N29*(((BF29*100)*(16.04))/(8.314*(AH29+273.15)))*0.000001</f>
        <v>1.3053705826362107E-3</v>
      </c>
      <c r="BW29" s="3">
        <f t="shared" si="6"/>
        <v>3.0397217688612576E-4</v>
      </c>
      <c r="BX29" s="5">
        <f>-U29</f>
        <v>-19.820000000006985</v>
      </c>
      <c r="BY29" s="5">
        <f>-V29</f>
        <v>42.709999999962747</v>
      </c>
      <c r="BZ29" s="3">
        <f>AC29</f>
        <v>11.336368762831809</v>
      </c>
      <c r="CA29" s="3">
        <f t="shared" si="15"/>
        <v>0.48524437066995002</v>
      </c>
      <c r="CB29" s="3">
        <f>EXP(-((1-L29)^2)/(2*(BT29^2)))</f>
        <v>0.98806641369515591</v>
      </c>
      <c r="CC29" s="3">
        <f>EXP(-((1+L29)^2)/(2*(BT29^2)))</f>
        <v>0.82850840387691571</v>
      </c>
      <c r="CD29" s="3">
        <f>BW29*(2*PI()*AW29*BS29*BT29)*CA29*(CB29+CC29)</f>
        <v>0.3288765255647898</v>
      </c>
      <c r="CE29" s="3">
        <f t="shared" si="8"/>
        <v>1.1839554920332434</v>
      </c>
      <c r="CK29" s="73" t="s">
        <v>71</v>
      </c>
      <c r="CL29" s="74">
        <v>0.3</v>
      </c>
      <c r="CM29" s="74">
        <f t="shared" ref="CM29:CM35" si="17">CL29*1000</f>
        <v>300</v>
      </c>
      <c r="CN29" s="74">
        <v>23.331</v>
      </c>
      <c r="CO29" s="75">
        <v>0.81955999999999996</v>
      </c>
    </row>
    <row r="30" spans="1:93" s="16" customFormat="1" x14ac:dyDescent="0.25">
      <c r="A30" s="16">
        <v>8</v>
      </c>
      <c r="B30" s="16">
        <v>5</v>
      </c>
      <c r="C30" s="66">
        <v>45460</v>
      </c>
      <c r="D30" s="15">
        <f t="shared" si="9"/>
        <v>45460.599994953707</v>
      </c>
      <c r="E30" s="15">
        <f t="shared" si="0"/>
        <v>45460.603468240741</v>
      </c>
      <c r="F30" s="15">
        <v>45460.641661620371</v>
      </c>
      <c r="G30" s="15">
        <v>45460.645134907405</v>
      </c>
      <c r="H30" s="67">
        <v>3.4732870370370872E-3</v>
      </c>
      <c r="I30" s="8">
        <v>1.7454418776345602</v>
      </c>
      <c r="J30" s="8">
        <v>1.6013228235179449</v>
      </c>
      <c r="K30" s="18" t="s">
        <v>88</v>
      </c>
      <c r="L30" s="10">
        <v>1.6759999999999999</v>
      </c>
      <c r="M30" s="10">
        <v>1.8879999999999999</v>
      </c>
      <c r="N30" s="11">
        <v>2.1188565562913899</v>
      </c>
      <c r="O30" s="16">
        <v>1.8609100000000001</v>
      </c>
      <c r="Q30" s="12">
        <f>Q29</f>
        <v>488081.89</v>
      </c>
      <c r="R30" s="12">
        <f>R29</f>
        <v>4493891.33</v>
      </c>
      <c r="S30" s="12">
        <v>488058.57</v>
      </c>
      <c r="T30" s="12">
        <v>4493948.51</v>
      </c>
      <c r="U30" s="9">
        <f>Q30-S30</f>
        <v>23.320000000006985</v>
      </c>
      <c r="V30" s="9">
        <f>R30-T30</f>
        <v>-57.179999999701977</v>
      </c>
      <c r="W30" s="12"/>
      <c r="X30" s="9">
        <f>$AF$3-S30</f>
        <v>-14.10999999998603</v>
      </c>
      <c r="Y30" s="9">
        <f>$AG$3-T30</f>
        <v>-89.279999999329448</v>
      </c>
      <c r="Z30" s="12">
        <f t="shared" si="1"/>
        <v>-0.6930845843501886</v>
      </c>
      <c r="AA30" s="12">
        <f t="shared" si="2"/>
        <v>0.72085626787600754</v>
      </c>
      <c r="AB30" s="12">
        <f>(-U30*Z30)+(-V30*AA30)</f>
        <v>57.381293903986517</v>
      </c>
      <c r="AC30" s="12">
        <f>ABS((-V30*Z30)-(-U30*AA30))</f>
        <v>22.820208366063696</v>
      </c>
      <c r="AD30" s="13">
        <f>SQRT((U30^2)+(V30^2))</f>
        <v>61.75252869289033</v>
      </c>
      <c r="AF30" s="68">
        <v>45460.600000000006</v>
      </c>
      <c r="AG30" s="68">
        <v>45460.603460648148</v>
      </c>
      <c r="AH30" s="11">
        <v>26.410265026066646</v>
      </c>
      <c r="AI30" s="16">
        <v>0.28296925872617973</v>
      </c>
      <c r="AJ30" s="16">
        <v>26.380543709999998</v>
      </c>
      <c r="AK30" s="16">
        <v>27.000541689999999</v>
      </c>
      <c r="AL30" s="16">
        <v>25.98014641</v>
      </c>
      <c r="AM30" s="16">
        <v>27.13860611923333</v>
      </c>
      <c r="AN30" s="16">
        <v>0.80610273801514287</v>
      </c>
      <c r="AO30" s="16">
        <v>27.097607230000001</v>
      </c>
      <c r="AP30" s="16">
        <v>29.58233414</v>
      </c>
      <c r="AQ30" s="16">
        <v>25.737715340000001</v>
      </c>
      <c r="AR30" s="16">
        <v>35.779503281733362</v>
      </c>
      <c r="AS30" s="16">
        <v>0.73573581672069688</v>
      </c>
      <c r="AT30" s="16">
        <v>35.786066059999996</v>
      </c>
      <c r="AU30" s="16">
        <v>36.895120140000003</v>
      </c>
      <c r="AV30" s="16">
        <v>34.247903819999998</v>
      </c>
      <c r="AW30" s="11">
        <v>4.0950311119900009</v>
      </c>
      <c r="AX30" s="16">
        <v>1.0229508051270808</v>
      </c>
      <c r="AY30" s="16">
        <v>4.004478035</v>
      </c>
      <c r="AZ30" s="16">
        <v>6.7590962220000002</v>
      </c>
      <c r="BA30" s="16">
        <v>1.279190292</v>
      </c>
      <c r="BB30" s="11">
        <v>136.12522081956669</v>
      </c>
      <c r="BC30" s="16">
        <v>17.374608375155635</v>
      </c>
      <c r="BD30" s="16">
        <v>184.4531021</v>
      </c>
      <c r="BE30" s="16">
        <v>91.714740509999999</v>
      </c>
      <c r="BF30" s="14">
        <v>822.44379844733396</v>
      </c>
      <c r="BG30" s="16">
        <v>0.10172871367999914</v>
      </c>
      <c r="BH30" s="16">
        <v>822.43502620000004</v>
      </c>
      <c r="BI30" s="16">
        <v>822.65274999999997</v>
      </c>
      <c r="BJ30" s="16">
        <v>822.17945099999997</v>
      </c>
      <c r="BK30" s="12" t="s">
        <v>70</v>
      </c>
      <c r="BM30" s="12">
        <f>AB30/1000</f>
        <v>5.7381293903986517E-2</v>
      </c>
      <c r="BN30" s="12">
        <f>IF(BK30="A",VLOOKUP(BM30,$CL$5:$CO$13,3,TRUE),IF(BK30="B",VLOOKUP(BM30,$CL$15:$CO$17,3,TRUE),IF(BK30="C",$CN$26,IF(BK30="D",VLOOKUP(BM30,$CL$20:$CO$25,3,TRUE),IF(BK30="E",VLOOKUP(BM30,$CL$27:$CO$35,3,TRUE),VLOOKUP(BM30,$CL$37:$CO$46,3,TRUE))))))</f>
        <v>44.052999999999997</v>
      </c>
      <c r="BO30" s="12">
        <f>IF(BK30="A",VLOOKUP(BM30,$CL$5:$CO$13,4,TRUE),IF(BK30="B",VLOOKUP(AD30,$CL$15:$CO$17,4,TRUE),IF(BK30="C",$CO$26,IF(BK30="D",VLOOKUP(BM30,$CL$20:$CO$25,4,TRUE),IF(BK30="E",VLOOKUP(BM30,$CL$27:$CO$35,4,TRUE),VLOOKUP(BM30,$CL$37:$CO$46,4,TRUE))))))</f>
        <v>0.51178999999999997</v>
      </c>
      <c r="BP30" s="12">
        <f>VLOOKUP(BK30,$CG$5:$CI$10,2,FALSE)</f>
        <v>12.5</v>
      </c>
      <c r="BQ30" s="12">
        <f>VLOOKUP(BK30,$CG$5:$CI$10,3,FALSE)</f>
        <v>1.0857000000000001</v>
      </c>
      <c r="BR30" s="16">
        <f t="shared" si="3"/>
        <v>0.27232321899903555</v>
      </c>
      <c r="BS30" s="16">
        <f t="shared" si="4"/>
        <v>7.4531873077968944</v>
      </c>
      <c r="BT30" s="16">
        <f t="shared" si="5"/>
        <v>10.202968830393198</v>
      </c>
      <c r="BU30" s="16">
        <f>M30*(((BF30*100)*(16.04))/(8.314*(AH30+273.15)))*0.000001</f>
        <v>1.0000422712817065E-3</v>
      </c>
      <c r="BV30" s="16">
        <f>N30*(((BF30*100)*(16.04))/(8.314*(AH30+273.15)))*0.000001</f>
        <v>1.1223231584077209E-3</v>
      </c>
      <c r="BW30" s="16">
        <f t="shared" si="6"/>
        <v>1.2228088712601436E-4</v>
      </c>
      <c r="BX30" s="12">
        <f>-U30</f>
        <v>-23.320000000006985</v>
      </c>
      <c r="BY30" s="12">
        <f>-V30</f>
        <v>57.179999999701977</v>
      </c>
      <c r="BZ30" s="16">
        <f>AC30</f>
        <v>22.820208366063696</v>
      </c>
      <c r="CA30" s="16">
        <f t="shared" si="15"/>
        <v>9.2112857640565104E-3</v>
      </c>
      <c r="CB30" s="16">
        <f>EXP(-((1-L30)^2)/(2*(BT30^2)))</f>
        <v>0.99780752953322038</v>
      </c>
      <c r="CC30" s="16">
        <f>EXP(-((1+L30)^2)/(2*(BT30^2)))</f>
        <v>0.9661902595538101</v>
      </c>
      <c r="CD30" s="16">
        <f>BW30*(2*PI()*AW30*BS30*BT30)*CA30*(CB30+CC30)</f>
        <v>4.3283811869889027E-3</v>
      </c>
      <c r="CE30" s="16">
        <f t="shared" si="8"/>
        <v>1.558217227316005E-2</v>
      </c>
      <c r="CK30" s="124" t="s">
        <v>71</v>
      </c>
      <c r="CL30" s="16">
        <v>1</v>
      </c>
      <c r="CM30" s="16">
        <f t="shared" si="17"/>
        <v>1000</v>
      </c>
      <c r="CN30" s="16">
        <v>21.628</v>
      </c>
      <c r="CO30" s="125">
        <v>0.75660000000000005</v>
      </c>
    </row>
    <row r="31" spans="1:93" x14ac:dyDescent="0.25">
      <c r="A31" s="3">
        <v>8</v>
      </c>
      <c r="B31" s="3">
        <v>6</v>
      </c>
      <c r="C31" s="98">
        <v>45460</v>
      </c>
      <c r="D31" s="24">
        <f t="shared" si="9"/>
        <v>45460.605558726857</v>
      </c>
      <c r="E31" s="24">
        <f t="shared" si="0"/>
        <v>45460.609033090281</v>
      </c>
      <c r="F31" s="24">
        <v>45460.647225393521</v>
      </c>
      <c r="G31" s="24">
        <v>45460.650699756945</v>
      </c>
      <c r="H31" s="99">
        <v>3.474363425925997E-3</v>
      </c>
      <c r="I31" s="100">
        <v>1.7454418776345602</v>
      </c>
      <c r="J31" s="100">
        <v>1.6013228235179449</v>
      </c>
      <c r="K31" s="5" t="s">
        <v>88</v>
      </c>
      <c r="L31" s="101">
        <v>1.6759999999999999</v>
      </c>
      <c r="M31" s="101">
        <v>1.8879999999999999</v>
      </c>
      <c r="N31" s="3">
        <v>2.5720188741721852</v>
      </c>
      <c r="O31" s="3">
        <v>1.8561799999999999</v>
      </c>
      <c r="Q31" s="5">
        <f t="shared" si="16"/>
        <v>488081.89</v>
      </c>
      <c r="R31" s="5">
        <f t="shared" si="16"/>
        <v>4493891.33</v>
      </c>
      <c r="S31" s="5">
        <v>488053.66</v>
      </c>
      <c r="T31" s="5">
        <v>4493961.43</v>
      </c>
      <c r="U31" s="4">
        <f>Q31-S31</f>
        <v>28.230000000039581</v>
      </c>
      <c r="V31" s="4">
        <f>R31-T31</f>
        <v>-70.099999999627471</v>
      </c>
      <c r="X31" s="4">
        <f>$AF$3-S31</f>
        <v>-9.1999999999534339</v>
      </c>
      <c r="Y31" s="4">
        <f>$AG$3-T31</f>
        <v>-102.19999999925494</v>
      </c>
      <c r="Z31" s="5">
        <f t="shared" si="1"/>
        <v>-0.65762672020908908</v>
      </c>
      <c r="AA31" s="5">
        <f t="shared" si="2"/>
        <v>0.75334394327361298</v>
      </c>
      <c r="AB31" s="5">
        <f>(-U31*Z31)+(-V31*AA31)</f>
        <v>71.374212734728246</v>
      </c>
      <c r="AC31" s="5">
        <f>ABS((-V31*Z31)-(-U31*AA31))</f>
        <v>24.832733567768248</v>
      </c>
      <c r="AD31" s="6">
        <f>SQRT((U31^2)+(V31^2))</f>
        <v>75.570780728731435</v>
      </c>
      <c r="AF31" s="102">
        <v>45460.605567129634</v>
      </c>
      <c r="AG31" s="102">
        <v>45460.609027777777</v>
      </c>
      <c r="AH31" s="3">
        <v>26.525089435866665</v>
      </c>
      <c r="AI31" s="3">
        <v>0.17561946168876624</v>
      </c>
      <c r="AJ31" s="3">
        <v>26.57837486</v>
      </c>
      <c r="AK31" s="3">
        <v>26.86802483</v>
      </c>
      <c r="AL31" s="3">
        <v>26.19785881</v>
      </c>
      <c r="AM31" s="3">
        <v>27.268521356266675</v>
      </c>
      <c r="AN31" s="3">
        <v>0.78225284423031272</v>
      </c>
      <c r="AO31" s="3">
        <v>27.18437729</v>
      </c>
      <c r="AP31" s="3">
        <v>29.533429720000001</v>
      </c>
      <c r="AQ31" s="3">
        <v>25.92387257</v>
      </c>
      <c r="AR31" s="3">
        <v>35.965770689533343</v>
      </c>
      <c r="AS31" s="3">
        <v>0.58200788573641415</v>
      </c>
      <c r="AT31" s="3">
        <v>35.879144670000002</v>
      </c>
      <c r="AU31" s="3">
        <v>37.781732079999998</v>
      </c>
      <c r="AV31" s="3">
        <v>34.845814699999998</v>
      </c>
      <c r="AW31" s="3">
        <v>4.3675351504633335</v>
      </c>
      <c r="AX31" s="3">
        <v>1.3206460759270882</v>
      </c>
      <c r="AY31" s="3">
        <v>4.2661578559999995</v>
      </c>
      <c r="AZ31" s="3">
        <v>8.023500061</v>
      </c>
      <c r="BA31" s="3">
        <v>1.313115101</v>
      </c>
      <c r="BB31" s="3">
        <v>138.88087683010002</v>
      </c>
      <c r="BC31" s="3">
        <v>16.045153233275549</v>
      </c>
      <c r="BD31" s="3">
        <v>193.78997039999999</v>
      </c>
      <c r="BE31" s="3">
        <v>97.379907130000007</v>
      </c>
      <c r="BF31" s="103">
        <v>822.34068575299943</v>
      </c>
      <c r="BG31" s="3">
        <v>8.9704117863456861E-2</v>
      </c>
      <c r="BH31" s="3">
        <v>822.31197359999999</v>
      </c>
      <c r="BI31" s="3">
        <v>822.55807879999998</v>
      </c>
      <c r="BJ31" s="3">
        <v>822.19839100000002</v>
      </c>
      <c r="BK31" s="5" t="s">
        <v>68</v>
      </c>
      <c r="BM31" s="5">
        <f>AB31/1000</f>
        <v>7.1374212734728243E-2</v>
      </c>
      <c r="BN31" s="5">
        <f>IF(BK31="A",VLOOKUP(BM31,$CL$5:$CO$13,3,TRUE),IF(BK31="B",VLOOKUP(BM31,$CL$15:$CO$17,3,TRUE),IF(BK31="C",$CN$26,IF(BK31="D",VLOOKUP(BM31,$CL$20:$CO$25,3,TRUE),IF(BK31="E",VLOOKUP(BM31,$CL$27:$CO$35,3,TRUE),VLOOKUP(BM31,$CL$37:$CO$46,3,TRUE))))))</f>
        <v>90.673000000000002</v>
      </c>
      <c r="BO31" s="5">
        <f>IF(BK31="A",VLOOKUP(BM31,$CL$5:$CO$13,4,TRUE),IF(BK31="B",VLOOKUP(AD31,$CL$15:$CO$17,4,TRUE),IF(BK31="C",$CO$26,IF(BK31="D",VLOOKUP(BM31,$CL$20:$CO$25,4,TRUE),IF(BK31="E",VLOOKUP(BM31,$CL$27:$CO$35,4,TRUE),VLOOKUP(BM31,$CL$37:$CO$46,4,TRUE))))))</f>
        <v>0.98331999999999997</v>
      </c>
      <c r="BP31" s="5">
        <f>VLOOKUP(BK31,$CG$5:$CI$10,2,FALSE)</f>
        <v>18.332999999999998</v>
      </c>
      <c r="BQ31" s="5">
        <f>VLOOKUP(BK31,$CG$5:$CI$10,3,FALSE)</f>
        <v>1.8096000000000001</v>
      </c>
      <c r="BR31" s="3">
        <f t="shared" si="3"/>
        <v>0.40334587721629844</v>
      </c>
      <c r="BS31" s="3">
        <f t="shared" si="4"/>
        <v>14.166711874547493</v>
      </c>
      <c r="BT31" s="3">
        <f t="shared" si="5"/>
        <v>6.7630445237912387</v>
      </c>
      <c r="BU31" s="3">
        <f>M31*(((BF31*100)*(16.04))/(8.314*(AH31+273.15)))*0.000001</f>
        <v>9.9953376126934112E-4</v>
      </c>
      <c r="BV31" s="3">
        <f>N31*(((BF31*100)*(16.04))/(8.314*(AH31+273.15)))*0.000001</f>
        <v>1.3616629763543752E-3</v>
      </c>
      <c r="BW31" s="3">
        <f t="shared" si="6"/>
        <v>3.6212921508503408E-4</v>
      </c>
      <c r="BX31" s="5">
        <f>-U31</f>
        <v>-28.230000000039581</v>
      </c>
      <c r="BY31" s="5">
        <f>-V31</f>
        <v>70.099999999627471</v>
      </c>
      <c r="BZ31" s="3">
        <f>AC31</f>
        <v>24.832733567768248</v>
      </c>
      <c r="CA31" s="3">
        <f t="shared" si="15"/>
        <v>0.21517204392695877</v>
      </c>
      <c r="CB31" s="3">
        <f>EXP(-((1-L31)^2)/(2*(BT31^2)))</f>
        <v>0.99501695744816421</v>
      </c>
      <c r="CC31" s="3">
        <f>EXP(-((1+L31)^2)/(2*(BT31^2)))</f>
        <v>0.92470432062665264</v>
      </c>
      <c r="CD31" s="3">
        <f>BW31*(2*PI()*AW31*BS31*BT31)*CA31*(CB31+CC31)</f>
        <v>0.39329205414713092</v>
      </c>
      <c r="CE31" s="3">
        <f t="shared" si="8"/>
        <v>1.4158513949296714</v>
      </c>
      <c r="CK31" s="73" t="s">
        <v>71</v>
      </c>
      <c r="CL31" s="74">
        <v>2</v>
      </c>
      <c r="CM31" s="74">
        <f t="shared" si="17"/>
        <v>2000</v>
      </c>
      <c r="CN31" s="74">
        <v>21.628</v>
      </c>
      <c r="CO31" s="75">
        <v>0.63077000000000005</v>
      </c>
    </row>
    <row r="32" spans="1:93" s="16" customFormat="1" x14ac:dyDescent="0.25">
      <c r="A32" s="16">
        <v>9</v>
      </c>
      <c r="B32" s="16">
        <v>1</v>
      </c>
      <c r="C32" s="66">
        <v>45461</v>
      </c>
      <c r="D32" s="15">
        <f t="shared" si="9"/>
        <v>45461.403471712969</v>
      </c>
      <c r="E32" s="15">
        <f t="shared" si="0"/>
        <v>45461.406945173614</v>
      </c>
      <c r="F32" s="15">
        <v>45461.445138379633</v>
      </c>
      <c r="G32" s="15">
        <v>45461.448611840278</v>
      </c>
      <c r="H32" s="67">
        <v>3.4734606481481856E-3</v>
      </c>
      <c r="I32" s="8">
        <v>1.3543187779903021</v>
      </c>
      <c r="J32" s="8">
        <v>1.2422261803440457</v>
      </c>
      <c r="K32" s="18" t="s">
        <v>91</v>
      </c>
      <c r="L32" s="10">
        <v>1.524</v>
      </c>
      <c r="M32" s="10">
        <v>1.867</v>
      </c>
      <c r="N32" s="11">
        <v>7.4494673178807913</v>
      </c>
      <c r="O32" s="16">
        <v>1.8589100000000001</v>
      </c>
      <c r="Q32" s="12">
        <v>488086.66</v>
      </c>
      <c r="R32" s="12">
        <v>4493890.21</v>
      </c>
      <c r="S32" s="12">
        <v>488077.08</v>
      </c>
      <c r="T32" s="12">
        <v>4493909.8</v>
      </c>
      <c r="U32" s="9">
        <f>Q32-S32</f>
        <v>9.5799999999580905</v>
      </c>
      <c r="V32" s="9">
        <f>R32-T32</f>
        <v>-19.589999999850988</v>
      </c>
      <c r="W32" s="12"/>
      <c r="X32" s="9">
        <f>$AF$3-S32</f>
        <v>-32.619999999995343</v>
      </c>
      <c r="Y32" s="9">
        <f>$AG$3-T32</f>
        <v>-50.569999999366701</v>
      </c>
      <c r="Z32" s="12">
        <f t="shared" si="1"/>
        <v>-0.45738122465243303</v>
      </c>
      <c r="AA32" s="12">
        <f t="shared" si="2"/>
        <v>0.88927072106048821</v>
      </c>
      <c r="AB32" s="12">
        <f>(-U32*Z32)+(-V32*AA32)</f>
        <v>21.802525557593594</v>
      </c>
      <c r="AC32" s="12">
        <f>ABS((-V32*Z32)-(-U32*AA32))</f>
        <v>0.44088468315080043</v>
      </c>
      <c r="AD32" s="13">
        <f>SQRT((U32^2)+(V32^2))</f>
        <v>21.80698282645627</v>
      </c>
      <c r="AF32" s="68">
        <v>45461.403472222228</v>
      </c>
      <c r="AG32" s="68">
        <v>45461.40693287037</v>
      </c>
      <c r="AH32" s="11">
        <v>16.686668014526358</v>
      </c>
      <c r="AI32" s="16">
        <v>0.23368371908573637</v>
      </c>
      <c r="AJ32" s="16">
        <v>16.664094924926701</v>
      </c>
      <c r="AK32" s="16">
        <v>17.264217376708899</v>
      </c>
      <c r="AL32" s="16">
        <v>16.340370178222599</v>
      </c>
      <c r="AM32" s="16">
        <v>16.571584049860615</v>
      </c>
      <c r="AN32" s="16">
        <v>0.97942942099838737</v>
      </c>
      <c r="AO32" s="16">
        <v>16.425924873352002</v>
      </c>
      <c r="AP32" s="16">
        <v>19.717588996887098</v>
      </c>
      <c r="AQ32" s="16">
        <v>15.0983720779418</v>
      </c>
      <c r="AR32" s="16">
        <v>27.921796250343316</v>
      </c>
      <c r="AS32" s="16">
        <v>1.3301270087632859</v>
      </c>
      <c r="AT32" s="16">
        <v>27.845208644866901</v>
      </c>
      <c r="AU32" s="16">
        <v>30.018355846405001</v>
      </c>
      <c r="AV32" s="16">
        <v>14.6004557609558</v>
      </c>
      <c r="AW32" s="11">
        <v>4.5041882465362519</v>
      </c>
      <c r="AX32" s="16">
        <v>0.9094392846958359</v>
      </c>
      <c r="AY32" s="16">
        <v>4.4582213973998943</v>
      </c>
      <c r="AZ32" s="16">
        <v>6.9661786651611299</v>
      </c>
      <c r="BA32" s="16">
        <v>2.0007978630065901</v>
      </c>
      <c r="BB32" s="11">
        <v>152.78174860954272</v>
      </c>
      <c r="BC32" s="16">
        <v>9.5813868505698281</v>
      </c>
      <c r="BD32" s="16">
        <v>171.88750219344999</v>
      </c>
      <c r="BE32" s="16">
        <v>107.35571622848499</v>
      </c>
      <c r="BF32" s="14">
        <v>832.75131072998045</v>
      </c>
      <c r="BG32" s="16">
        <v>9.4943475848976069E-2</v>
      </c>
      <c r="BH32" s="16">
        <v>832.74779796600296</v>
      </c>
      <c r="BI32" s="16">
        <v>832.93237686157204</v>
      </c>
      <c r="BJ32" s="16">
        <v>832.57268905639603</v>
      </c>
      <c r="BK32" s="12" t="s">
        <v>68</v>
      </c>
      <c r="BM32" s="12">
        <f>AB32/1000</f>
        <v>2.1802525557593593E-2</v>
      </c>
      <c r="BN32" s="12">
        <f>IF(BK32="A",VLOOKUP(BM32,$CL$5:$CO$13,3,TRUE),IF(BK32="B",VLOOKUP(BM32,$CL$15:$CO$17,3,TRUE),IF(BK32="C",$CN$26,IF(BK32="D",VLOOKUP(BM32,$CL$20:$CO$25,3,TRUE),IF(BK32="E",VLOOKUP(BM32,$CL$27:$CO$35,3,TRUE),VLOOKUP(BM32,$CL$37:$CO$46,3,TRUE))))))</f>
        <v>90.673000000000002</v>
      </c>
      <c r="BO32" s="12">
        <f>IF(BK32="A",VLOOKUP(BM32,$CL$5:$CO$13,4,TRUE),IF(BK32="B",VLOOKUP(AD32,$CL$15:$CO$17,4,TRUE),IF(BK32="C",$CO$26,IF(BK32="D",VLOOKUP(BM32,$CL$20:$CO$25,4,TRUE),IF(BK32="E",VLOOKUP(BM32,$CL$27:$CO$35,4,TRUE),VLOOKUP(BM32,$CL$37:$CO$46,4,TRUE))))))</f>
        <v>0.98331999999999997</v>
      </c>
      <c r="BP32" s="12">
        <f>VLOOKUP(BK32,$CG$5:$CI$10,2,FALSE)</f>
        <v>18.332999999999998</v>
      </c>
      <c r="BQ32" s="12">
        <f>VLOOKUP(BK32,$CG$5:$CI$10,3,FALSE)</f>
        <v>1.8096000000000001</v>
      </c>
      <c r="BR32" s="16">
        <f t="shared" si="3"/>
        <v>0.44080106682384185</v>
      </c>
      <c r="BS32" s="16">
        <f t="shared" si="4"/>
        <v>4.783976157058671</v>
      </c>
      <c r="BT32" s="16">
        <f t="shared" si="5"/>
        <v>2.1071647657213317</v>
      </c>
      <c r="BU32" s="16">
        <f>M32*(((BF32*100)*(16.04))/(8.314*(AH32+273.15)))*0.000001</f>
        <v>1.0349054124984267E-3</v>
      </c>
      <c r="BV32" s="16">
        <f>N32*(((BF32*100)*(16.04))/(8.314*(AH32+273.15)))*0.000001</f>
        <v>4.1293487131788802E-3</v>
      </c>
      <c r="BW32" s="16">
        <f t="shared" si="6"/>
        <v>3.0944433006804533E-3</v>
      </c>
      <c r="BX32" s="12">
        <f>-U32</f>
        <v>-9.5799999999580905</v>
      </c>
      <c r="BY32" s="12">
        <f>-V32</f>
        <v>19.589999999850988</v>
      </c>
      <c r="BZ32" s="16">
        <f>AC32</f>
        <v>0.44088468315080043</v>
      </c>
      <c r="CA32" s="16">
        <f t="shared" si="15"/>
        <v>0.99576239764599561</v>
      </c>
      <c r="CB32" s="16">
        <f>EXP(-((1-L32)^2)/(2*(BT32^2)))</f>
        <v>0.96955340332750761</v>
      </c>
      <c r="CC32" s="16">
        <f>EXP(-((1+L32)^2)/(2*(BT32^2)))</f>
        <v>0.48802724452796165</v>
      </c>
      <c r="CD32" s="16">
        <f>BW32*(2*PI()*AW32*BS32*BT32)*CA32*(CB32+CC32)</f>
        <v>1.2813115736251586</v>
      </c>
      <c r="CE32" s="16">
        <f t="shared" si="8"/>
        <v>4.6127216650505707</v>
      </c>
      <c r="CK32" s="124" t="s">
        <v>71</v>
      </c>
      <c r="CL32" s="16">
        <v>4</v>
      </c>
      <c r="CM32" s="16">
        <f t="shared" si="17"/>
        <v>4000</v>
      </c>
      <c r="CN32" s="16">
        <v>22.533999999999999</v>
      </c>
      <c r="CO32" s="125">
        <v>0.57154000000000005</v>
      </c>
    </row>
    <row r="33" spans="1:93" x14ac:dyDescent="0.25">
      <c r="A33" s="3">
        <v>9</v>
      </c>
      <c r="B33" s="3">
        <v>2</v>
      </c>
      <c r="C33" s="98">
        <v>45461</v>
      </c>
      <c r="D33" s="24">
        <f t="shared" si="9"/>
        <v>45461.408331747691</v>
      </c>
      <c r="E33" s="24">
        <f t="shared" si="0"/>
        <v>45461.411801631948</v>
      </c>
      <c r="F33" s="24">
        <v>45461.449998414355</v>
      </c>
      <c r="G33" s="24">
        <v>45461.453468298612</v>
      </c>
      <c r="H33" s="99">
        <v>3.4698842592592594E-3</v>
      </c>
      <c r="I33" s="100">
        <v>1.3543187779903021</v>
      </c>
      <c r="J33" s="100">
        <v>1.2422261803440457</v>
      </c>
      <c r="K33" s="5" t="s">
        <v>91</v>
      </c>
      <c r="L33" s="101">
        <v>1.524</v>
      </c>
      <c r="M33" s="101">
        <v>1.867</v>
      </c>
      <c r="N33" s="3">
        <v>3.0621696013289053</v>
      </c>
      <c r="O33" s="3">
        <v>1.85555</v>
      </c>
      <c r="Q33" s="5">
        <f t="shared" ref="Q33:R35" si="18">Q32</f>
        <v>488086.66</v>
      </c>
      <c r="R33" s="5">
        <f t="shared" si="18"/>
        <v>4493890.21</v>
      </c>
      <c r="S33" s="5">
        <v>488073.57</v>
      </c>
      <c r="T33" s="5">
        <v>4493922.8</v>
      </c>
      <c r="U33" s="4">
        <f>Q33-S33</f>
        <v>13.089999999967404</v>
      </c>
      <c r="V33" s="4">
        <f>R33-T33</f>
        <v>-32.589999999850988</v>
      </c>
      <c r="X33" s="4">
        <f>$AF$3-S33</f>
        <v>-29.10999999998603</v>
      </c>
      <c r="Y33" s="4">
        <f>$AG$3-T33</f>
        <v>-63.569999999366701</v>
      </c>
      <c r="Z33" s="5">
        <f t="shared" si="1"/>
        <v>-0.43384419673959507</v>
      </c>
      <c r="AA33" s="5">
        <f t="shared" si="2"/>
        <v>0.90098790943906426</v>
      </c>
      <c r="AB33" s="5">
        <f>(-U33*Z33)+(-V33*AA33)</f>
        <v>35.042216503792005</v>
      </c>
      <c r="AC33" s="5">
        <f>ABS((-V33*Z33)-(-U33*AA33))</f>
        <v>2.3450506371507736</v>
      </c>
      <c r="AD33" s="6">
        <f>SQRT((U33^2)+(V33^2))</f>
        <v>35.120595097313398</v>
      </c>
      <c r="AF33" s="102">
        <v>45461.408333333333</v>
      </c>
      <c r="AG33" s="102">
        <v>45461.411793981482</v>
      </c>
      <c r="AH33" s="3">
        <v>16.23382659912108</v>
      </c>
      <c r="AI33" s="3">
        <v>0.24734855610183568</v>
      </c>
      <c r="AJ33" s="3">
        <v>16.2627563476562</v>
      </c>
      <c r="AK33" s="3">
        <v>16.701957702636701</v>
      </c>
      <c r="AL33" s="3">
        <v>15.8065090179443</v>
      </c>
      <c r="AM33" s="3">
        <v>16.336431868871045</v>
      </c>
      <c r="AN33" s="3">
        <v>0.88124107771046012</v>
      </c>
      <c r="AO33" s="3">
        <v>16.1664086341857</v>
      </c>
      <c r="AP33" s="3">
        <v>19.3279224395752</v>
      </c>
      <c r="AQ33" s="3">
        <v>15.229311561584399</v>
      </c>
      <c r="AR33" s="3">
        <v>27.782804452503715</v>
      </c>
      <c r="AS33" s="3">
        <v>2.4595659776379049</v>
      </c>
      <c r="AT33" s="3">
        <v>28.170983791351301</v>
      </c>
      <c r="AU33" s="3">
        <v>29.914233684539699</v>
      </c>
      <c r="AV33" s="3">
        <v>-0.29836323112249202</v>
      </c>
      <c r="AW33" s="3">
        <v>5.3732965727488144</v>
      </c>
      <c r="AX33" s="3">
        <v>1.015370832611501</v>
      </c>
      <c r="AY33" s="3">
        <v>5.3450352859497006</v>
      </c>
      <c r="AZ33" s="3">
        <v>8.5634686279296801</v>
      </c>
      <c r="BA33" s="3">
        <v>2.5994282531738202</v>
      </c>
      <c r="BB33" s="3">
        <v>154.28822889804829</v>
      </c>
      <c r="BC33" s="3">
        <v>13.575400059462787</v>
      </c>
      <c r="BD33" s="3">
        <v>182.57890748977599</v>
      </c>
      <c r="BE33" s="3">
        <v>113.242371082305</v>
      </c>
      <c r="BF33" s="103">
        <v>832.74014177322374</v>
      </c>
      <c r="BG33" s="3">
        <v>0.10119592024297265</v>
      </c>
      <c r="BH33" s="3">
        <v>832.73362159729004</v>
      </c>
      <c r="BI33" s="3">
        <v>832.92293548583905</v>
      </c>
      <c r="BJ33" s="3">
        <v>832.53483772277798</v>
      </c>
      <c r="BK33" s="5" t="s">
        <v>70</v>
      </c>
      <c r="BM33" s="5">
        <f>AB33/1000</f>
        <v>3.5042216503792002E-2</v>
      </c>
      <c r="BN33" s="5">
        <f>IF(BK33="A",VLOOKUP(BM33,$CL$5:$CO$13,3,TRUE),IF(BK33="B",VLOOKUP(BM33,$CL$15:$CO$17,3,TRUE),IF(BK33="C",$CN$26,IF(BK33="D",VLOOKUP(BM33,$CL$20:$CO$25,3,TRUE),IF(BK33="E",VLOOKUP(BM33,$CL$27:$CO$35,3,TRUE),VLOOKUP(BM33,$CL$37:$CO$46,3,TRUE))))))</f>
        <v>44.052999999999997</v>
      </c>
      <c r="BO33" s="5">
        <f>IF(BK33="A",VLOOKUP(BM33,$CL$5:$CO$13,4,TRUE),IF(BK33="B",VLOOKUP(AD33,$CL$15:$CO$17,4,TRUE),IF(BK33="C",$CO$26,IF(BK33="D",VLOOKUP(BM33,$CL$20:$CO$25,4,TRUE),IF(BK33="E",VLOOKUP(BM33,$CL$27:$CO$35,4,TRUE),VLOOKUP(BM33,$CL$37:$CO$46,4,TRUE))))))</f>
        <v>0.51178999999999997</v>
      </c>
      <c r="BP33" s="5">
        <f>VLOOKUP(BK33,$CG$5:$CI$10,2,FALSE)</f>
        <v>12.5</v>
      </c>
      <c r="BQ33" s="5">
        <f>VLOOKUP(BK33,$CG$5:$CI$10,3,FALSE)</f>
        <v>1.0857000000000001</v>
      </c>
      <c r="BR33" s="3">
        <f t="shared" si="3"/>
        <v>0.28166821937450093</v>
      </c>
      <c r="BS33" s="3">
        <f t="shared" si="4"/>
        <v>4.716215466350743</v>
      </c>
      <c r="BT33" s="3">
        <f t="shared" si="5"/>
        <v>7.9270574918700616</v>
      </c>
      <c r="BU33" s="3">
        <f>M33*(((BF33*100)*(16.04))/(8.314*(AH33+273.15)))*0.000001</f>
        <v>1.0365109791459928E-3</v>
      </c>
      <c r="BV33" s="3">
        <f>N33*(((BF33*100)*(16.04))/(8.314*(AH33+273.15)))*0.000001</f>
        <v>1.7000387851015093E-3</v>
      </c>
      <c r="BW33" s="3">
        <f t="shared" si="6"/>
        <v>6.6352780595551643E-4</v>
      </c>
      <c r="BX33" s="5">
        <f>-U33</f>
        <v>-13.089999999967404</v>
      </c>
      <c r="BY33" s="5">
        <f>-V33</f>
        <v>32.589999999850988</v>
      </c>
      <c r="BZ33" s="3">
        <f>AC33</f>
        <v>2.3450506371507736</v>
      </c>
      <c r="CA33" s="3">
        <f t="shared" si="15"/>
        <v>0.88371598176113397</v>
      </c>
      <c r="CB33" s="3">
        <f>EXP(-((1-L33)^2)/(2*(BT33^2)))</f>
        <v>0.99781760062374392</v>
      </c>
      <c r="CC33" s="3">
        <f>EXP(-((1+L33)^2)/(2*(BT33^2)))</f>
        <v>0.95057303649513192</v>
      </c>
      <c r="CD33" s="3">
        <f>BW33*(2*PI()*AW33*BS33*BT33)*CA33*(CB33+CC33)</f>
        <v>1.4420296709018894</v>
      </c>
      <c r="CE33" s="3">
        <f t="shared" si="8"/>
        <v>5.1913068152468016</v>
      </c>
      <c r="CK33" s="73" t="s">
        <v>71</v>
      </c>
      <c r="CL33" s="74">
        <v>10</v>
      </c>
      <c r="CM33" s="74">
        <f t="shared" si="17"/>
        <v>10000</v>
      </c>
      <c r="CN33" s="74">
        <v>24.702999999999999</v>
      </c>
      <c r="CO33" s="75">
        <v>0.50527</v>
      </c>
    </row>
    <row r="34" spans="1:93" x14ac:dyDescent="0.25">
      <c r="A34" s="3">
        <v>9</v>
      </c>
      <c r="B34" s="3">
        <v>3</v>
      </c>
      <c r="C34" s="98">
        <v>45461</v>
      </c>
      <c r="D34" s="24">
        <f t="shared" si="9"/>
        <v>45461.413198634262</v>
      </c>
      <c r="E34" s="24">
        <f t="shared" si="0"/>
        <v>45461.416672013889</v>
      </c>
      <c r="F34" s="24">
        <v>45461.454865300926</v>
      </c>
      <c r="G34" s="24">
        <v>45461.458338680553</v>
      </c>
      <c r="H34" s="99">
        <v>3.4733796296295694E-3</v>
      </c>
      <c r="I34" s="100">
        <v>1.3543187779903021</v>
      </c>
      <c r="J34" s="100">
        <v>1.2422261803440457</v>
      </c>
      <c r="K34" s="5" t="s">
        <v>91</v>
      </c>
      <c r="L34" s="101">
        <v>1.524</v>
      </c>
      <c r="M34" s="101">
        <v>1.867</v>
      </c>
      <c r="N34" s="3">
        <v>3.3260562582781468</v>
      </c>
      <c r="O34" s="3">
        <v>1.8535600000000001</v>
      </c>
      <c r="Q34" s="5">
        <f t="shared" si="18"/>
        <v>488086.66</v>
      </c>
      <c r="R34" s="5">
        <f t="shared" si="18"/>
        <v>4493890.21</v>
      </c>
      <c r="S34" s="5">
        <v>488072.18</v>
      </c>
      <c r="T34" s="5">
        <v>4493933.74</v>
      </c>
      <c r="U34" s="4">
        <f>Q34-S34</f>
        <v>14.479999999981374</v>
      </c>
      <c r="V34" s="4">
        <f>R34-T34</f>
        <v>-43.53000000026077</v>
      </c>
      <c r="X34" s="4">
        <f>$AF$3-S34</f>
        <v>-27.71999999997206</v>
      </c>
      <c r="Y34" s="4">
        <f>$AG$3-T34</f>
        <v>-74.509999999776483</v>
      </c>
      <c r="Z34" s="5">
        <f t="shared" si="1"/>
        <v>-0.42757185363011702</v>
      </c>
      <c r="AA34" s="5">
        <f t="shared" si="2"/>
        <v>0.90398136594915812</v>
      </c>
      <c r="AB34" s="5">
        <f>(-U34*Z34)+(-V34*AA34)</f>
        <v>45.541549300558714</v>
      </c>
      <c r="AC34" s="5">
        <f>ABS((-V34*Z34)-(-U34*AA34))</f>
        <v>5.5225526097035189</v>
      </c>
      <c r="AD34" s="6">
        <f>SQRT((U34^2)+(V34^2))</f>
        <v>45.875170844610082</v>
      </c>
      <c r="AF34" s="102">
        <v>45461.413206018522</v>
      </c>
      <c r="AG34" s="102">
        <v>45461.416666666672</v>
      </c>
      <c r="AH34" s="3">
        <v>15.875484237670886</v>
      </c>
      <c r="AI34" s="3">
        <v>0.19096284165473085</v>
      </c>
      <c r="AJ34" s="3">
        <v>15.866147041320751</v>
      </c>
      <c r="AK34" s="3">
        <v>16.219211578369102</v>
      </c>
      <c r="AL34" s="3">
        <v>15.5509395599365</v>
      </c>
      <c r="AM34" s="3">
        <v>16.058022006352726</v>
      </c>
      <c r="AN34" s="3">
        <v>0.56886319449499589</v>
      </c>
      <c r="AO34" s="3">
        <v>15.9684186935424</v>
      </c>
      <c r="AP34" s="3">
        <v>17.805538749694801</v>
      </c>
      <c r="AQ34" s="3">
        <v>15.2766424179077</v>
      </c>
      <c r="AR34" s="3">
        <v>28.497221024831131</v>
      </c>
      <c r="AS34" s="3">
        <v>1.6881871366627226</v>
      </c>
      <c r="AT34" s="3">
        <v>28.741286993026701</v>
      </c>
      <c r="AU34" s="3">
        <v>29.997847080230699</v>
      </c>
      <c r="AV34" s="3">
        <v>13.892111778259199</v>
      </c>
      <c r="AW34" s="3">
        <v>4.9999323975880934</v>
      </c>
      <c r="AX34" s="3">
        <v>1.0947767517319684</v>
      </c>
      <c r="AY34" s="3">
        <v>4.971686286926265</v>
      </c>
      <c r="AZ34" s="3">
        <v>7.9029963684081999</v>
      </c>
      <c r="BA34" s="3">
        <v>2.84820964813232</v>
      </c>
      <c r="BB34" s="3">
        <v>154.68643771648397</v>
      </c>
      <c r="BC34" s="3">
        <v>11.831183261920298</v>
      </c>
      <c r="BD34" s="3">
        <v>179.205362319946</v>
      </c>
      <c r="BE34" s="3">
        <v>123.132988929748</v>
      </c>
      <c r="BF34" s="103">
        <v>832.85101585388179</v>
      </c>
      <c r="BG34" s="3">
        <v>0.10835948636005392</v>
      </c>
      <c r="BH34" s="3">
        <v>832.837734222412</v>
      </c>
      <c r="BI34" s="3">
        <v>833.09330940246502</v>
      </c>
      <c r="BJ34" s="3">
        <v>832.61056900024403</v>
      </c>
      <c r="BK34" s="5" t="s">
        <v>70</v>
      </c>
      <c r="BM34" s="5">
        <f>AB34/1000</f>
        <v>4.554154930055871E-2</v>
      </c>
      <c r="BN34" s="5">
        <f>IF(BK34="A",VLOOKUP(BM34,$CL$5:$CO$13,3,TRUE),IF(BK34="B",VLOOKUP(BM34,$CL$15:$CO$17,3,TRUE),IF(BK34="C",$CN$26,IF(BK34="D",VLOOKUP(BM34,$CL$20:$CO$25,3,TRUE),IF(BK34="E",VLOOKUP(BM34,$CL$27:$CO$35,3,TRUE),VLOOKUP(BM34,$CL$37:$CO$46,3,TRUE))))))</f>
        <v>44.052999999999997</v>
      </c>
      <c r="BO34" s="5">
        <f>IF(BK34="A",VLOOKUP(BM34,$CL$5:$CO$13,4,TRUE),IF(BK34="B",VLOOKUP(AD34,$CL$15:$CO$17,4,TRUE),IF(BK34="C",$CO$26,IF(BK34="D",VLOOKUP(BM34,$CL$20:$CO$25,4,TRUE),IF(BK34="E",VLOOKUP(BM34,$CL$27:$CO$35,4,TRUE),VLOOKUP(BM34,$CL$37:$CO$46,4,TRUE))))))</f>
        <v>0.51178999999999997</v>
      </c>
      <c r="BP34" s="5">
        <f>VLOOKUP(BK34,$CG$5:$CI$10,2,FALSE)</f>
        <v>12.5</v>
      </c>
      <c r="BQ34" s="5">
        <f>VLOOKUP(BK34,$CG$5:$CI$10,3,FALSE)</f>
        <v>1.0857000000000001</v>
      </c>
      <c r="BR34" s="3">
        <f t="shared" si="3"/>
        <v>0.27670221484128599</v>
      </c>
      <c r="BS34" s="3">
        <f t="shared" si="4"/>
        <v>6.0154503356157321</v>
      </c>
      <c r="BT34" s="3">
        <f t="shared" si="5"/>
        <v>9.0648791290898352</v>
      </c>
      <c r="BU34" s="3">
        <f>M34*(((BF34*100)*(16.04))/(8.314*(AH34+273.15)))*0.000001</f>
        <v>1.0379342521587081E-3</v>
      </c>
      <c r="BV34" s="3">
        <f>N34*(((BF34*100)*(16.04))/(8.314*(AH34+273.15)))*0.000001</f>
        <v>1.8490775120909048E-3</v>
      </c>
      <c r="BW34" s="3">
        <f t="shared" si="6"/>
        <v>8.1114325993219671E-4</v>
      </c>
      <c r="BX34" s="5">
        <f>-U34</f>
        <v>-14.479999999981374</v>
      </c>
      <c r="BY34" s="5">
        <f>-V34</f>
        <v>43.53000000026077</v>
      </c>
      <c r="BZ34" s="3">
        <f>AC34</f>
        <v>5.5225526097035189</v>
      </c>
      <c r="CA34" s="3">
        <f t="shared" si="15"/>
        <v>0.65611556155615469</v>
      </c>
      <c r="CB34" s="3">
        <f>EXP(-((1-L34)^2)/(2*(BT34^2)))</f>
        <v>0.99833065616606975</v>
      </c>
      <c r="CC34" s="3">
        <f>EXP(-((1+L34)^2)/(2*(BT34^2)))</f>
        <v>0.961978045219956</v>
      </c>
      <c r="CD34" s="3">
        <f>BW34*(2*PI()*AW34*BS34*BT34)*CA34*(CB34+CC34)</f>
        <v>1.7872139011257089</v>
      </c>
      <c r="CE34" s="3">
        <f t="shared" si="8"/>
        <v>6.4339700440525522</v>
      </c>
      <c r="CK34" s="73" t="s">
        <v>71</v>
      </c>
      <c r="CL34" s="74">
        <v>20</v>
      </c>
      <c r="CM34" s="74">
        <f t="shared" si="17"/>
        <v>20000</v>
      </c>
      <c r="CN34" s="74">
        <v>26.97</v>
      </c>
      <c r="CO34" s="75">
        <v>0.46712999999999999</v>
      </c>
    </row>
    <row r="35" spans="1:93" x14ac:dyDescent="0.25">
      <c r="A35" s="3">
        <v>9</v>
      </c>
      <c r="B35" s="3">
        <v>4</v>
      </c>
      <c r="C35" s="98">
        <v>45461</v>
      </c>
      <c r="D35" s="24">
        <f t="shared" si="9"/>
        <v>45461.41736417824</v>
      </c>
      <c r="E35" s="24">
        <f t="shared" si="0"/>
        <v>45461.420839814818</v>
      </c>
      <c r="F35" s="24">
        <v>45461.459030844904</v>
      </c>
      <c r="G35" s="24">
        <v>45461.462506481483</v>
      </c>
      <c r="H35" s="99">
        <v>3.4756365740740702E-3</v>
      </c>
      <c r="I35" s="100">
        <v>1.3543187779903021</v>
      </c>
      <c r="J35" s="100">
        <v>1.2422261803440457</v>
      </c>
      <c r="K35" s="5" t="s">
        <v>91</v>
      </c>
      <c r="L35" s="101">
        <v>1.524</v>
      </c>
      <c r="M35" s="101">
        <v>1.867</v>
      </c>
      <c r="N35" s="3">
        <v>2.5125358278145713</v>
      </c>
      <c r="O35" s="3">
        <v>1.8501799999999999</v>
      </c>
      <c r="Q35" s="5">
        <f t="shared" si="18"/>
        <v>488086.66</v>
      </c>
      <c r="R35" s="5">
        <f t="shared" si="18"/>
        <v>4493890.21</v>
      </c>
      <c r="S35" s="5">
        <v>488072.9</v>
      </c>
      <c r="T35" s="5">
        <v>4493943.5199999996</v>
      </c>
      <c r="U35" s="4">
        <f>Q35-S35</f>
        <v>13.759999999951106</v>
      </c>
      <c r="V35" s="4">
        <f>R35-T35</f>
        <v>-53.309999999590218</v>
      </c>
      <c r="X35" s="4">
        <f>$AF$3-S35</f>
        <v>-28.440000000002328</v>
      </c>
      <c r="Y35" s="4">
        <f>$AG$3-T35</f>
        <v>-84.28999999910593</v>
      </c>
      <c r="Z35" s="5">
        <f t="shared" si="1"/>
        <v>-0.67199535390480802</v>
      </c>
      <c r="AA35" s="5">
        <f t="shared" si="2"/>
        <v>0.74055536209681982</v>
      </c>
      <c r="AB35" s="5">
        <f>(-U35*Z35)+(-V35*AA35)</f>
        <v>48.725662422775301</v>
      </c>
      <c r="AC35" s="5">
        <f>ABS((-V35*Z35)-(-U35*AA35))</f>
        <v>25.634030533973913</v>
      </c>
      <c r="AD35" s="6">
        <f>SQRT((U35^2)+(V35^2))</f>
        <v>55.057185724980201</v>
      </c>
      <c r="AF35" s="102">
        <v>45461.417372685188</v>
      </c>
      <c r="AG35" s="102">
        <v>45461.420833333337</v>
      </c>
      <c r="AH35" s="3">
        <v>16.634070625305164</v>
      </c>
      <c r="AI35" s="3">
        <v>0.38673052516252504</v>
      </c>
      <c r="AJ35" s="3">
        <v>16.523057937622049</v>
      </c>
      <c r="AK35" s="3">
        <v>17.5027465820312</v>
      </c>
      <c r="AL35" s="3">
        <v>16.2078533172607</v>
      </c>
      <c r="AM35" s="3">
        <v>16.653235276540116</v>
      </c>
      <c r="AN35" s="3">
        <v>0.982546720984116</v>
      </c>
      <c r="AO35" s="3">
        <v>16.339943981170599</v>
      </c>
      <c r="AP35" s="3">
        <v>19.834333038330001</v>
      </c>
      <c r="AQ35" s="3">
        <v>15.5022388458252</v>
      </c>
      <c r="AR35" s="3">
        <v>28.30756708780924</v>
      </c>
      <c r="AS35" s="3">
        <v>0.76581749375629415</v>
      </c>
      <c r="AT35" s="3">
        <v>28.4707283973693</v>
      </c>
      <c r="AU35" s="3">
        <v>29.704413414001401</v>
      </c>
      <c r="AV35" s="3">
        <v>26.276283264160099</v>
      </c>
      <c r="AW35" s="3">
        <v>3.7506890850384944</v>
      </c>
      <c r="AX35" s="3">
        <v>1.0494480591420301</v>
      </c>
      <c r="AY35" s="3">
        <v>3.7726589775085402</v>
      </c>
      <c r="AZ35" s="3">
        <v>6.1166468048095703</v>
      </c>
      <c r="BA35" s="3">
        <v>0.87562718391418404</v>
      </c>
      <c r="BB35" s="3">
        <v>137.77874540805806</v>
      </c>
      <c r="BC35" s="3">
        <v>18.284946589401677</v>
      </c>
      <c r="BD35" s="3">
        <v>186.55730152130101</v>
      </c>
      <c r="BE35" s="3">
        <v>92.592202663421602</v>
      </c>
      <c r="BF35" s="103">
        <v>832.89020280838008</v>
      </c>
      <c r="BG35" s="3">
        <v>9.4951653338311084E-2</v>
      </c>
      <c r="BH35" s="3">
        <v>832.88979053497292</v>
      </c>
      <c r="BI35" s="3">
        <v>833.06489944457996</v>
      </c>
      <c r="BJ35" s="3">
        <v>832.70521163940396</v>
      </c>
      <c r="BK35" s="5" t="s">
        <v>68</v>
      </c>
      <c r="BM35" s="5">
        <f>AB35/1000</f>
        <v>4.8725662422775304E-2</v>
      </c>
      <c r="BN35" s="5">
        <f>IF(BK35="A",VLOOKUP(BM35,$CL$5:$CO$13,3,TRUE),IF(BK35="B",VLOOKUP(BM35,$CL$15:$CO$17,3,TRUE),IF(BK35="C",$CN$26,IF(BK35="D",VLOOKUP(BM35,$CL$20:$CO$25,3,TRUE),IF(BK35="E",VLOOKUP(BM35,$CL$27:$CO$35,3,TRUE),VLOOKUP(BM35,$CL$37:$CO$46,3,TRUE))))))</f>
        <v>90.673000000000002</v>
      </c>
      <c r="BO35" s="5">
        <f>IF(BK35="A",VLOOKUP(BM35,$CL$5:$CO$13,4,TRUE),IF(BK35="B",VLOOKUP(AD35,$CL$15:$CO$17,4,TRUE),IF(BK35="C",$CO$26,IF(BK35="D",VLOOKUP(BM35,$CL$20:$CO$25,4,TRUE),IF(BK35="E",VLOOKUP(BM35,$CL$27:$CO$35,4,TRUE),VLOOKUP(BM35,$CL$37:$CO$46,4,TRUE))))))</f>
        <v>0.98331999999999997</v>
      </c>
      <c r="BP35" s="5">
        <f>VLOOKUP(BK35,$CG$5:$CI$10,2,FALSE)</f>
        <v>18.332999999999998</v>
      </c>
      <c r="BQ35" s="5">
        <f>VLOOKUP(BK35,$CG$5:$CI$10,3,FALSE)</f>
        <v>1.8096000000000001</v>
      </c>
      <c r="BR35" s="3">
        <f t="shared" si="3"/>
        <v>0.41540226384756801</v>
      </c>
      <c r="BS35" s="3">
        <f t="shared" si="4"/>
        <v>9.995993928834757</v>
      </c>
      <c r="BT35" s="3">
        <f t="shared" si="5"/>
        <v>4.6464785620260889</v>
      </c>
      <c r="BU35" s="3">
        <f>M35*(((BF35*100)*(16.04))/(8.314*(AH35+273.15)))*0.000001</f>
        <v>1.0352658935553749E-3</v>
      </c>
      <c r="BV35" s="3">
        <f>N35*(((BF35*100)*(16.04))/(8.314*(AH35+273.15)))*0.000001</f>
        <v>1.3932204868089694E-3</v>
      </c>
      <c r="BW35" s="3">
        <f t="shared" si="6"/>
        <v>3.5795459325359442E-4</v>
      </c>
      <c r="BX35" s="5">
        <f>-U35</f>
        <v>-13.759999999951106</v>
      </c>
      <c r="BY35" s="5">
        <f>-V35</f>
        <v>53.309999999590218</v>
      </c>
      <c r="BZ35" s="3">
        <f>AC35</f>
        <v>25.634030533973913</v>
      </c>
      <c r="CA35" s="3">
        <f t="shared" si="15"/>
        <v>3.7322773343473101E-2</v>
      </c>
      <c r="CB35" s="3">
        <f>EXP(-((1-L35)^2)/(2*(BT35^2)))</f>
        <v>0.99366123562649378</v>
      </c>
      <c r="CC35" s="3">
        <f>EXP(-((1+L35)^2)/(2*(BT35^2)))</f>
        <v>0.86283054768198475</v>
      </c>
      <c r="CD35" s="3">
        <f>BW35*(2*PI()*AW35*BS35*BT35)*CA35*(CB35+CC35)</f>
        <v>2.7147868247746506E-2</v>
      </c>
      <c r="CE35" s="3">
        <f t="shared" si="8"/>
        <v>9.7732325691887417E-2</v>
      </c>
      <c r="CK35" s="73" t="s">
        <v>71</v>
      </c>
      <c r="CL35" s="74">
        <v>40</v>
      </c>
      <c r="CM35" s="74">
        <f t="shared" si="17"/>
        <v>40000</v>
      </c>
      <c r="CN35" s="74">
        <v>35.42</v>
      </c>
      <c r="CO35" s="75">
        <v>0.37614999999999998</v>
      </c>
    </row>
    <row r="36" spans="1:93" s="16" customFormat="1" x14ac:dyDescent="0.25">
      <c r="A36" s="16">
        <v>9</v>
      </c>
      <c r="B36" s="16">
        <v>5</v>
      </c>
      <c r="C36" s="66">
        <v>45461</v>
      </c>
      <c r="D36" s="15">
        <f t="shared" si="9"/>
        <v>45461.421531203705</v>
      </c>
      <c r="E36" s="15">
        <f t="shared" si="0"/>
        <v>45461.425004201388</v>
      </c>
      <c r="F36" s="15">
        <v>45461.463197870369</v>
      </c>
      <c r="G36" s="15">
        <v>45461.466670868052</v>
      </c>
      <c r="H36" s="67">
        <v>3.4729976851851085E-3</v>
      </c>
      <c r="I36" s="8">
        <v>1.3543187779903021</v>
      </c>
      <c r="J36" s="8">
        <v>1.2422261803440457</v>
      </c>
      <c r="K36" s="18" t="s">
        <v>91</v>
      </c>
      <c r="L36" s="10">
        <v>1.524</v>
      </c>
      <c r="M36" s="10">
        <v>1.867</v>
      </c>
      <c r="N36" s="11">
        <v>2.2569135761589405</v>
      </c>
      <c r="O36" s="16">
        <v>1.8465100000000001</v>
      </c>
      <c r="Q36" s="12">
        <f>Q35</f>
        <v>488086.66</v>
      </c>
      <c r="R36" s="12">
        <f>R35</f>
        <v>4493890.21</v>
      </c>
      <c r="S36" s="12">
        <v>488068.92</v>
      </c>
      <c r="T36" s="12">
        <v>4493956.17</v>
      </c>
      <c r="U36" s="9">
        <f>Q36-S36</f>
        <v>17.739999999990687</v>
      </c>
      <c r="V36" s="9">
        <f>R36-T36</f>
        <v>-65.959999999962747</v>
      </c>
      <c r="W36" s="12"/>
      <c r="X36" s="17">
        <f>$AF$3-S36</f>
        <v>-24.459999999962747</v>
      </c>
      <c r="Y36" s="17">
        <f>$AG$3-T36</f>
        <v>-96.939999999478459</v>
      </c>
      <c r="Z36" s="12">
        <f t="shared" si="1"/>
        <v>-0.47011090182452664</v>
      </c>
      <c r="AA36" s="12">
        <f t="shared" si="2"/>
        <v>0.8826073532357015</v>
      </c>
      <c r="AB36" s="12">
        <f>(-U36*Z36)+(-V36*AA36)</f>
        <v>66.556548417756716</v>
      </c>
      <c r="AC36" s="12">
        <f>ABS((-V36*Z36)-(-U36*AA36))</f>
        <v>15.351060637935138</v>
      </c>
      <c r="AD36" s="13">
        <f>SQRT((U36^2)+(V36^2))</f>
        <v>68.303947177266082</v>
      </c>
      <c r="AF36" s="68">
        <v>45461.421539351853</v>
      </c>
      <c r="AG36" s="68">
        <v>45461.425000000003</v>
      </c>
      <c r="AH36" s="11">
        <v>17.16042173385619</v>
      </c>
      <c r="AI36" s="16">
        <v>0.22287840211064483</v>
      </c>
      <c r="AJ36" s="16">
        <v>17.181862831115652</v>
      </c>
      <c r="AK36" s="16">
        <v>17.498964309692301</v>
      </c>
      <c r="AL36" s="16">
        <v>16.667882919311499</v>
      </c>
      <c r="AM36" s="16">
        <v>16.97344118754069</v>
      </c>
      <c r="AN36" s="16">
        <v>0.9623949181434418</v>
      </c>
      <c r="AO36" s="16">
        <v>16.8613439559936</v>
      </c>
      <c r="AP36" s="16">
        <v>19.629245376586901</v>
      </c>
      <c r="AQ36" s="16">
        <v>15.5684953689575</v>
      </c>
      <c r="AR36" s="16">
        <v>27.497363536556556</v>
      </c>
      <c r="AS36" s="16">
        <v>1.7621786902391889</v>
      </c>
      <c r="AT36" s="16">
        <v>27.683504819869949</v>
      </c>
      <c r="AU36" s="16">
        <v>28.994491100311201</v>
      </c>
      <c r="AV36" s="16">
        <v>3.0082395672798099</v>
      </c>
      <c r="AW36" s="11">
        <v>4.9827061595280933</v>
      </c>
      <c r="AX36" s="16">
        <v>1.1749752465586514</v>
      </c>
      <c r="AY36" s="16">
        <v>5.0185095214843702</v>
      </c>
      <c r="AZ36" s="16">
        <v>8.1984242248535093</v>
      </c>
      <c r="BA36" s="16">
        <v>1.90609128952026</v>
      </c>
      <c r="BB36" s="11">
        <v>151.95850434780107</v>
      </c>
      <c r="BC36" s="16">
        <v>25.108436379530438</v>
      </c>
      <c r="BD36" s="16">
        <v>187.58810663223201</v>
      </c>
      <c r="BE36" s="16">
        <v>88.01538848876902</v>
      </c>
      <c r="BF36" s="14">
        <v>832.89572448730462</v>
      </c>
      <c r="BG36" s="16">
        <v>9.3086715082609586E-2</v>
      </c>
      <c r="BH36" s="16">
        <v>832.88979053497292</v>
      </c>
      <c r="BI36" s="16">
        <v>833.083839416503</v>
      </c>
      <c r="BJ36" s="16">
        <v>832.70521163940396</v>
      </c>
      <c r="BK36" s="12" t="s">
        <v>68</v>
      </c>
      <c r="BM36" s="12">
        <f>AB36/1000</f>
        <v>6.6556548417756711E-2</v>
      </c>
      <c r="BN36" s="12">
        <f>IF(BK36="A",VLOOKUP(BM36,$CL$5:$CO$13,3,TRUE),IF(BK36="B",VLOOKUP(BM36,$CL$15:$CO$17,3,TRUE),IF(BK36="C",$CN$26,IF(BK36="D",VLOOKUP(BM36,$CL$20:$CO$25,3,TRUE),IF(BK36="E",VLOOKUP(BM36,$CL$27:$CO$35,3,TRUE),VLOOKUP(BM36,$CL$37:$CO$46,3,TRUE))))))</f>
        <v>90.673000000000002</v>
      </c>
      <c r="BO36" s="12">
        <f>IF(BK36="A",VLOOKUP(BM36,$CL$5:$CO$13,4,TRUE),IF(BK36="B",VLOOKUP(AD36,$CL$15:$CO$17,4,TRUE),IF(BK36="C",$CO$26,IF(BK36="D",VLOOKUP(BM36,$CL$20:$CO$25,4,TRUE),IF(BK36="E",VLOOKUP(BM36,$CL$27:$CO$35,4,TRUE),VLOOKUP(BM36,$CL$37:$CO$46,4,TRUE))))))</f>
        <v>0.98331999999999997</v>
      </c>
      <c r="BP36" s="12">
        <f>VLOOKUP(BK36,$CG$5:$CI$10,2,FALSE)</f>
        <v>18.332999999999998</v>
      </c>
      <c r="BQ36" s="12">
        <f>VLOOKUP(BK36,$CG$5:$CI$10,3,FALSE)</f>
        <v>1.8096000000000001</v>
      </c>
      <c r="BR36" s="16">
        <f t="shared" si="3"/>
        <v>0.40555307915516958</v>
      </c>
      <c r="BS36" s="16">
        <f t="shared" si="4"/>
        <v>13.291324339342866</v>
      </c>
      <c r="BT36" s="16">
        <f t="shared" si="5"/>
        <v>6.313903707153643</v>
      </c>
      <c r="BU36" s="16">
        <f>M36*(((BF36*100)*(16.04))/(8.314*(AH36+273.15)))*0.000001</f>
        <v>1.0333957420746291E-3</v>
      </c>
      <c r="BV36" s="16">
        <f>N36*(((BF36*100)*(16.04))/(8.314*(AH36+273.15)))*0.000001</f>
        <v>1.2492152543294448E-3</v>
      </c>
      <c r="BW36" s="16">
        <f t="shared" si="6"/>
        <v>2.1581951225481573E-4</v>
      </c>
      <c r="BX36" s="12">
        <f>-U36</f>
        <v>-17.739999999990687</v>
      </c>
      <c r="BY36" s="12">
        <f>-V36</f>
        <v>65.959999999962747</v>
      </c>
      <c r="BZ36" s="16">
        <f>AC36</f>
        <v>15.351060637935138</v>
      </c>
      <c r="CA36" s="16">
        <f t="shared" si="15"/>
        <v>0.51325827926163758</v>
      </c>
      <c r="CB36" s="16">
        <f>EXP(-((1-L36)^2)/(2*(BT36^2)))</f>
        <v>0.99656213297035023</v>
      </c>
      <c r="CC36" s="16">
        <f>EXP(-((1+L36)^2)/(2*(BT36^2)))</f>
        <v>0.92320764052585969</v>
      </c>
      <c r="CD36" s="16">
        <f>BW36*(2*PI()*AW36*BS36*BT36)*CA36*(CB36+CC36)</f>
        <v>0.55871093965292706</v>
      </c>
      <c r="CE36" s="16">
        <f t="shared" si="8"/>
        <v>2.0113593827505376</v>
      </c>
      <c r="CK36" s="126" t="s">
        <v>71</v>
      </c>
      <c r="CL36" s="127" t="s">
        <v>84</v>
      </c>
      <c r="CM36" s="127" t="s">
        <v>85</v>
      </c>
      <c r="CN36" s="127">
        <v>47.618000000000002</v>
      </c>
      <c r="CO36" s="128">
        <v>0.29592000000000002</v>
      </c>
    </row>
    <row r="37" spans="1:93" s="16" customFormat="1" x14ac:dyDescent="0.25">
      <c r="A37" s="16">
        <v>11</v>
      </c>
      <c r="B37" s="16">
        <v>1</v>
      </c>
      <c r="C37" s="66">
        <v>45462</v>
      </c>
      <c r="D37" s="15">
        <f t="shared" si="9"/>
        <v>45462.455549131948</v>
      </c>
      <c r="E37" s="15">
        <f t="shared" si="0"/>
        <v>45462.45902501158</v>
      </c>
      <c r="F37" s="15">
        <v>45462.497215798612</v>
      </c>
      <c r="G37" s="15">
        <v>45462.500691678244</v>
      </c>
      <c r="H37" s="67">
        <v>3.4758796296296968E-3</v>
      </c>
      <c r="I37" s="8">
        <v>1.1729689682268947</v>
      </c>
      <c r="J37" s="8">
        <v>1.076088937404059</v>
      </c>
      <c r="K37" s="18" t="s">
        <v>91</v>
      </c>
      <c r="L37" s="10">
        <v>1.524</v>
      </c>
      <c r="M37" s="10">
        <v>1.855</v>
      </c>
      <c r="N37" s="11">
        <v>2.9919082450331125</v>
      </c>
      <c r="O37" s="16">
        <v>1.9017200000000001</v>
      </c>
      <c r="Q37" s="12">
        <v>488086.84</v>
      </c>
      <c r="R37" s="12">
        <v>4493890.62</v>
      </c>
      <c r="S37" s="12">
        <v>488076.37</v>
      </c>
      <c r="T37" s="12" t="s">
        <v>93</v>
      </c>
      <c r="U37" s="9">
        <f>Q37-S37</f>
        <v>10.470000000030268</v>
      </c>
      <c r="V37" s="9">
        <f>R37-T37</f>
        <v>-21.03000000026077</v>
      </c>
      <c r="W37" s="12"/>
      <c r="X37" s="9">
        <f>$AF$3-S37</f>
        <v>-31.909999999974389</v>
      </c>
      <c r="Y37" s="9">
        <f>$AG$3-T37</f>
        <v>-52.419999999925494</v>
      </c>
      <c r="Z37" s="12">
        <f t="shared" si="1"/>
        <v>-0.41063867282793554</v>
      </c>
      <c r="AA37" s="12">
        <f t="shared" si="2"/>
        <v>0.91179815769616013</v>
      </c>
      <c r="AB37" s="12">
        <f>(-U37*Z37)+(-V37*AA37)</f>
        <v>23.474502161108934</v>
      </c>
      <c r="AC37" s="12">
        <f>ABS((-V37*Z37)-(-U37*AA37))</f>
        <v>0.91079542142782799</v>
      </c>
      <c r="AD37" s="13">
        <f>SQRT((U37^2)+(V37^2))</f>
        <v>23.492164651466283</v>
      </c>
      <c r="AF37" s="68">
        <v>45462.455555555556</v>
      </c>
      <c r="AG37" s="68">
        <v>45462.458333333336</v>
      </c>
      <c r="AH37" s="11">
        <v>16.184580383366665</v>
      </c>
      <c r="AI37" s="16">
        <v>0.25438137250569037</v>
      </c>
      <c r="AJ37" s="16">
        <v>16.181348799999999</v>
      </c>
      <c r="AK37" s="16">
        <v>16.590263369999999</v>
      </c>
      <c r="AL37" s="16">
        <v>15.76296997</v>
      </c>
      <c r="AM37" s="16">
        <v>17.051953077266674</v>
      </c>
      <c r="AN37" s="16">
        <v>0.45230536134294641</v>
      </c>
      <c r="AO37" s="16">
        <v>17.020681475</v>
      </c>
      <c r="AP37" s="16">
        <v>18.319836240000001</v>
      </c>
      <c r="AQ37" s="16">
        <v>16.15221081</v>
      </c>
      <c r="AR37" s="16">
        <v>41.754285013696681</v>
      </c>
      <c r="AS37" s="16">
        <v>15.536918543707344</v>
      </c>
      <c r="AT37" s="16">
        <v>49.593234065000004</v>
      </c>
      <c r="AU37" s="16">
        <v>52.816276549999998</v>
      </c>
      <c r="AV37" s="16">
        <v>-0.82203924699999997</v>
      </c>
      <c r="AW37" s="11">
        <v>4.8986434785233266</v>
      </c>
      <c r="AX37" s="16">
        <v>1.0739878178646083</v>
      </c>
      <c r="AY37" s="16">
        <v>4.9476563645000002</v>
      </c>
      <c r="AZ37" s="16">
        <v>7.4467792509999997</v>
      </c>
      <c r="BA37" s="16">
        <v>2.5492479320000001</v>
      </c>
      <c r="BB37" s="11">
        <v>155.75503845533331</v>
      </c>
      <c r="BC37" s="16">
        <v>12.359234108572075</v>
      </c>
      <c r="BD37" s="16">
        <v>189.13005920000001</v>
      </c>
      <c r="BE37" s="16">
        <v>120.61986640000001</v>
      </c>
      <c r="BF37" s="14">
        <v>841.88669624633235</v>
      </c>
      <c r="BG37" s="16">
        <v>9.3316162889550414E-2</v>
      </c>
      <c r="BH37" s="16">
        <v>841.88686370000005</v>
      </c>
      <c r="BI37" s="16">
        <v>842.06670759999997</v>
      </c>
      <c r="BJ37" s="16">
        <v>841.6786098</v>
      </c>
      <c r="BK37" s="12" t="s">
        <v>68</v>
      </c>
      <c r="BM37" s="12">
        <f>AB37/1000</f>
        <v>2.3474502161108933E-2</v>
      </c>
      <c r="BN37" s="12">
        <f>IF(BK37="A",VLOOKUP(BM37,$CL$5:$CO$13,3,TRUE),IF(BK37="B",VLOOKUP(BM37,$CL$15:$CO$17,3,TRUE),IF(BK37="C",$CN$26,IF(BK37="D",VLOOKUP(BM37,$CL$20:$CO$25,3,TRUE),IF(BK37="E",VLOOKUP(BM37,$CL$27:$CO$35,3,TRUE),VLOOKUP(BM37,$CL$37:$CO$46,3,TRUE))))))</f>
        <v>90.673000000000002</v>
      </c>
      <c r="BO37" s="12">
        <f>IF(BK37="A",VLOOKUP(BM37,$CL$5:$CO$13,4,TRUE),IF(BK37="B",VLOOKUP(AD37,$CL$15:$CO$17,4,TRUE),IF(BK37="C",$CO$26,IF(BK37="D",VLOOKUP(BM37,$CL$20:$CO$25,4,TRUE),IF(BK37="E",VLOOKUP(BM37,$CL$27:$CO$35,4,TRUE),VLOOKUP(BM37,$CL$37:$CO$46,4,TRUE))))))</f>
        <v>0.98331999999999997</v>
      </c>
      <c r="BP37" s="12">
        <f>VLOOKUP(BK37,$CG$5:$CI$10,2,FALSE)</f>
        <v>18.332999999999998</v>
      </c>
      <c r="BQ37" s="12">
        <f>VLOOKUP(BK37,$CG$5:$CI$10,3,FALSE)</f>
        <v>1.8096000000000001</v>
      </c>
      <c r="BR37" s="16">
        <f t="shared" si="3"/>
        <v>0.43846739503806964</v>
      </c>
      <c r="BS37" s="16">
        <f t="shared" si="4"/>
        <v>5.1197298952032746</v>
      </c>
      <c r="BT37" s="16">
        <f t="shared" si="5"/>
        <v>2.2659630715505648</v>
      </c>
      <c r="BU37" s="16">
        <f>M37*(((BF37*100)*(16.04))/(8.314*(AH37+273.15)))*0.000001</f>
        <v>1.0413376293209636E-3</v>
      </c>
      <c r="BV37" s="16">
        <f>N37*(((BF37*100)*(16.04))/(8.314*(AH37+273.15)))*0.000001</f>
        <v>1.6795615304736531E-3</v>
      </c>
      <c r="BW37" s="16">
        <f t="shared" si="6"/>
        <v>6.3822390115268941E-4</v>
      </c>
      <c r="BX37" s="12">
        <f>-U37</f>
        <v>-10.470000000030268</v>
      </c>
      <c r="BY37" s="12">
        <f>-V37</f>
        <v>21.03000000026077</v>
      </c>
      <c r="BZ37" s="16">
        <f>AC37</f>
        <v>0.91079542142782799</v>
      </c>
      <c r="CA37" s="16">
        <f t="shared" si="15"/>
        <v>0.98430049475652381</v>
      </c>
      <c r="CB37" s="16">
        <f>EXP(-((1-L37)^2)/(2*(BT37^2)))</f>
        <v>0.97361641524887277</v>
      </c>
      <c r="CC37" s="16">
        <f>EXP(-((1+L37)^2)/(2*(BT37^2)))</f>
        <v>0.5377513790178845</v>
      </c>
      <c r="CD37" s="16">
        <f>BW37*(2*PI()*AW37*BS37*BT37)*CA37*(CB37+CC37)</f>
        <v>0.33902092895027741</v>
      </c>
      <c r="CE37" s="16">
        <f t="shared" si="8"/>
        <v>1.2204753442209988</v>
      </c>
      <c r="CK37" s="129" t="s">
        <v>72</v>
      </c>
      <c r="CL37" s="130">
        <v>0</v>
      </c>
      <c r="CM37" s="130">
        <f>CL37*1000</f>
        <v>0</v>
      </c>
      <c r="CN37" s="130">
        <v>15.209</v>
      </c>
      <c r="CO37" s="131">
        <v>0.81557999999999997</v>
      </c>
    </row>
    <row r="38" spans="1:93" s="16" customFormat="1" x14ac:dyDescent="0.25">
      <c r="A38" s="16">
        <v>11</v>
      </c>
      <c r="B38" s="16">
        <v>2</v>
      </c>
      <c r="C38" s="66">
        <v>45462</v>
      </c>
      <c r="D38" s="15">
        <f t="shared" si="9"/>
        <v>45462.459140613428</v>
      </c>
      <c r="E38" s="15">
        <f t="shared" si="0"/>
        <v>45462.462616203709</v>
      </c>
      <c r="F38" s="15">
        <v>45462.500807280092</v>
      </c>
      <c r="G38" s="15">
        <v>45462.504282870374</v>
      </c>
      <c r="H38" s="67">
        <v>3.4755902777776626E-3</v>
      </c>
      <c r="I38" s="8">
        <v>1.1729689682268947</v>
      </c>
      <c r="J38" s="8">
        <v>1.076088937404059</v>
      </c>
      <c r="K38" s="18" t="s">
        <v>91</v>
      </c>
      <c r="L38" s="10">
        <v>1.524</v>
      </c>
      <c r="M38" s="10">
        <v>1.855</v>
      </c>
      <c r="N38" s="11">
        <v>3.7151563245033112</v>
      </c>
      <c r="O38" s="16">
        <v>1.90185</v>
      </c>
      <c r="Q38" s="12">
        <f t="shared" ref="Q38:R42" si="19">Q37</f>
        <v>488086.84</v>
      </c>
      <c r="R38" s="12">
        <f t="shared" si="19"/>
        <v>4493890.62</v>
      </c>
      <c r="S38" s="12">
        <v>488070.51</v>
      </c>
      <c r="T38" s="12" t="s">
        <v>94</v>
      </c>
      <c r="U38" s="9">
        <f>Q38-S38</f>
        <v>16.330000000016298</v>
      </c>
      <c r="V38" s="9">
        <f>R38-T38</f>
        <v>-28.339999999850988</v>
      </c>
      <c r="W38" s="12"/>
      <c r="X38" s="9">
        <f>$AF$3-S38</f>
        <v>-26.049999999988358</v>
      </c>
      <c r="Y38" s="9">
        <f>$AG$3-T38</f>
        <v>-59.729999999515712</v>
      </c>
      <c r="Z38" s="12">
        <f t="shared" si="1"/>
        <v>-0.53427618622930362</v>
      </c>
      <c r="AA38" s="12">
        <f t="shared" si="2"/>
        <v>0.84530997677081188</v>
      </c>
      <c r="AB38" s="12">
        <f>(-U38*Z38)+(-V38*AA38)</f>
        <v>32.680814862692081</v>
      </c>
      <c r="AC38" s="12">
        <f>ABS((-V38*Z38)-(-U38*AA38))</f>
        <v>1.3374751969777172</v>
      </c>
      <c r="AD38" s="13">
        <f>SQRT((U38^2)+(V38^2))</f>
        <v>32.708171761688028</v>
      </c>
      <c r="AF38" s="68">
        <v>45462.459143518521</v>
      </c>
      <c r="AG38" s="68">
        <v>45462.462500000001</v>
      </c>
      <c r="AH38" s="11">
        <v>15.739583225300002</v>
      </c>
      <c r="AI38" s="16">
        <v>7.2963088850091784E-2</v>
      </c>
      <c r="AJ38" s="16">
        <v>15.73267746</v>
      </c>
      <c r="AK38" s="16">
        <v>15.961748119999999</v>
      </c>
      <c r="AL38" s="16">
        <v>15.60394859</v>
      </c>
      <c r="AM38" s="16">
        <v>16.692628033800009</v>
      </c>
      <c r="AN38" s="16">
        <v>0.28675216700578243</v>
      </c>
      <c r="AO38" s="16">
        <v>16.629434205000003</v>
      </c>
      <c r="AP38" s="16">
        <v>17.602024650000001</v>
      </c>
      <c r="AQ38" s="16">
        <v>16.15221081</v>
      </c>
      <c r="AR38" s="16">
        <v>46.500999817656663</v>
      </c>
      <c r="AS38" s="16">
        <v>9.87303609046754</v>
      </c>
      <c r="AT38" s="16">
        <v>51.489510539999998</v>
      </c>
      <c r="AU38" s="16">
        <v>53.109707829999998</v>
      </c>
      <c r="AV38" s="16">
        <v>-0.72108961599999999</v>
      </c>
      <c r="AW38" s="11">
        <v>4.8365753244800009</v>
      </c>
      <c r="AX38" s="16">
        <v>0.86393645746813996</v>
      </c>
      <c r="AY38" s="16">
        <v>4.8163748549999994</v>
      </c>
      <c r="AZ38" s="16">
        <v>6.9640584560000001</v>
      </c>
      <c r="BA38" s="16">
        <v>2.2032862089999998</v>
      </c>
      <c r="BB38" s="11">
        <v>147.70516254633324</v>
      </c>
      <c r="BC38" s="16">
        <v>10.300495927242579</v>
      </c>
      <c r="BD38" s="16">
        <v>173.75317380000001</v>
      </c>
      <c r="BE38" s="16">
        <v>105.9841461</v>
      </c>
      <c r="BF38" s="14">
        <v>841.83318385933308</v>
      </c>
      <c r="BG38" s="16">
        <v>9.4590300993499687E-2</v>
      </c>
      <c r="BH38" s="16">
        <v>841.83951379999996</v>
      </c>
      <c r="BI38" s="16">
        <v>842.03829770000004</v>
      </c>
      <c r="BJ38" s="16">
        <v>841.65966990000004</v>
      </c>
      <c r="BK38" s="12" t="s">
        <v>68</v>
      </c>
      <c r="BM38" s="12">
        <f>AB38/1000</f>
        <v>3.268081486269208E-2</v>
      </c>
      <c r="BN38" s="12">
        <f>IF(BK38="A",VLOOKUP(BM38,$CL$5:$CO$13,3,TRUE),IF(BK38="B",VLOOKUP(BM38,$CL$15:$CO$17,3,TRUE),IF(BK38="C",$CN$26,IF(BK38="D",VLOOKUP(BM38,$CL$20:$CO$25,3,TRUE),IF(BK38="E",VLOOKUP(BM38,$CL$27:$CO$35,3,TRUE),VLOOKUP(BM38,$CL$37:$CO$46,3,TRUE))))))</f>
        <v>90.673000000000002</v>
      </c>
      <c r="BO38" s="12">
        <f>IF(BK38="A",VLOOKUP(BM38,$CL$5:$CO$13,4,TRUE),IF(BK38="B",VLOOKUP(AD38,$CL$15:$CO$17,4,TRUE),IF(BK38="C",$CO$26,IF(BK38="D",VLOOKUP(BM38,$CL$20:$CO$25,4,TRUE),IF(BK38="E",VLOOKUP(BM38,$CL$27:$CO$35,4,TRUE),VLOOKUP(BM38,$CL$37:$CO$46,4,TRUE))))))</f>
        <v>0.98331999999999997</v>
      </c>
      <c r="BP38" s="12">
        <f>VLOOKUP(BK38,$CG$5:$CI$10,2,FALSE)</f>
        <v>18.332999999999998</v>
      </c>
      <c r="BQ38" s="12">
        <f>VLOOKUP(BK38,$CG$5:$CI$10,3,FALSE)</f>
        <v>1.8096000000000001</v>
      </c>
      <c r="BR38" s="16">
        <f t="shared" si="3"/>
        <v>0.4280172623763398</v>
      </c>
      <c r="BS38" s="16">
        <f t="shared" si="4"/>
        <v>6.9347690198951026</v>
      </c>
      <c r="BT38" s="16">
        <f t="shared" si="5"/>
        <v>3.1372740446817691</v>
      </c>
      <c r="BU38" s="16">
        <f>M38*(((BF38*100)*(16.04))/(8.314*(AH38+273.15)))*0.000001</f>
        <v>1.04287538374969E-3</v>
      </c>
      <c r="BV38" s="16">
        <f>N38*(((BF38*100)*(16.04))/(8.314*(AH38+273.15)))*0.000001</f>
        <v>2.088649637523708E-3</v>
      </c>
      <c r="BW38" s="16">
        <f t="shared" si="6"/>
        <v>1.045774253774018E-3</v>
      </c>
      <c r="BX38" s="12">
        <f>-U38</f>
        <v>-16.330000000016298</v>
      </c>
      <c r="BY38" s="12">
        <f>-V38</f>
        <v>28.339999999850988</v>
      </c>
      <c r="BZ38" s="16">
        <f>AC38</f>
        <v>1.3374751969777172</v>
      </c>
      <c r="CA38" s="16">
        <f t="shared" si="15"/>
        <v>0.98157340341476718</v>
      </c>
      <c r="CB38" s="16">
        <f>EXP(-((1-L38)^2)/(2*(BT38^2)))</f>
        <v>0.9861483245730166</v>
      </c>
      <c r="CC38" s="16">
        <f>EXP(-((1+L38)^2)/(2*(BT38^2)))</f>
        <v>0.72352057987294571</v>
      </c>
      <c r="CD38" s="16">
        <f>BW38*(2*PI()*AW38*BS38*BT38)*CA38*(CB38+CC38)</f>
        <v>1.1603126358364069</v>
      </c>
      <c r="CE38" s="16">
        <f t="shared" si="8"/>
        <v>4.1771254890110647</v>
      </c>
      <c r="CK38" s="124" t="s">
        <v>72</v>
      </c>
      <c r="CL38" s="16">
        <v>0.2</v>
      </c>
      <c r="CM38" s="16">
        <v>200</v>
      </c>
      <c r="CN38" s="16">
        <v>15.209</v>
      </c>
      <c r="CO38" s="125">
        <v>0.81557999999999997</v>
      </c>
    </row>
    <row r="39" spans="1:93" s="16" customFormat="1" x14ac:dyDescent="0.25">
      <c r="A39" s="16">
        <v>11</v>
      </c>
      <c r="B39" s="16">
        <v>3</v>
      </c>
      <c r="C39" s="66">
        <v>45462</v>
      </c>
      <c r="D39" s="15">
        <f t="shared" si="9"/>
        <v>45462.462730937499</v>
      </c>
      <c r="E39" s="15">
        <f t="shared" si="0"/>
        <v>45462.46620195602</v>
      </c>
      <c r="F39" s="15">
        <v>45462.504397604163</v>
      </c>
      <c r="G39" s="15">
        <v>45462.507868622684</v>
      </c>
      <c r="H39" s="67">
        <v>3.4710185185184983E-3</v>
      </c>
      <c r="I39" s="8">
        <v>1.1729689682268947</v>
      </c>
      <c r="J39" s="8">
        <v>1.076088937404059</v>
      </c>
      <c r="K39" s="18" t="s">
        <v>91</v>
      </c>
      <c r="L39" s="10">
        <v>1.524</v>
      </c>
      <c r="M39" s="10">
        <v>1.855</v>
      </c>
      <c r="N39" s="11">
        <v>2.4677664238410619</v>
      </c>
      <c r="O39" s="16">
        <v>1.9074</v>
      </c>
      <c r="Q39" s="12">
        <f t="shared" si="19"/>
        <v>488086.84</v>
      </c>
      <c r="R39" s="12">
        <f t="shared" si="19"/>
        <v>4493890.62</v>
      </c>
      <c r="S39" s="12">
        <v>488067.46</v>
      </c>
      <c r="T39" s="12" t="s">
        <v>95</v>
      </c>
      <c r="U39" s="9">
        <f>Q39-S39</f>
        <v>19.380000000004657</v>
      </c>
      <c r="V39" s="9">
        <f>R39-T39</f>
        <v>-34.549999999813735</v>
      </c>
      <c r="W39" s="12"/>
      <c r="X39" s="9">
        <f>$AF$3-S39</f>
        <v>-23</v>
      </c>
      <c r="Y39" s="9">
        <f>$AG$3-T39</f>
        <v>-65.939999999478459</v>
      </c>
      <c r="Z39" s="12">
        <f t="shared" si="1"/>
        <v>-0.49389154837536592</v>
      </c>
      <c r="AA39" s="12">
        <f t="shared" si="2"/>
        <v>0.86952351230049185</v>
      </c>
      <c r="AB39" s="12">
        <f>(-U39*Z39)+(-V39*AA39)</f>
        <v>39.613655557336926</v>
      </c>
      <c r="AC39" s="12">
        <f>ABS((-V39*Z39)-(-U39*AA39))</f>
        <v>0.21258732788932022</v>
      </c>
      <c r="AD39" s="13">
        <f>SQRT((U39^2)+(V39^2))</f>
        <v>39.614225979909158</v>
      </c>
      <c r="AF39" s="68">
        <v>45462.462731481486</v>
      </c>
      <c r="AG39" s="68">
        <v>45462.465972222228</v>
      </c>
      <c r="AH39" s="11">
        <v>15.924635886799985</v>
      </c>
      <c r="AI39" s="16">
        <v>8.6931139951347255E-2</v>
      </c>
      <c r="AJ39" s="16">
        <v>15.92577934</v>
      </c>
      <c r="AK39" s="16">
        <v>16.115087509999999</v>
      </c>
      <c r="AL39" s="16">
        <v>15.77432823</v>
      </c>
      <c r="AM39" s="16">
        <v>16.949808581533333</v>
      </c>
      <c r="AN39" s="16">
        <v>0.34478643102858858</v>
      </c>
      <c r="AO39" s="16">
        <v>16.906302549999999</v>
      </c>
      <c r="AP39" s="16">
        <v>17.906504250000001</v>
      </c>
      <c r="AQ39" s="16">
        <v>16.2752634</v>
      </c>
      <c r="AR39" s="16">
        <v>48.558246060876641</v>
      </c>
      <c r="AS39" s="16">
        <v>9.5587647181199493</v>
      </c>
      <c r="AT39" s="16">
        <v>51.789255140000002</v>
      </c>
      <c r="AU39" s="16">
        <v>52.904620170000001</v>
      </c>
      <c r="AV39" s="16">
        <v>-0.77945113200000005</v>
      </c>
      <c r="AW39" s="11">
        <v>4.4315421881800017</v>
      </c>
      <c r="AX39" s="16">
        <v>1.0162486892358067</v>
      </c>
      <c r="AY39" s="16">
        <v>4.3898418614999999</v>
      </c>
      <c r="AZ39" s="16">
        <v>7.0824414060000001</v>
      </c>
      <c r="BA39" s="16">
        <v>1.8279936409999999</v>
      </c>
      <c r="BB39" s="11">
        <v>150.40331568766669</v>
      </c>
      <c r="BC39" s="16">
        <v>11.386567089075529</v>
      </c>
      <c r="BD39" s="16">
        <v>187.8777595</v>
      </c>
      <c r="BE39" s="16">
        <v>111.70894149999999</v>
      </c>
      <c r="BF39" s="14">
        <v>841.78695907866631</v>
      </c>
      <c r="BG39" s="16">
        <v>0.10225085511513457</v>
      </c>
      <c r="BH39" s="16">
        <v>841.78272249999998</v>
      </c>
      <c r="BI39" s="16">
        <v>842.01938629999995</v>
      </c>
      <c r="BJ39" s="16">
        <v>841.59340859999998</v>
      </c>
      <c r="BK39" s="12" t="s">
        <v>68</v>
      </c>
      <c r="BM39" s="12">
        <f>AB39/1000</f>
        <v>3.9613655557336924E-2</v>
      </c>
      <c r="BN39" s="12">
        <f>IF(BK39="A",VLOOKUP(BM39,$CL$5:$CO$13,3,TRUE),IF(BK39="B",VLOOKUP(BM39,$CL$15:$CO$17,3,TRUE),IF(BK39="C",$CN$26,IF(BK39="D",VLOOKUP(BM39,$CL$20:$CO$25,3,TRUE),IF(BK39="E",VLOOKUP(BM39,$CL$27:$CO$35,3,TRUE),VLOOKUP(BM39,$CL$37:$CO$46,3,TRUE))))))</f>
        <v>90.673000000000002</v>
      </c>
      <c r="BO39" s="12">
        <f>IF(BK39="A",VLOOKUP(BM39,$CL$5:$CO$13,4,TRUE),IF(BK39="B",VLOOKUP(AD39,$CL$15:$CO$17,4,TRUE),IF(BK39="C",$CO$26,IF(BK39="D",VLOOKUP(BM39,$CL$20:$CO$25,4,TRUE),IF(BK39="E",VLOOKUP(BM39,$CL$27:$CO$35,4,TRUE),VLOOKUP(BM39,$CL$37:$CO$46,4,TRUE))))))</f>
        <v>0.98331999999999997</v>
      </c>
      <c r="BP39" s="12">
        <f>VLOOKUP(BK39,$CG$5:$CI$10,2,FALSE)</f>
        <v>18.332999999999998</v>
      </c>
      <c r="BQ39" s="12">
        <f>VLOOKUP(BK39,$CG$5:$CI$10,3,FALSE)</f>
        <v>1.8096000000000001</v>
      </c>
      <c r="BR39" s="16">
        <f t="shared" si="3"/>
        <v>0.42194105291561035</v>
      </c>
      <c r="BS39" s="16">
        <f t="shared" si="4"/>
        <v>8.2710129211549965</v>
      </c>
      <c r="BT39" s="16">
        <f t="shared" si="5"/>
        <v>3.7906252637794462</v>
      </c>
      <c r="BU39" s="16">
        <f>M39*(((BF39*100)*(16.04))/(8.314*(AH39+273.15)))*0.000001</f>
        <v>1.0421505542577557E-3</v>
      </c>
      <c r="BV39" s="16">
        <f>N39*(((BF39*100)*(16.04))/(8.314*(AH39+273.15)))*0.000001</f>
        <v>1.3864065479162494E-3</v>
      </c>
      <c r="BW39" s="16">
        <f t="shared" si="6"/>
        <v>3.4425599365849372E-4</v>
      </c>
      <c r="BX39" s="12">
        <f>-U39</f>
        <v>-19.380000000004657</v>
      </c>
      <c r="BY39" s="12">
        <f>-V39</f>
        <v>34.549999999813735</v>
      </c>
      <c r="BZ39" s="16">
        <f>AC39</f>
        <v>0.21258732788932022</v>
      </c>
      <c r="CA39" s="16">
        <f t="shared" si="15"/>
        <v>0.99966974026573263</v>
      </c>
      <c r="CB39" s="16">
        <f>EXP(-((1-L39)^2)/(2*(BT39^2)))</f>
        <v>0.99049093584433323</v>
      </c>
      <c r="CC39" s="16">
        <f>EXP(-((1+L39)^2)/(2*(BT39^2)))</f>
        <v>0.80117149903536622</v>
      </c>
      <c r="CD39" s="16">
        <f>BW39*(2*PI()*AW39*BS39*BT39)*CA39*(CB39+CC39)</f>
        <v>0.53826798938783316</v>
      </c>
      <c r="CE39" s="16">
        <f t="shared" si="8"/>
        <v>1.9377647617961995</v>
      </c>
      <c r="CK39" s="124" t="s">
        <v>72</v>
      </c>
      <c r="CL39" s="16">
        <v>0.7</v>
      </c>
      <c r="CM39" s="16">
        <f t="shared" ref="CM39:CM46" si="20">CL39*1000</f>
        <v>700</v>
      </c>
      <c r="CN39" s="16">
        <v>14.457000000000001</v>
      </c>
      <c r="CO39" s="125">
        <v>0.78496999999999995</v>
      </c>
    </row>
    <row r="40" spans="1:93" s="16" customFormat="1" x14ac:dyDescent="0.25">
      <c r="A40" s="16">
        <v>11</v>
      </c>
      <c r="B40" s="16">
        <v>4</v>
      </c>
      <c r="C40" s="66">
        <v>45462</v>
      </c>
      <c r="D40" s="15">
        <f t="shared" si="9"/>
        <v>45462.466317673614</v>
      </c>
      <c r="E40" s="15">
        <f t="shared" si="0"/>
        <v>45462.469793414355</v>
      </c>
      <c r="F40" s="15">
        <v>45462.507984340278</v>
      </c>
      <c r="G40" s="15">
        <v>45462.511460081019</v>
      </c>
      <c r="H40" s="67">
        <v>3.4757407407406404E-3</v>
      </c>
      <c r="I40" s="8">
        <v>1.1729689682268947</v>
      </c>
      <c r="J40" s="8">
        <v>1.076088937404059</v>
      </c>
      <c r="K40" s="18" t="s">
        <v>91</v>
      </c>
      <c r="L40" s="10">
        <v>1.524</v>
      </c>
      <c r="M40" s="10">
        <v>1.855</v>
      </c>
      <c r="N40" s="11">
        <v>2.8223851655629151</v>
      </c>
      <c r="O40" s="16">
        <v>1.9176299999999999</v>
      </c>
      <c r="Q40" s="12">
        <f t="shared" si="19"/>
        <v>488086.84</v>
      </c>
      <c r="R40" s="12">
        <f t="shared" si="19"/>
        <v>4493890.62</v>
      </c>
      <c r="S40" s="12">
        <v>488063.48</v>
      </c>
      <c r="T40" s="12" t="s">
        <v>96</v>
      </c>
      <c r="U40" s="9">
        <f>Q40-S40</f>
        <v>23.360000000044238</v>
      </c>
      <c r="V40" s="9">
        <f>R40-T40</f>
        <v>-43.189999999478459</v>
      </c>
      <c r="W40" s="12"/>
      <c r="X40" s="9">
        <f>$AF$3-S40</f>
        <v>-19.019999999960419</v>
      </c>
      <c r="Y40" s="9">
        <f>$AG$3-T40</f>
        <v>-74.579999999143183</v>
      </c>
      <c r="Z40" s="12">
        <f t="shared" si="1"/>
        <v>-0.39352848505237714</v>
      </c>
      <c r="AA40" s="12">
        <f t="shared" si="2"/>
        <v>0.9193124232013733</v>
      </c>
      <c r="AB40" s="12">
        <f>(-U40*Z40)+(-V40*AA40)</f>
        <v>48.897928968428793</v>
      </c>
      <c r="AC40" s="12">
        <f>ABS((-V40*Z40)-(-U40*AA40))</f>
        <v>4.4786429368178204</v>
      </c>
      <c r="AD40" s="13">
        <f>SQRT((U40^2)+(V40^2))</f>
        <v>49.102603800175565</v>
      </c>
      <c r="AF40" s="68">
        <v>45462.466319444451</v>
      </c>
      <c r="AG40" s="68">
        <v>45462.469444444447</v>
      </c>
      <c r="AH40" s="11">
        <v>15.85884998296666</v>
      </c>
      <c r="AI40" s="16">
        <v>9.1967537507678457E-2</v>
      </c>
      <c r="AJ40" s="16">
        <v>15.856677055</v>
      </c>
      <c r="AK40" s="16">
        <v>16.08480072</v>
      </c>
      <c r="AL40" s="16">
        <v>15.685350420000001</v>
      </c>
      <c r="AM40" s="16">
        <v>16.828759161699995</v>
      </c>
      <c r="AN40" s="16">
        <v>0.31608076521684542</v>
      </c>
      <c r="AO40" s="16">
        <v>16.779306505000001</v>
      </c>
      <c r="AP40" s="16">
        <v>17.758207890000001</v>
      </c>
      <c r="AQ40" s="16">
        <v>16.300502399999999</v>
      </c>
      <c r="AR40" s="16">
        <v>45.844800999433382</v>
      </c>
      <c r="AS40" s="16">
        <v>12.268684539804443</v>
      </c>
      <c r="AT40" s="16">
        <v>51.276535989999999</v>
      </c>
      <c r="AU40" s="16">
        <v>52.619075780000003</v>
      </c>
      <c r="AV40" s="16">
        <v>-0.81730723400000005</v>
      </c>
      <c r="AW40" s="11">
        <v>4.6989633898200012</v>
      </c>
      <c r="AX40" s="16">
        <v>0.91930252288447678</v>
      </c>
      <c r="AY40" s="16">
        <v>4.7213150024999999</v>
      </c>
      <c r="AZ40" s="16">
        <v>7.0273138429999999</v>
      </c>
      <c r="BA40" s="16">
        <v>2.4584284969999999</v>
      </c>
      <c r="BB40" s="11">
        <v>156.82576900066661</v>
      </c>
      <c r="BC40" s="16">
        <v>8.8742490555731575</v>
      </c>
      <c r="BD40" s="16">
        <v>182.73225690000001</v>
      </c>
      <c r="BE40" s="16">
        <v>130.89383839999999</v>
      </c>
      <c r="BF40" s="14">
        <v>841.71836519499959</v>
      </c>
      <c r="BG40" s="16">
        <v>9.2160229837869062E-2</v>
      </c>
      <c r="BH40" s="16">
        <v>841.71174050000002</v>
      </c>
      <c r="BI40" s="16">
        <v>841.91524509999999</v>
      </c>
      <c r="BJ40" s="16">
        <v>841.55555730000003</v>
      </c>
      <c r="BK40" s="12" t="s">
        <v>68</v>
      </c>
      <c r="BM40" s="12">
        <f>AB40/1000</f>
        <v>4.8897928968428796E-2</v>
      </c>
      <c r="BN40" s="12">
        <f>IF(BK40="A",VLOOKUP(BM40,$CL$5:$CO$13,3,TRUE),IF(BK40="B",VLOOKUP(BM40,$CL$15:$CO$17,3,TRUE),IF(BK40="C",$CN$26,IF(BK40="D",VLOOKUP(BM40,$CL$20:$CO$25,3,TRUE),IF(BK40="E",VLOOKUP(BM40,$CL$27:$CO$35,3,TRUE),VLOOKUP(BM40,$CL$37:$CO$46,3,TRUE))))))</f>
        <v>90.673000000000002</v>
      </c>
      <c r="BO40" s="12">
        <f>IF(BK40="A",VLOOKUP(BM40,$CL$5:$CO$13,4,TRUE),IF(BK40="B",VLOOKUP(AD40,$CL$15:$CO$17,4,TRUE),IF(BK40="C",$CO$26,IF(BK40="D",VLOOKUP(BM40,$CL$20:$CO$25,4,TRUE),IF(BK40="E",VLOOKUP(BM40,$CL$27:$CO$35,4,TRUE),VLOOKUP(BM40,$CL$37:$CO$46,4,TRUE))))))</f>
        <v>0.98331999999999997</v>
      </c>
      <c r="BP40" s="12">
        <f>VLOOKUP(BK40,$CG$5:$CI$10,2,FALSE)</f>
        <v>18.332999999999998</v>
      </c>
      <c r="BQ40" s="12">
        <f>VLOOKUP(BK40,$CG$5:$CI$10,3,FALSE)</f>
        <v>1.8096000000000001</v>
      </c>
      <c r="BR40" s="16">
        <f t="shared" si="3"/>
        <v>0.41529079934602869</v>
      </c>
      <c r="BS40" s="16">
        <f t="shared" si="4"/>
        <v>10.028306053809645</v>
      </c>
      <c r="BT40" s="16">
        <f t="shared" si="5"/>
        <v>4.6626314139962313</v>
      </c>
      <c r="BU40" s="16">
        <f>M40*(((BF40*100)*(16.04))/(8.314*(AH40+273.15)))*0.000001</f>
        <v>1.0423028346816805E-3</v>
      </c>
      <c r="BV40" s="16">
        <f>N40*(((BF40*100)*(16.04))/(8.314*(AH40+273.15)))*0.000001</f>
        <v>1.5858652607168467E-3</v>
      </c>
      <c r="BW40" s="16">
        <f t="shared" si="6"/>
        <v>5.4356242603516617E-4</v>
      </c>
      <c r="BX40" s="12">
        <f>-U40</f>
        <v>-23.360000000044238</v>
      </c>
      <c r="BY40" s="12">
        <f>-V40</f>
        <v>43.189999999478459</v>
      </c>
      <c r="BZ40" s="16">
        <f>AC40</f>
        <v>4.4786429368178204</v>
      </c>
      <c r="CA40" s="16">
        <f t="shared" si="15"/>
        <v>0.9050855180025611</v>
      </c>
      <c r="CB40" s="16">
        <f>EXP(-((1-L40)^2)/(2*(BT40^2)))</f>
        <v>0.99370494029238043</v>
      </c>
      <c r="CC40" s="16">
        <f>EXP(-((1+L40)^2)/(2*(BT40^2)))</f>
        <v>0.86371148124119612</v>
      </c>
      <c r="CD40" s="16">
        <f>BW40*(2*PI()*AW40*BS40*BT40)*CA40*(CB40+CC40)</f>
        <v>1.26150483664429</v>
      </c>
      <c r="CE40" s="16">
        <f t="shared" si="8"/>
        <v>4.5414174119194444</v>
      </c>
      <c r="CK40" s="124" t="s">
        <v>72</v>
      </c>
      <c r="CL40" s="16">
        <v>1</v>
      </c>
      <c r="CM40" s="16">
        <f t="shared" si="20"/>
        <v>1000</v>
      </c>
      <c r="CN40" s="16">
        <v>13.952999999999999</v>
      </c>
      <c r="CO40" s="125">
        <v>0.68464999999999998</v>
      </c>
    </row>
    <row r="41" spans="1:93" x14ac:dyDescent="0.25">
      <c r="A41" s="3">
        <v>11</v>
      </c>
      <c r="B41" s="3">
        <v>5</v>
      </c>
      <c r="C41" s="98">
        <v>45462</v>
      </c>
      <c r="D41" s="24">
        <f t="shared" si="9"/>
        <v>45462.470831562503</v>
      </c>
      <c r="E41" s="24">
        <f t="shared" si="0"/>
        <v>45462.474307488432</v>
      </c>
      <c r="F41" s="24">
        <v>45462.512498229167</v>
      </c>
      <c r="G41" s="24">
        <v>45462.515974155096</v>
      </c>
      <c r="H41" s="99">
        <v>3.4759259259259379E-3</v>
      </c>
      <c r="I41" s="100">
        <v>1.1729689682268947</v>
      </c>
      <c r="J41" s="100">
        <v>1.076088937404059</v>
      </c>
      <c r="K41" s="5" t="s">
        <v>91</v>
      </c>
      <c r="L41" s="101">
        <v>1.524</v>
      </c>
      <c r="M41" s="101">
        <v>1.855</v>
      </c>
      <c r="N41" s="3">
        <v>5.1599028807947001</v>
      </c>
      <c r="O41" s="3">
        <v>1.91632</v>
      </c>
      <c r="Q41" s="5">
        <f t="shared" si="19"/>
        <v>488086.84</v>
      </c>
      <c r="R41" s="5">
        <f t="shared" si="19"/>
        <v>4493890.62</v>
      </c>
      <c r="S41" s="5">
        <v>488059.98</v>
      </c>
      <c r="T41" s="5" t="s">
        <v>97</v>
      </c>
      <c r="U41" s="4">
        <f>Q41-S41</f>
        <v>26.860000000044238</v>
      </c>
      <c r="V41" s="4">
        <f>R41-T41</f>
        <v>-55.179999999701977</v>
      </c>
      <c r="X41" s="4">
        <f>$AF$3-S41</f>
        <v>-15.519999999960419</v>
      </c>
      <c r="Y41" s="4">
        <f>$AG$3-T41</f>
        <v>-86.569999999366701</v>
      </c>
      <c r="Z41" s="5">
        <f t="shared" si="1"/>
        <v>-0.28113163605907132</v>
      </c>
      <c r="AA41" s="5">
        <f t="shared" si="2"/>
        <v>0.95966921551477824</v>
      </c>
      <c r="AB41" s="5">
        <f>(-U41*Z41)+(-V41*AA41)</f>
        <v>60.505743056378556</v>
      </c>
      <c r="AC41" s="5">
        <f>ABS((-V41*Z41)-(-U41*AA41))</f>
        <v>10.263871451113625</v>
      </c>
      <c r="AD41" s="6">
        <f>SQRT((U41^2)+(V41^2))</f>
        <v>61.370123023907055</v>
      </c>
      <c r="AF41" s="102">
        <v>45462.470833333333</v>
      </c>
      <c r="AG41" s="102">
        <v>45462.473611111112</v>
      </c>
      <c r="AH41" s="3">
        <v>16.314669494566683</v>
      </c>
      <c r="AI41" s="3">
        <v>0.10639984050229247</v>
      </c>
      <c r="AJ41" s="3">
        <v>16.332799909999999</v>
      </c>
      <c r="AK41" s="3">
        <v>16.51643181</v>
      </c>
      <c r="AL41" s="3">
        <v>15.9977169</v>
      </c>
      <c r="AM41" s="3">
        <v>17.124543682666669</v>
      </c>
      <c r="AN41" s="3">
        <v>0.39698702862343277</v>
      </c>
      <c r="AO41" s="3">
        <v>17.08378372</v>
      </c>
      <c r="AP41" s="3">
        <v>18.311944579999999</v>
      </c>
      <c r="AQ41" s="3">
        <v>16.33994637</v>
      </c>
      <c r="AR41" s="3">
        <v>49.779986010803349</v>
      </c>
      <c r="AS41" s="3">
        <v>5.2438158724272146</v>
      </c>
      <c r="AT41" s="3">
        <v>50.69282055</v>
      </c>
      <c r="AU41" s="3">
        <v>52.219939230000001</v>
      </c>
      <c r="AV41" s="3">
        <v>-0.72108961599999999</v>
      </c>
      <c r="AW41" s="3">
        <v>3.742357488699998</v>
      </c>
      <c r="AX41" s="3">
        <v>0.95508628310811017</v>
      </c>
      <c r="AY41" s="3">
        <v>3.6576328470000004</v>
      </c>
      <c r="AZ41" s="3">
        <v>6.481691208</v>
      </c>
      <c r="BA41" s="3">
        <v>1.502528248</v>
      </c>
      <c r="BB41" s="3">
        <v>163.67224410933321</v>
      </c>
      <c r="BC41" s="3">
        <v>12.875698687635476</v>
      </c>
      <c r="BD41" s="3">
        <v>197.21462769999999</v>
      </c>
      <c r="BE41" s="3">
        <v>106.3760233</v>
      </c>
      <c r="BF41" s="103">
        <v>841.71372756899927</v>
      </c>
      <c r="BG41" s="3">
        <v>9.5008300101106946E-2</v>
      </c>
      <c r="BH41" s="3">
        <v>841.69754980000005</v>
      </c>
      <c r="BI41" s="3">
        <v>841.88686370000005</v>
      </c>
      <c r="BJ41" s="3">
        <v>841.55555730000003</v>
      </c>
      <c r="BK41" s="5" t="s">
        <v>70</v>
      </c>
      <c r="BM41" s="5">
        <f>AB41/1000</f>
        <v>6.0505743056378555E-2</v>
      </c>
      <c r="BN41" s="5">
        <f>IF(BK41="A",VLOOKUP(BM41,$CL$5:$CO$13,3,TRUE),IF(BK41="B",VLOOKUP(BM41,$CL$15:$CO$17,3,TRUE),IF(BK41="C",$CN$26,IF(BK41="D",VLOOKUP(BM41,$CL$20:$CO$25,3,TRUE),IF(BK41="E",VLOOKUP(BM41,$CL$27:$CO$35,3,TRUE),VLOOKUP(BM41,$CL$37:$CO$46,3,TRUE))))))</f>
        <v>44.052999999999997</v>
      </c>
      <c r="BO41" s="5">
        <f>IF(BK41="A",VLOOKUP(BM41,$CL$5:$CO$13,4,TRUE),IF(BK41="B",VLOOKUP(AD41,$CL$15:$CO$17,4,TRUE),IF(BK41="C",$CO$26,IF(BK41="D",VLOOKUP(BM41,$CL$20:$CO$25,4,TRUE),IF(BK41="E",VLOOKUP(BM41,$CL$27:$CO$35,4,TRUE),VLOOKUP(BM41,$CL$37:$CO$46,4,TRUE))))))</f>
        <v>0.51178999999999997</v>
      </c>
      <c r="BP41" s="5">
        <f>VLOOKUP(BK41,$CG$5:$CI$10,2,FALSE)</f>
        <v>12.5</v>
      </c>
      <c r="BQ41" s="5">
        <f>VLOOKUP(BK41,$CG$5:$CI$10,3,FALSE)</f>
        <v>1.0857000000000001</v>
      </c>
      <c r="BR41" s="3">
        <f t="shared" si="3"/>
        <v>0.27131854226950547</v>
      </c>
      <c r="BS41" s="3">
        <f t="shared" si="4"/>
        <v>7.8285479917764844</v>
      </c>
      <c r="BT41" s="3">
        <f t="shared" si="5"/>
        <v>10.483617579432325</v>
      </c>
      <c r="BU41" s="3">
        <f>M41*(((BF41*100)*(16.04))/(8.314*(AH41+273.15)))*0.000001</f>
        <v>1.0406557884751857E-3</v>
      </c>
      <c r="BV41" s="3">
        <f>N41*(((BF41*100)*(16.04))/(8.314*(AH41+273.15)))*0.000001</f>
        <v>2.8947077093632295E-3</v>
      </c>
      <c r="BW41" s="3">
        <f t="shared" si="6"/>
        <v>1.8540519208880438E-3</v>
      </c>
      <c r="BX41" s="5">
        <f>-U41</f>
        <v>-26.860000000044238</v>
      </c>
      <c r="BY41" s="5">
        <f>-V41</f>
        <v>55.179999999701977</v>
      </c>
      <c r="BZ41" s="3">
        <f>AC41</f>
        <v>10.263871451113625</v>
      </c>
      <c r="CA41" s="3">
        <f t="shared" si="15"/>
        <v>0.42338704285738593</v>
      </c>
      <c r="CB41" s="3">
        <f>EXP(-((1-L41)^2)/(2*(BT41^2)))</f>
        <v>0.99875164237303482</v>
      </c>
      <c r="CC41" s="3">
        <f>EXP(-((1+L41)^2)/(2*(BT41^2)))</f>
        <v>0.97143407896040457</v>
      </c>
      <c r="CD41" s="3">
        <f>BW41*(2*PI()*AW41*BS41*BT41)*CA41*(CB41+CC41)</f>
        <v>2.9845863632818603</v>
      </c>
      <c r="CE41" s="3">
        <f t="shared" si="8"/>
        <v>10.744510907814698</v>
      </c>
      <c r="CK41" s="73" t="s">
        <v>72</v>
      </c>
      <c r="CL41" s="74">
        <v>2</v>
      </c>
      <c r="CM41" s="74">
        <f t="shared" si="20"/>
        <v>2000</v>
      </c>
      <c r="CN41" s="74">
        <v>13.952999999999999</v>
      </c>
      <c r="CO41" s="75">
        <v>0.63227</v>
      </c>
    </row>
    <row r="42" spans="1:93" x14ac:dyDescent="0.25">
      <c r="A42" s="3">
        <v>11</v>
      </c>
      <c r="B42" s="3">
        <v>6</v>
      </c>
      <c r="C42" s="98">
        <v>45462</v>
      </c>
      <c r="D42" s="24">
        <f t="shared" si="9"/>
        <v>45462.474423020838</v>
      </c>
      <c r="E42" s="24">
        <f t="shared" si="0"/>
        <v>45462.477896377321</v>
      </c>
      <c r="F42" s="24">
        <v>45462.516089687502</v>
      </c>
      <c r="G42" s="24">
        <v>45462.519563043985</v>
      </c>
      <c r="H42" s="99">
        <v>3.4733564814816154E-3</v>
      </c>
      <c r="I42" s="100">
        <v>1.1729689682268947</v>
      </c>
      <c r="J42" s="100">
        <v>1.076088937404059</v>
      </c>
      <c r="K42" s="5" t="s">
        <v>91</v>
      </c>
      <c r="L42" s="101">
        <v>1.524</v>
      </c>
      <c r="M42" s="101">
        <v>1.855</v>
      </c>
      <c r="N42" s="3">
        <v>2.6491957947019871</v>
      </c>
      <c r="O42" s="3">
        <v>1.9080999999999999</v>
      </c>
      <c r="Q42" s="5">
        <f t="shared" si="19"/>
        <v>488086.84</v>
      </c>
      <c r="R42" s="5">
        <f t="shared" si="19"/>
        <v>4493890.62</v>
      </c>
      <c r="S42" s="5">
        <v>488058.82</v>
      </c>
      <c r="T42" s="5" t="s">
        <v>98</v>
      </c>
      <c r="U42" s="4">
        <f>Q42-S42</f>
        <v>28.020000000018626</v>
      </c>
      <c r="V42" s="4">
        <f>R42-T42</f>
        <v>-65.46999999973923</v>
      </c>
      <c r="X42" s="4">
        <f>$AF$3-S42</f>
        <v>-14.35999999998603</v>
      </c>
      <c r="Y42" s="4">
        <f>$AG$3-T42</f>
        <v>-96.859999999403954</v>
      </c>
      <c r="Z42" s="5">
        <f t="shared" si="1"/>
        <v>-0.29720557202890685</v>
      </c>
      <c r="AA42" s="5">
        <f t="shared" si="2"/>
        <v>0.95481351475299625</v>
      </c>
      <c r="AB42" s="5">
        <f>(-U42*Z42)+(-V42*AA42)</f>
        <v>70.839340938885186</v>
      </c>
      <c r="AC42" s="5">
        <f>ABS((-V42*Z42)-(-U42*AA42))</f>
        <v>7.2958258827417097</v>
      </c>
      <c r="AD42" s="6">
        <f>SQRT((U42^2)+(V42^2))</f>
        <v>71.214052686017652</v>
      </c>
      <c r="AF42" s="102">
        <v>45462.474432870375</v>
      </c>
      <c r="AG42" s="102">
        <v>45462.477777777778</v>
      </c>
      <c r="AH42" s="3">
        <v>16.235113983266675</v>
      </c>
      <c r="AI42" s="3">
        <v>0.18214374899986119</v>
      </c>
      <c r="AJ42" s="3">
        <v>16.168096540000001</v>
      </c>
      <c r="AK42" s="3">
        <v>16.717103959999999</v>
      </c>
      <c r="AL42" s="3">
        <v>16.052619929999999</v>
      </c>
      <c r="AM42" s="3">
        <v>17.108531220766654</v>
      </c>
      <c r="AN42" s="3">
        <v>0.47721638237391806</v>
      </c>
      <c r="AO42" s="3">
        <v>17.040401080000002</v>
      </c>
      <c r="AP42" s="3">
        <v>18.75525055</v>
      </c>
      <c r="AQ42" s="3">
        <v>16.30208073</v>
      </c>
      <c r="AR42" s="3">
        <v>47.774397171786681</v>
      </c>
      <c r="AS42" s="3">
        <v>6.2195948901483193</v>
      </c>
      <c r="AT42" s="3">
        <v>50.095701214999998</v>
      </c>
      <c r="AU42" s="3">
        <v>51.177144050000003</v>
      </c>
      <c r="AV42" s="3">
        <v>-0.80468855800000005</v>
      </c>
      <c r="AW42" s="3">
        <v>4.5119332195033337</v>
      </c>
      <c r="AX42" s="3">
        <v>0.90209045278715472</v>
      </c>
      <c r="AY42" s="3">
        <v>4.5320783615</v>
      </c>
      <c r="AZ42" s="3">
        <v>6.7502618410000004</v>
      </c>
      <c r="BA42" s="3">
        <v>2.1972785949999998</v>
      </c>
      <c r="BB42" s="3">
        <v>162.71015963900004</v>
      </c>
      <c r="BC42" s="3">
        <v>9.7388840389028815</v>
      </c>
      <c r="BD42" s="3">
        <v>189.33450790000001</v>
      </c>
      <c r="BE42" s="3">
        <v>139.46401119999999</v>
      </c>
      <c r="BF42" s="103">
        <v>841.69246053966629</v>
      </c>
      <c r="BG42" s="3">
        <v>9.1114274649128191E-2</v>
      </c>
      <c r="BH42" s="3">
        <v>841.68807979999997</v>
      </c>
      <c r="BI42" s="3">
        <v>841.85845380000001</v>
      </c>
      <c r="BJ42" s="3">
        <v>841.49876589999997</v>
      </c>
      <c r="BK42" s="5" t="s">
        <v>70</v>
      </c>
      <c r="BM42" s="5">
        <f>AB42/1000</f>
        <v>7.0839340938885192E-2</v>
      </c>
      <c r="BN42" s="5">
        <f>IF(BK42="A",VLOOKUP(BM42,$CL$5:$CO$13,3,TRUE),IF(BK42="B",VLOOKUP(BM42,$CL$15:$CO$17,3,TRUE),IF(BK42="C",$CN$26,IF(BK42="D",VLOOKUP(BM42,$CL$20:$CO$25,3,TRUE),IF(BK42="E",VLOOKUP(BM42,$CL$27:$CO$35,3,TRUE),VLOOKUP(BM42,$CL$37:$CO$46,3,TRUE))))))</f>
        <v>44.052999999999997</v>
      </c>
      <c r="BO42" s="5">
        <f>IF(BK42="A",VLOOKUP(BM42,$CL$5:$CO$13,4,TRUE),IF(BK42="B",VLOOKUP(AD42,$CL$15:$CO$17,4,TRUE),IF(BK42="C",$CO$26,IF(BK42="D",VLOOKUP(BM42,$CL$20:$CO$25,4,TRUE),IF(BK42="E",VLOOKUP(BM42,$CL$27:$CO$35,4,TRUE),VLOOKUP(BM42,$CL$37:$CO$46,4,TRUE))))))</f>
        <v>0.51178999999999997</v>
      </c>
      <c r="BP42" s="5">
        <f>VLOOKUP(BK42,$CG$5:$CI$10,2,FALSE)</f>
        <v>12.5</v>
      </c>
      <c r="BQ42" s="5">
        <f>VLOOKUP(BK42,$CG$5:$CI$10,3,FALSE)</f>
        <v>1.0857000000000001</v>
      </c>
      <c r="BR42" s="3">
        <f t="shared" si="3"/>
        <v>0.26833072919350609</v>
      </c>
      <c r="BS42" s="3">
        <f t="shared" si="4"/>
        <v>9.0595884832019618</v>
      </c>
      <c r="BT42" s="3">
        <f t="shared" si="5"/>
        <v>11.364687065599785</v>
      </c>
      <c r="BU42" s="3">
        <f>M42*(((BF42*100)*(16.04))/(8.314*(AH42+273.15)))*0.000001</f>
        <v>1.0409155766975915E-3</v>
      </c>
      <c r="BV42" s="3">
        <f>N42*(((BF42*100)*(16.04))/(8.314*(AH42+273.15)))*0.000001</f>
        <v>1.4865709802841258E-3</v>
      </c>
      <c r="BW42" s="3">
        <f t="shared" si="6"/>
        <v>4.456554035865343E-4</v>
      </c>
      <c r="BX42" s="5">
        <f>-U42</f>
        <v>-28.020000000018626</v>
      </c>
      <c r="BY42" s="5">
        <f>-V42</f>
        <v>65.46999999973923</v>
      </c>
      <c r="BZ42" s="3">
        <f>AC42</f>
        <v>7.2958258827417097</v>
      </c>
      <c r="CA42" s="3">
        <f t="shared" si="15"/>
        <v>0.72305757583655639</v>
      </c>
      <c r="CB42" s="3">
        <f>EXP(-((1-L42)^2)/(2*(BT42^2)))</f>
        <v>0.99893760304739898</v>
      </c>
      <c r="CC42" s="3">
        <f>EXP(-((1+L42)^2)/(2*(BT42^2)))</f>
        <v>0.97563932061469205</v>
      </c>
      <c r="CD42" s="3">
        <f>BW42*(2*PI()*AW42*BS42*BT42)*CA42*(CB42+CC42)</f>
        <v>1.8571825690109551</v>
      </c>
      <c r="CE42" s="3">
        <f t="shared" si="8"/>
        <v>6.6858572484394383</v>
      </c>
      <c r="CK42" s="73" t="s">
        <v>72</v>
      </c>
      <c r="CL42" s="74">
        <v>3</v>
      </c>
      <c r="CM42" s="74">
        <f t="shared" si="20"/>
        <v>3000</v>
      </c>
      <c r="CN42" s="74">
        <v>14.823</v>
      </c>
      <c r="CO42" s="75">
        <v>0.54503000000000001</v>
      </c>
    </row>
    <row r="43" spans="1:93" x14ac:dyDescent="0.25">
      <c r="A43" s="3">
        <v>12</v>
      </c>
      <c r="B43" s="3">
        <v>1</v>
      </c>
      <c r="C43" s="98">
        <v>45462</v>
      </c>
      <c r="D43" s="24">
        <f t="shared" si="9"/>
        <v>45462.525692719908</v>
      </c>
      <c r="E43" s="24">
        <f t="shared" si="0"/>
        <v>45462.529168333334</v>
      </c>
      <c r="F43" s="24">
        <v>45462.567359386572</v>
      </c>
      <c r="G43" s="24">
        <v>45462.570834999999</v>
      </c>
      <c r="H43" s="99">
        <v>3.4756134259258387E-3</v>
      </c>
      <c r="I43" s="100">
        <v>1.3230929829317017</v>
      </c>
      <c r="J43" s="100">
        <v>1.2138027002266025</v>
      </c>
      <c r="K43" s="5" t="s">
        <v>88</v>
      </c>
      <c r="L43" s="101">
        <v>1.6759999999999999</v>
      </c>
      <c r="M43" s="101">
        <v>1.855</v>
      </c>
      <c r="N43" s="3">
        <v>3.288984271523181</v>
      </c>
      <c r="O43" s="3">
        <v>1.8792199999999999</v>
      </c>
      <c r="Q43" s="5">
        <v>488082.38</v>
      </c>
      <c r="R43" s="5">
        <v>4493890.4400000004</v>
      </c>
      <c r="S43" s="5">
        <v>488068.15</v>
      </c>
      <c r="T43" s="5" t="s">
        <v>99</v>
      </c>
      <c r="U43" s="4">
        <f>Q43-S43</f>
        <v>14.229999999981374</v>
      </c>
      <c r="V43" s="4">
        <f>R43-T43</f>
        <v>-25.629999999888241</v>
      </c>
      <c r="X43" s="4">
        <f>$AF$3-S43</f>
        <v>-23.690000000002328</v>
      </c>
      <c r="Y43" s="4">
        <f>$AG$3-T43</f>
        <v>-56.839999999850988</v>
      </c>
      <c r="Z43" s="5">
        <f t="shared" si="1"/>
        <v>-0.51892119108143309</v>
      </c>
      <c r="AA43" s="5">
        <f t="shared" si="2"/>
        <v>0.85482208525904779</v>
      </c>
      <c r="AB43" s="5">
        <f>(-U43*Z43)+(-V43*AA43)</f>
        <v>29.29333859417299</v>
      </c>
      <c r="AC43" s="5">
        <f>ABS((-V43*Z43)-(-U43*AA43))</f>
        <v>1.1358318541388073</v>
      </c>
      <c r="AD43" s="6">
        <f>SQRT((U43^2)+(V43^2))</f>
        <v>29.315350927351037</v>
      </c>
      <c r="AF43" s="102">
        <v>45462.525694444448</v>
      </c>
      <c r="AG43" s="102">
        <v>45462.528472222228</v>
      </c>
      <c r="AH43" s="3">
        <v>18.669422683566665</v>
      </c>
      <c r="AI43" s="3">
        <v>0.3296330365850243</v>
      </c>
      <c r="AJ43" s="3">
        <v>18.614013669999999</v>
      </c>
      <c r="AK43" s="3">
        <v>19.393980030000002</v>
      </c>
      <c r="AL43" s="3">
        <v>18.186164860000002</v>
      </c>
      <c r="AM43" s="3">
        <v>19.303027486800012</v>
      </c>
      <c r="AN43" s="3">
        <v>0.80545843556746721</v>
      </c>
      <c r="AO43" s="3">
        <v>19.147284604999999</v>
      </c>
      <c r="AP43" s="3">
        <v>22.25910721</v>
      </c>
      <c r="AQ43" s="3">
        <v>17.977495770000001</v>
      </c>
      <c r="AR43" s="3">
        <v>26.612300495779976</v>
      </c>
      <c r="AS43" s="3">
        <v>16.128452360835045</v>
      </c>
      <c r="AT43" s="3">
        <v>33.880324360000003</v>
      </c>
      <c r="AU43" s="3">
        <v>42.353620530000001</v>
      </c>
      <c r="AV43" s="3">
        <v>-0.84569930999999998</v>
      </c>
      <c r="AW43" s="3">
        <v>7.9131937588766652</v>
      </c>
      <c r="AX43" s="3">
        <v>1.6246788274147939</v>
      </c>
      <c r="AY43" s="3">
        <v>7.9077668380000006</v>
      </c>
      <c r="AZ43" s="3">
        <v>13.59351807</v>
      </c>
      <c r="BA43" s="3">
        <v>3.8606512450000001</v>
      </c>
      <c r="BB43" s="3">
        <v>148.7400850866666</v>
      </c>
      <c r="BC43" s="3">
        <v>10.700324140837123</v>
      </c>
      <c r="BD43" s="3">
        <v>190.72312400000001</v>
      </c>
      <c r="BE43" s="3">
        <v>118.1663918</v>
      </c>
      <c r="BF43" s="103">
        <v>840.05825567366594</v>
      </c>
      <c r="BG43" s="3">
        <v>0.12391189382325488</v>
      </c>
      <c r="BH43" s="3">
        <v>840.05998609999995</v>
      </c>
      <c r="BI43" s="3">
        <v>840.31556130000001</v>
      </c>
      <c r="BJ43" s="3">
        <v>839.58671570000001</v>
      </c>
      <c r="BK43" s="5" t="s">
        <v>70</v>
      </c>
      <c r="BM43" s="5">
        <f>AB43/1000</f>
        <v>2.9293338594172991E-2</v>
      </c>
      <c r="BN43" s="5">
        <f>IF(BK43="A",VLOOKUP(BM43,$CL$5:$CO$13,3,TRUE),IF(BK43="B",VLOOKUP(BM43,$CL$15:$CO$17,3,TRUE),IF(BK43="C",$CN$26,IF(BK43="D",VLOOKUP(BM43,$CL$20:$CO$25,3,TRUE),IF(BK43="E",VLOOKUP(BM43,$CL$27:$CO$35,3,TRUE),VLOOKUP(BM43,$CL$37:$CO$46,3,TRUE))))))</f>
        <v>44.052999999999997</v>
      </c>
      <c r="BO43" s="5">
        <f>IF(BK43="A",VLOOKUP(BM43,$CL$5:$CO$13,4,TRUE),IF(BK43="B",VLOOKUP(AD43,$CL$15:$CO$17,4,TRUE),IF(BK43="C",$CO$26,IF(BK43="D",VLOOKUP(BM43,$CL$20:$CO$25,4,TRUE),IF(BK43="E",VLOOKUP(BM43,$CL$27:$CO$35,4,TRUE),VLOOKUP(BM43,$CL$37:$CO$46,4,TRUE))))))</f>
        <v>0.51178999999999997</v>
      </c>
      <c r="BP43" s="5">
        <f>VLOOKUP(BK43,$CG$5:$CI$10,2,FALSE)</f>
        <v>12.5</v>
      </c>
      <c r="BQ43" s="5">
        <f>VLOOKUP(BK43,$CG$5:$CI$10,3,FALSE)</f>
        <v>1.0857000000000001</v>
      </c>
      <c r="BR43" s="3">
        <f t="shared" si="3"/>
        <v>0.28506376197567485</v>
      </c>
      <c r="BS43" s="3">
        <f t="shared" si="4"/>
        <v>3.9926798673467387</v>
      </c>
      <c r="BT43" s="3">
        <f t="shared" si="5"/>
        <v>7.2324115300245611</v>
      </c>
      <c r="BU43" s="3">
        <f>M43*(((BF43*100)*(16.04))/(8.314*(AH43+273.15)))*0.000001</f>
        <v>1.0302282818977421E-3</v>
      </c>
      <c r="BV43" s="3">
        <f>N43*(((BF43*100)*(16.04))/(8.314*(AH43+273.15)))*0.000001</f>
        <v>1.8266332157628161E-3</v>
      </c>
      <c r="BW43" s="3">
        <f t="shared" ref="BW43:BW96" si="21">BV43-BU43</f>
        <v>7.9640493386507394E-4</v>
      </c>
      <c r="BX43" s="5">
        <f>-U43</f>
        <v>-14.229999999981374</v>
      </c>
      <c r="BY43" s="5">
        <f>-V43</f>
        <v>25.629999999888241</v>
      </c>
      <c r="BZ43" s="3">
        <f>AC43</f>
        <v>1.1358318541388073</v>
      </c>
      <c r="CA43" s="3">
        <f t="shared" si="15"/>
        <v>0.96034370933658608</v>
      </c>
      <c r="CB43" s="3">
        <f>EXP(-((1-L43)^2)/(2*(BT43^2)))</f>
        <v>0.99564138056619755</v>
      </c>
      <c r="CC43" s="3">
        <f>EXP(-((1+L43)^2)/(2*(BT43^2)))</f>
        <v>0.93383978146482238</v>
      </c>
      <c r="CD43" s="3">
        <f>BW43*(2*PI()*AW43*BS43*BT43)*CA43*(CB43+CC43)</f>
        <v>2.1187536735740427</v>
      </c>
      <c r="CE43" s="3">
        <f t="shared" si="8"/>
        <v>7.6275132248665534</v>
      </c>
      <c r="CK43" s="73" t="s">
        <v>72</v>
      </c>
      <c r="CL43" s="74">
        <v>7</v>
      </c>
      <c r="CM43" s="74">
        <f t="shared" si="20"/>
        <v>7000</v>
      </c>
      <c r="CN43" s="74">
        <v>16.187000000000001</v>
      </c>
      <c r="CO43" s="75">
        <v>0.46489999999999998</v>
      </c>
    </row>
    <row r="44" spans="1:93" x14ac:dyDescent="0.25">
      <c r="A44" s="3">
        <v>12</v>
      </c>
      <c r="B44" s="3">
        <v>2</v>
      </c>
      <c r="C44" s="98">
        <v>45462</v>
      </c>
      <c r="D44" s="24">
        <f t="shared" si="9"/>
        <v>45462.52928328704</v>
      </c>
      <c r="E44" s="24">
        <f t="shared" si="0"/>
        <v>45462.532760011578</v>
      </c>
      <c r="F44" s="24">
        <v>45462.570949953704</v>
      </c>
      <c r="G44" s="24">
        <v>45462.574426678242</v>
      </c>
      <c r="H44" s="99">
        <v>3.4767245370369571E-3</v>
      </c>
      <c r="I44" s="100">
        <v>1.3230929829317017</v>
      </c>
      <c r="J44" s="100">
        <v>1.2138027002266025</v>
      </c>
      <c r="K44" s="5" t="s">
        <v>88</v>
      </c>
      <c r="L44" s="101">
        <v>1.6759999999999999</v>
      </c>
      <c r="M44" s="101">
        <v>1.855</v>
      </c>
      <c r="N44" s="3">
        <v>2.7157019867549672</v>
      </c>
      <c r="O44" s="3">
        <v>1.8831</v>
      </c>
      <c r="Q44" s="5">
        <f t="shared" ref="Q44:R48" si="22">Q43</f>
        <v>488082.38</v>
      </c>
      <c r="R44" s="5">
        <f t="shared" si="22"/>
        <v>4493890.4400000004</v>
      </c>
      <c r="S44" s="5">
        <v>488066.76</v>
      </c>
      <c r="T44" s="5" t="s">
        <v>100</v>
      </c>
      <c r="U44" s="4">
        <f>Q44-S44</f>
        <v>15.619999999995343</v>
      </c>
      <c r="V44" s="4">
        <f>R44-T44</f>
        <v>-34.909999999217689</v>
      </c>
      <c r="X44" s="4">
        <f>$AF$3-S44</f>
        <v>-22.299999999988358</v>
      </c>
      <c r="Y44" s="4">
        <f>$AG$3-T44</f>
        <v>-66.119999999180436</v>
      </c>
      <c r="Z44" s="5">
        <f t="shared" ref="Z44:Z97" si="23">-SIN(BB44*PI()/180)</f>
        <v>-0.78040355881310075</v>
      </c>
      <c r="AA44" s="5">
        <f t="shared" ref="AA44:AA97" si="24">-COS(BB44*PI()/180)</f>
        <v>0.62527616729877633</v>
      </c>
      <c r="AB44" s="5">
        <f>(-U44*Z44)+(-V44*AA44)</f>
        <v>34.018294588568125</v>
      </c>
      <c r="AC44" s="5">
        <f>ABS((-V44*Z44)-(-U44*AA44))</f>
        <v>17.477074504350853</v>
      </c>
      <c r="AD44" s="6">
        <f>SQRT((U44^2)+(V44^2))</f>
        <v>38.24516309215106</v>
      </c>
      <c r="AF44" s="102">
        <v>45462.529293981483</v>
      </c>
      <c r="AG44" s="102">
        <v>45462.532638888893</v>
      </c>
      <c r="AH44" s="3">
        <v>18.458106059766667</v>
      </c>
      <c r="AI44" s="3">
        <v>0.17724598886027973</v>
      </c>
      <c r="AJ44" s="3">
        <v>18.398195264999998</v>
      </c>
      <c r="AK44" s="3">
        <v>18.96613121</v>
      </c>
      <c r="AL44" s="3">
        <v>18.182376860000002</v>
      </c>
      <c r="AM44" s="3">
        <v>19.208755159266676</v>
      </c>
      <c r="AN44" s="3">
        <v>0.71830131844428236</v>
      </c>
      <c r="AO44" s="3">
        <v>19.138608550000001</v>
      </c>
      <c r="AP44" s="3">
        <v>21.34094296</v>
      </c>
      <c r="AQ44" s="3">
        <v>17.92227802</v>
      </c>
      <c r="AR44" s="3">
        <v>39.373752672773328</v>
      </c>
      <c r="AS44" s="3">
        <v>6.7854181127901487</v>
      </c>
      <c r="AT44" s="3">
        <v>41.788051129999999</v>
      </c>
      <c r="AU44" s="3">
        <v>43.099827769999997</v>
      </c>
      <c r="AV44" s="3">
        <v>0.85639111700000004</v>
      </c>
      <c r="AW44" s="3">
        <v>5.9103770744633346</v>
      </c>
      <c r="AX44" s="3">
        <v>1.3729464883953519</v>
      </c>
      <c r="AY44" s="3">
        <v>5.9608047870000007</v>
      </c>
      <c r="AZ44" s="3">
        <v>9.4476319889999996</v>
      </c>
      <c r="BA44" s="3">
        <v>1.9439032359999999</v>
      </c>
      <c r="BB44" s="3">
        <v>128.70246027033335</v>
      </c>
      <c r="BC44" s="3">
        <v>10.435624107058503</v>
      </c>
      <c r="BD44" s="3">
        <v>159.44969560000001</v>
      </c>
      <c r="BE44" s="3">
        <v>102.7809834</v>
      </c>
      <c r="BF44" s="103">
        <v>840.02812242166681</v>
      </c>
      <c r="BG44" s="3">
        <v>0.11345398457083888</v>
      </c>
      <c r="BH44" s="3">
        <v>840.04104610000002</v>
      </c>
      <c r="BI44" s="3">
        <v>840.30609130000005</v>
      </c>
      <c r="BJ44" s="3">
        <v>839.76655960000005</v>
      </c>
      <c r="BK44" s="5" t="s">
        <v>70</v>
      </c>
      <c r="BM44" s="5">
        <f>AB44/1000</f>
        <v>3.4018294588568122E-2</v>
      </c>
      <c r="BN44" s="5">
        <f>IF(BK44="A",VLOOKUP(BM44,$CL$5:$CO$13,3,TRUE),IF(BK44="B",VLOOKUP(BM44,$CL$15:$CO$17,3,TRUE),IF(BK44="C",$CN$26,IF(BK44="D",VLOOKUP(BM44,$CL$20:$CO$25,3,TRUE),IF(BK44="E",VLOOKUP(BM44,$CL$27:$CO$35,3,TRUE),VLOOKUP(BM44,$CL$37:$CO$46,3,TRUE))))))</f>
        <v>44.052999999999997</v>
      </c>
      <c r="BO44" s="5">
        <f>IF(BK44="A",VLOOKUP(BM44,$CL$5:$CO$13,4,TRUE),IF(BK44="B",VLOOKUP(AD44,$CL$15:$CO$17,4,TRUE),IF(BK44="C",$CO$26,IF(BK44="D",VLOOKUP(BM44,$CL$20:$CO$25,4,TRUE),IF(BK44="E",VLOOKUP(BM44,$CL$27:$CO$35,4,TRUE),VLOOKUP(BM44,$CL$37:$CO$46,4,TRUE))))))</f>
        <v>0.51178999999999997</v>
      </c>
      <c r="BP44" s="5">
        <f>VLOOKUP(BK44,$CG$5:$CI$10,2,FALSE)</f>
        <v>12.5</v>
      </c>
      <c r="BQ44" s="5">
        <f>VLOOKUP(BK44,$CG$5:$CI$10,3,FALSE)</f>
        <v>1.0857000000000001</v>
      </c>
      <c r="BR44" s="3">
        <f t="shared" si="3"/>
        <v>0.28223015438253168</v>
      </c>
      <c r="BS44" s="3">
        <f t="shared" ref="BS44:BS97" si="25">465.11628*BM44*TAN(BR44)</f>
        <v>4.588046441965191</v>
      </c>
      <c r="BT44" s="3">
        <f t="shared" si="5"/>
        <v>7.8076556120606657</v>
      </c>
      <c r="BU44" s="3">
        <f>M44*(((BF44*100)*(16.04))/(8.314*(AH44+273.15)))*0.000001</f>
        <v>1.0309378652363459E-3</v>
      </c>
      <c r="BV44" s="3">
        <f>N44*(((BF44*100)*(16.04))/(8.314*(AH44+273.15)))*0.000001</f>
        <v>1.5092830236351858E-3</v>
      </c>
      <c r="BW44" s="3">
        <f t="shared" si="21"/>
        <v>4.7834515839883986E-4</v>
      </c>
      <c r="BX44" s="5">
        <f>-U44</f>
        <v>-15.619999999995343</v>
      </c>
      <c r="BY44" s="5">
        <f>-V44</f>
        <v>34.909999999217689</v>
      </c>
      <c r="BZ44" s="3">
        <f>AC44</f>
        <v>17.477074504350853</v>
      </c>
      <c r="CA44" s="3">
        <f t="shared" si="15"/>
        <v>7.0646179736499437E-4</v>
      </c>
      <c r="CB44" s="3">
        <f>EXP(-((1-L44)^2)/(2*(BT44^2)))</f>
        <v>0.99625882138828703</v>
      </c>
      <c r="CC44" s="3">
        <f>EXP(-((1+L44)^2)/(2*(BT44^2)))</f>
        <v>0.94295611557926573</v>
      </c>
      <c r="CD44" s="3">
        <f>BW44*(2*PI()*AW44*BS44*BT44)*CA44*(CB44+CC44)</f>
        <v>8.7176519083920158E-4</v>
      </c>
      <c r="CE44" s="3">
        <f t="shared" ref="CE44:CE97" si="26">CD44*(3600/1000)</f>
        <v>3.1383546870211256E-3</v>
      </c>
      <c r="CK44" s="73" t="s">
        <v>72</v>
      </c>
      <c r="CL44" s="74">
        <v>15</v>
      </c>
      <c r="CM44" s="74">
        <f t="shared" si="20"/>
        <v>15000</v>
      </c>
      <c r="CN44" s="74">
        <v>17.835999999999999</v>
      </c>
      <c r="CO44" s="75">
        <v>0.41506999999999999</v>
      </c>
    </row>
    <row r="45" spans="1:93" s="23" customFormat="1" x14ac:dyDescent="0.25">
      <c r="A45" s="3">
        <v>12</v>
      </c>
      <c r="B45" s="3">
        <v>3</v>
      </c>
      <c r="C45" s="98">
        <v>45462</v>
      </c>
      <c r="D45" s="24">
        <f t="shared" si="9"/>
        <v>45462.532875625002</v>
      </c>
      <c r="E45" s="24">
        <f t="shared" si="0"/>
        <v>45462.536350162038</v>
      </c>
      <c r="F45" s="24">
        <v>45462.574542291666</v>
      </c>
      <c r="G45" s="24">
        <v>45462.578016828702</v>
      </c>
      <c r="H45" s="99">
        <v>3.4745370370370399E-3</v>
      </c>
      <c r="I45" s="100">
        <v>1.3230929829317017</v>
      </c>
      <c r="J45" s="100">
        <v>1.2138027002266025</v>
      </c>
      <c r="K45" s="5" t="s">
        <v>88</v>
      </c>
      <c r="L45" s="101">
        <v>1.6759999999999999</v>
      </c>
      <c r="M45" s="101">
        <v>1.855</v>
      </c>
      <c r="N45" s="3">
        <v>2.8211342052980113</v>
      </c>
      <c r="O45" s="3">
        <v>1.8852599999999999</v>
      </c>
      <c r="P45" s="3"/>
      <c r="Q45" s="5">
        <f>Q44</f>
        <v>488082.38</v>
      </c>
      <c r="R45" s="5">
        <f>R44</f>
        <v>4493890.4400000004</v>
      </c>
      <c r="S45" s="5">
        <v>488061.6</v>
      </c>
      <c r="T45" s="5" t="s">
        <v>101</v>
      </c>
      <c r="U45" s="4">
        <f>Q45-S45</f>
        <v>20.78000000002794</v>
      </c>
      <c r="V45" s="4">
        <f>R45-T45</f>
        <v>-42.399999999441206</v>
      </c>
      <c r="W45" s="5"/>
      <c r="X45" s="4">
        <f>$AF$3-S45</f>
        <v>-17.139999999955762</v>
      </c>
      <c r="Y45" s="4">
        <f>$AG$3-T45</f>
        <v>-73.609999999403954</v>
      </c>
      <c r="Z45" s="5">
        <f t="shared" si="23"/>
        <v>-0.61420231386623125</v>
      </c>
      <c r="AA45" s="5">
        <f t="shared" si="24"/>
        <v>0.78914860301553325</v>
      </c>
      <c r="AB45" s="5">
        <f>(-U45*Z45)+(-V45*AA45)</f>
        <v>46.223024849575083</v>
      </c>
      <c r="AC45" s="5">
        <f>ABS((-V45*Z45)-(-U45*AA45))</f>
        <v>9.6436701369001625</v>
      </c>
      <c r="AD45" s="6">
        <f>SQRT((U45^2)+(V45^2))</f>
        <v>47.21830577174255</v>
      </c>
      <c r="AE45" s="3"/>
      <c r="AF45" s="102">
        <v>45462.532881944448</v>
      </c>
      <c r="AG45" s="102">
        <v>45462.536111111112</v>
      </c>
      <c r="AH45" s="3">
        <v>18.884878692533341</v>
      </c>
      <c r="AI45" s="3">
        <v>0.32693878134487558</v>
      </c>
      <c r="AJ45" s="3">
        <v>18.955719949999999</v>
      </c>
      <c r="AK45" s="3">
        <v>19.407226560000002</v>
      </c>
      <c r="AL45" s="3">
        <v>18.114227289999999</v>
      </c>
      <c r="AM45" s="3">
        <v>19.525416676133311</v>
      </c>
      <c r="AN45" s="3">
        <v>0.78967322908166904</v>
      </c>
      <c r="AO45" s="3">
        <v>19.39497051</v>
      </c>
      <c r="AP45" s="3">
        <v>21.694322199999998</v>
      </c>
      <c r="AQ45" s="3">
        <v>18.261461829999998</v>
      </c>
      <c r="AR45" s="3">
        <v>35.204025748173315</v>
      </c>
      <c r="AS45" s="3">
        <v>11.326349830330702</v>
      </c>
      <c r="AT45" s="3">
        <v>40.568563940000004</v>
      </c>
      <c r="AU45" s="3">
        <v>42.75590897</v>
      </c>
      <c r="AV45" s="3">
        <v>-0.82677125900000004</v>
      </c>
      <c r="AW45" s="3">
        <v>6.5855230458466725</v>
      </c>
      <c r="AX45" s="3">
        <v>1.3093905417697842</v>
      </c>
      <c r="AY45" s="3">
        <v>6.5058976365000003</v>
      </c>
      <c r="AZ45" s="3">
        <v>11.424454799999999</v>
      </c>
      <c r="BA45" s="3">
        <v>3.6157569889999999</v>
      </c>
      <c r="BB45" s="3">
        <v>142.10601816366665</v>
      </c>
      <c r="BC45" s="3">
        <v>16.456363473244178</v>
      </c>
      <c r="BD45" s="3">
        <v>176.2918525</v>
      </c>
      <c r="BE45" s="3">
        <v>106.5890014</v>
      </c>
      <c r="BF45" s="103">
        <v>839.93286876633294</v>
      </c>
      <c r="BG45" s="3">
        <v>0.10431223861050805</v>
      </c>
      <c r="BH45" s="3">
        <v>839.93693350000001</v>
      </c>
      <c r="BI45" s="3">
        <v>840.14518740000005</v>
      </c>
      <c r="BJ45" s="3">
        <v>839.68135830000006</v>
      </c>
      <c r="BK45" s="5" t="s">
        <v>70</v>
      </c>
      <c r="BL45" s="3"/>
      <c r="BM45" s="5">
        <f>AB45/1000</f>
        <v>4.6223024849575085E-2</v>
      </c>
      <c r="BN45" s="5">
        <f>IF(BK45="A",VLOOKUP(BM45,$CL$5:$CO$13,3,TRUE),IF(BK45="B",VLOOKUP(BM45,$CL$15:$CO$17,3,TRUE),IF(BK45="C",$CN$26,IF(BK45="D",VLOOKUP(BM45,$CL$20:$CO$25,3,TRUE),IF(BK45="E",VLOOKUP(BM45,$CL$27:$CO$35,3,TRUE),VLOOKUP(BM45,$CL$37:$CO$46,3,TRUE))))))</f>
        <v>44.052999999999997</v>
      </c>
      <c r="BO45" s="5">
        <f>IF(BK45="A",VLOOKUP(BM45,$CL$5:$CO$13,4,TRUE),IF(BK45="B",VLOOKUP(AD45,$CL$15:$CO$17,4,TRUE),IF(BK45="C",$CO$26,IF(BK45="D",VLOOKUP(BM45,$CL$20:$CO$25,4,TRUE),IF(BK45="E",VLOOKUP(BM45,$CL$27:$CO$35,4,TRUE),VLOOKUP(BM45,$CL$37:$CO$46,4,TRUE))))))</f>
        <v>0.51178999999999997</v>
      </c>
      <c r="BP45" s="5">
        <f>VLOOKUP(BK45,$CG$5:$CI$10,2,FALSE)</f>
        <v>12.5</v>
      </c>
      <c r="BQ45" s="5">
        <f>VLOOKUP(BK45,$CG$5:$CI$10,3,FALSE)</f>
        <v>1.0857000000000001</v>
      </c>
      <c r="BR45" s="3">
        <f t="shared" si="3"/>
        <v>0.27642076537998139</v>
      </c>
      <c r="BS45" s="3">
        <f t="shared" si="25"/>
        <v>6.0989260717026417</v>
      </c>
      <c r="BT45" s="3">
        <f t="shared" ref="BT45:BT98" si="27">BN45*(BM45^BO45)</f>
        <v>9.134049281066611</v>
      </c>
      <c r="BU45" s="3">
        <f>M45*(((BF45*100)*(16.04))/(8.314*(AH45+273.15)))*0.000001</f>
        <v>1.0293145471164866E-3</v>
      </c>
      <c r="BV45" s="3">
        <f>N45*(((BF45*100)*(16.04))/(8.314*(AH45+273.15)))*0.000001</f>
        <v>1.5654094214992732E-3</v>
      </c>
      <c r="BW45" s="3">
        <f t="shared" si="21"/>
        <v>5.3609487438278664E-4</v>
      </c>
      <c r="BX45" s="5">
        <f>-U45</f>
        <v>-20.78000000002794</v>
      </c>
      <c r="BY45" s="5">
        <f>-V45</f>
        <v>42.399999999441206</v>
      </c>
      <c r="BZ45" s="3">
        <f>AC45</f>
        <v>9.6436701369001625</v>
      </c>
      <c r="CA45" s="3">
        <f t="shared" si="15"/>
        <v>0.28647350517332243</v>
      </c>
      <c r="CB45" s="3">
        <f>EXP(-((1-L45)^2)/(2*(BT45^2)))</f>
        <v>0.99726509565910104</v>
      </c>
      <c r="CC45" s="3">
        <f>EXP(-((1+L45)^2)/(2*(BT45^2)))</f>
        <v>0.95799220968424226</v>
      </c>
      <c r="CD45" s="3">
        <f>BW45*(2*PI()*AW45*BS45*BT45)*CA45*(CB45+CC45)</f>
        <v>0.69217657222635642</v>
      </c>
      <c r="CE45" s="3">
        <f t="shared" si="26"/>
        <v>2.4918356600148832</v>
      </c>
      <c r="CF45" s="3"/>
      <c r="CG45" s="3"/>
      <c r="CK45" s="104" t="s">
        <v>72</v>
      </c>
      <c r="CL45" s="23">
        <v>30</v>
      </c>
      <c r="CM45" s="23">
        <f t="shared" si="20"/>
        <v>30000</v>
      </c>
      <c r="CN45" s="23">
        <v>22.651</v>
      </c>
      <c r="CO45" s="105">
        <v>0.32680999999999999</v>
      </c>
    </row>
    <row r="46" spans="1:93" x14ac:dyDescent="0.25">
      <c r="A46" s="3">
        <v>12</v>
      </c>
      <c r="B46" s="3">
        <v>4</v>
      </c>
      <c r="C46" s="98">
        <v>45462</v>
      </c>
      <c r="D46" s="24">
        <f t="shared" si="9"/>
        <v>45462.53645428241</v>
      </c>
      <c r="E46" s="24">
        <f t="shared" si="0"/>
        <v>45462.539926469908</v>
      </c>
      <c r="F46" s="24">
        <v>45462.578120949074</v>
      </c>
      <c r="G46" s="24">
        <v>45462.581593136572</v>
      </c>
      <c r="H46" s="99">
        <v>3.4721875000000013E-3</v>
      </c>
      <c r="I46" s="100">
        <v>1.3230929829317017</v>
      </c>
      <c r="J46" s="100">
        <v>1.2138027002266001</v>
      </c>
      <c r="K46" s="5" t="s">
        <v>88</v>
      </c>
      <c r="L46" s="101">
        <v>1.6759999999999999</v>
      </c>
      <c r="M46" s="101">
        <v>1.855</v>
      </c>
      <c r="N46" s="3">
        <v>2.1852994039735116</v>
      </c>
      <c r="O46" s="3">
        <v>1.8814599999999999</v>
      </c>
      <c r="Q46" s="5">
        <f t="shared" si="22"/>
        <v>488082.38</v>
      </c>
      <c r="R46" s="5">
        <f t="shared" si="22"/>
        <v>4493890.4400000004</v>
      </c>
      <c r="S46" s="5">
        <v>488055.5</v>
      </c>
      <c r="T46" s="5" t="s">
        <v>102</v>
      </c>
      <c r="U46" s="4">
        <f>Q46-S46</f>
        <v>26.880000000004657</v>
      </c>
      <c r="V46" s="4">
        <f>R46-T46</f>
        <v>-51.379999999888241</v>
      </c>
      <c r="X46" s="4">
        <f>$AF$3-S46</f>
        <v>-11.039999999979045</v>
      </c>
      <c r="Y46" s="4">
        <f>$AG$3-T46</f>
        <v>-82.589999999850988</v>
      </c>
      <c r="Z46" s="5">
        <f t="shared" si="23"/>
        <v>-0.74352062382414841</v>
      </c>
      <c r="AA46" s="5">
        <f t="shared" si="24"/>
        <v>0.66871300417155732</v>
      </c>
      <c r="AB46" s="5">
        <f>(-U46*Z46)+(-V46*AA46)</f>
        <v>54.344308522656448</v>
      </c>
      <c r="AC46" s="5">
        <f>ABS((-V46*Z46)-(-U46*AA46))</f>
        <v>20.227084099867078</v>
      </c>
      <c r="AD46" s="6">
        <f>SQRT((U46^2)+(V46^2))</f>
        <v>57.986539817346973</v>
      </c>
      <c r="AF46" s="102">
        <v>45462.536458333336</v>
      </c>
      <c r="AG46" s="102">
        <v>45462.539583333339</v>
      </c>
      <c r="AH46" s="3">
        <v>18.781766948766663</v>
      </c>
      <c r="AI46" s="3">
        <v>0.23218289389100838</v>
      </c>
      <c r="AJ46" s="3">
        <v>18.855383870000001</v>
      </c>
      <c r="AK46" s="3">
        <v>19.11758232</v>
      </c>
      <c r="AL46" s="3">
        <v>18.205099109999999</v>
      </c>
      <c r="AM46" s="3">
        <v>19.690428352366652</v>
      </c>
      <c r="AN46" s="3">
        <v>0.60513259239478689</v>
      </c>
      <c r="AO46" s="3">
        <v>19.689193345</v>
      </c>
      <c r="AP46" s="3">
        <v>21.12165508</v>
      </c>
      <c r="AQ46" s="3">
        <v>18.408179860000001</v>
      </c>
      <c r="AR46" s="3">
        <v>35.291658411833374</v>
      </c>
      <c r="AS46" s="3">
        <v>10.190031218784943</v>
      </c>
      <c r="AT46" s="3">
        <v>40.283808704999998</v>
      </c>
      <c r="AU46" s="3">
        <v>42.998862269999996</v>
      </c>
      <c r="AV46" s="3">
        <v>-0.81257522100000001</v>
      </c>
      <c r="AW46" s="3">
        <v>6.4306601235800009</v>
      </c>
      <c r="AX46" s="3">
        <v>1.4858903072640264</v>
      </c>
      <c r="AY46" s="3">
        <v>6.4924690245000001</v>
      </c>
      <c r="AZ46" s="3">
        <v>10.527216640000001</v>
      </c>
      <c r="BA46" s="3">
        <v>2.3502933119999998</v>
      </c>
      <c r="BB46" s="3">
        <v>131.96781139666666</v>
      </c>
      <c r="BC46" s="3">
        <v>14.145616059963318</v>
      </c>
      <c r="BD46" s="3">
        <v>179.21388529999999</v>
      </c>
      <c r="BE46" s="3">
        <v>101.0686548</v>
      </c>
      <c r="BF46" s="103">
        <v>839.87538022566639</v>
      </c>
      <c r="BG46" s="3">
        <v>0.10960957169537552</v>
      </c>
      <c r="BH46" s="3">
        <v>839.87067219999994</v>
      </c>
      <c r="BI46" s="3">
        <v>840.11677740000005</v>
      </c>
      <c r="BJ46" s="3">
        <v>839.643507</v>
      </c>
      <c r="BK46" s="5" t="s">
        <v>70</v>
      </c>
      <c r="BM46" s="5">
        <f>AB46/1000</f>
        <v>5.4344308522656447E-2</v>
      </c>
      <c r="BN46" s="5">
        <f>IF(BK46="A",VLOOKUP(BM46,$CL$5:$CO$13,3,TRUE),IF(BK46="B",VLOOKUP(BM46,$CL$15:$CO$17,3,TRUE),IF(BK46="C",$CN$26,IF(BK46="D",VLOOKUP(BM46,$CL$20:$CO$25,3,TRUE),IF(BK46="E",VLOOKUP(BM46,$CL$27:$CO$35,3,TRUE),VLOOKUP(BM46,$CL$37:$CO$46,3,TRUE))))))</f>
        <v>44.052999999999997</v>
      </c>
      <c r="BO46" s="5">
        <f>IF(BK46="A",VLOOKUP(BM46,$CL$5:$CO$13,4,TRUE),IF(BK46="B",VLOOKUP(AD46,$CL$15:$CO$17,4,TRUE),IF(BK46="C",$CO$26,IF(BK46="D",VLOOKUP(BM46,$CL$20:$CO$25,4,TRUE),IF(BK46="E",VLOOKUP(BM46,$CL$27:$CO$35,4,TRUE),VLOOKUP(BM46,$CL$37:$CO$46,4,TRUE))))))</f>
        <v>0.51178999999999997</v>
      </c>
      <c r="BP46" s="5">
        <f>VLOOKUP(BK46,$CG$5:$CI$10,2,FALSE)</f>
        <v>12.5</v>
      </c>
      <c r="BQ46" s="5">
        <f>VLOOKUP(BK46,$CG$5:$CI$10,3,FALSE)</f>
        <v>1.0857000000000001</v>
      </c>
      <c r="BR46" s="3">
        <f t="shared" si="3"/>
        <v>0.27335363883159081</v>
      </c>
      <c r="BS46" s="3">
        <f t="shared" si="25"/>
        <v>7.0868015329478409</v>
      </c>
      <c r="BT46" s="3">
        <f t="shared" si="27"/>
        <v>9.9229314041722887</v>
      </c>
      <c r="BU46" s="3">
        <f>M46*(((BF46*100)*(16.04))/(8.314*(AH46+273.15)))*0.000001</f>
        <v>1.029607630601449E-3</v>
      </c>
      <c r="BV46" s="3">
        <f>N46*(((BF46*100)*(16.04))/(8.314*(AH46+273.15)))*0.000001</f>
        <v>1.2129385129271838E-3</v>
      </c>
      <c r="BW46" s="3">
        <f t="shared" si="21"/>
        <v>1.8333088232573482E-4</v>
      </c>
      <c r="BX46" s="5">
        <f>-U46</f>
        <v>-26.880000000004657</v>
      </c>
      <c r="BY46" s="5">
        <f>-V46</f>
        <v>51.379999999888241</v>
      </c>
      <c r="BZ46" s="3">
        <f>AC46</f>
        <v>20.227084099867078</v>
      </c>
      <c r="CA46" s="3">
        <f t="shared" si="15"/>
        <v>1.7022782115662879E-2</v>
      </c>
      <c r="CB46" s="3">
        <f>EXP(-((1-L46)^2)/(2*(BT46^2)))</f>
        <v>0.99768218044262735</v>
      </c>
      <c r="CC46" s="3">
        <f>EXP(-((1+L46)^2)/(2*(BT46^2)))</f>
        <v>0.9642899876651374</v>
      </c>
      <c r="CD46" s="3">
        <f>BW46*(2*PI()*AW46*BS46*BT46)*CA46*(CB46+CC46)</f>
        <v>1.7397413902882308E-2</v>
      </c>
      <c r="CE46" s="3">
        <f t="shared" si="26"/>
        <v>6.2630690050376303E-2</v>
      </c>
      <c r="CK46" s="73" t="s">
        <v>72</v>
      </c>
      <c r="CL46" s="74">
        <v>60</v>
      </c>
      <c r="CM46" s="74">
        <f t="shared" si="20"/>
        <v>60000</v>
      </c>
      <c r="CN46" s="74">
        <v>27.074000000000002</v>
      </c>
      <c r="CO46" s="75">
        <v>0.27435999999999999</v>
      </c>
    </row>
    <row r="47" spans="1:93" x14ac:dyDescent="0.25">
      <c r="A47" s="3">
        <v>12</v>
      </c>
      <c r="B47" s="3">
        <v>5</v>
      </c>
      <c r="C47" s="98">
        <v>45462</v>
      </c>
      <c r="D47" s="24">
        <f t="shared" si="9"/>
        <v>45462.54004226852</v>
      </c>
      <c r="E47" s="24">
        <f t="shared" si="0"/>
        <v>45462.543515532408</v>
      </c>
      <c r="F47" s="24">
        <v>45462.581708935184</v>
      </c>
      <c r="G47" s="24">
        <v>45462.585182199073</v>
      </c>
      <c r="H47" s="99">
        <v>3.4732638888889111E-3</v>
      </c>
      <c r="I47" s="100">
        <v>1.3230929829317017</v>
      </c>
      <c r="J47" s="100">
        <v>1.2138027002266025</v>
      </c>
      <c r="K47" s="5" t="s">
        <v>88</v>
      </c>
      <c r="L47" s="101">
        <v>1.6759999999999999</v>
      </c>
      <c r="M47" s="101">
        <v>1.855</v>
      </c>
      <c r="N47" s="3">
        <v>2.4008960264900656</v>
      </c>
      <c r="O47" s="3">
        <v>1.88296</v>
      </c>
      <c r="Q47" s="5">
        <f t="shared" si="22"/>
        <v>488082.38</v>
      </c>
      <c r="R47" s="5">
        <f t="shared" si="22"/>
        <v>4493890.4400000004</v>
      </c>
      <c r="S47" s="5">
        <v>488049.41</v>
      </c>
      <c r="T47" s="5" t="s">
        <v>103</v>
      </c>
      <c r="U47" s="4">
        <f>Q47-S47</f>
        <v>32.970000000030268</v>
      </c>
      <c r="V47" s="4">
        <f>R47-T47</f>
        <v>-61.179999999701977</v>
      </c>
      <c r="X47" s="4">
        <f>$AF$3-S47</f>
        <v>-4.9499999999534339</v>
      </c>
      <c r="Y47" s="4">
        <f>$AG$3-T47</f>
        <v>-92.389999999664724</v>
      </c>
      <c r="Z47" s="5">
        <f t="shared" si="23"/>
        <v>-0.6236446179904811</v>
      </c>
      <c r="AA47" s="5">
        <f t="shared" si="24"/>
        <v>0.78170799564255888</v>
      </c>
      <c r="AB47" s="5">
        <f>(-U47*Z47)+(-V47*AA47)</f>
        <v>68.386458228343827</v>
      </c>
      <c r="AC47" s="5">
        <f>ABS((-V47*Z47)-(-U47*AA47))</f>
        <v>12.381665112112945</v>
      </c>
      <c r="AD47" s="6">
        <f>SQRT((U47^2)+(V47^2))</f>
        <v>69.498297101191838</v>
      </c>
      <c r="AF47" s="102">
        <v>45462.540046296301</v>
      </c>
      <c r="AG47" s="102">
        <v>45462.543055555558</v>
      </c>
      <c r="AH47" s="3">
        <v>19.024269371166664</v>
      </c>
      <c r="AI47" s="3">
        <v>0.23675436599660823</v>
      </c>
      <c r="AJ47" s="3">
        <v>18.997367855</v>
      </c>
      <c r="AK47" s="3">
        <v>19.498098370000001</v>
      </c>
      <c r="AL47" s="3">
        <v>18.57993317</v>
      </c>
      <c r="AM47" s="3">
        <v>19.854751491366663</v>
      </c>
      <c r="AN47" s="3">
        <v>0.63602103496418938</v>
      </c>
      <c r="AO47" s="3">
        <v>19.824867820000001</v>
      </c>
      <c r="AP47" s="3">
        <v>22.472081759999998</v>
      </c>
      <c r="AQ47" s="3">
        <v>18.700037569999999</v>
      </c>
      <c r="AR47" s="3">
        <v>40.238662712433346</v>
      </c>
      <c r="AS47" s="3">
        <v>2.7772700154957266</v>
      </c>
      <c r="AT47" s="3">
        <v>40.65612316</v>
      </c>
      <c r="AU47" s="3">
        <v>41.670517920000002</v>
      </c>
      <c r="AV47" s="3">
        <v>-0.79680181999999999</v>
      </c>
      <c r="AW47" s="3">
        <v>5.0497852831666661</v>
      </c>
      <c r="AX47" s="3">
        <v>1.1066788662067941</v>
      </c>
      <c r="AY47" s="3">
        <v>5.0985508725000006</v>
      </c>
      <c r="AZ47" s="3">
        <v>8.1330486299999993</v>
      </c>
      <c r="BA47" s="3">
        <v>2.1736019519999998</v>
      </c>
      <c r="BB47" s="3">
        <v>141.41722497899997</v>
      </c>
      <c r="BC47" s="3">
        <v>14.04096677953142</v>
      </c>
      <c r="BD47" s="3">
        <v>179.22240830000001</v>
      </c>
      <c r="BE47" s="3">
        <v>102.5850449</v>
      </c>
      <c r="BF47" s="103">
        <v>839.83953742833319</v>
      </c>
      <c r="BG47" s="3">
        <v>9.678199590147657E-2</v>
      </c>
      <c r="BH47" s="3">
        <v>839.8328209</v>
      </c>
      <c r="BI47" s="3">
        <v>840.04104610000002</v>
      </c>
      <c r="BJ47" s="3">
        <v>839.643507</v>
      </c>
      <c r="BK47" s="5" t="s">
        <v>70</v>
      </c>
      <c r="BM47" s="5">
        <f>AB47/1000</f>
        <v>6.8386458228343827E-2</v>
      </c>
      <c r="BN47" s="5">
        <f>IF(BK47="A",VLOOKUP(BM47,$CL$5:$CO$13,3,TRUE),IF(BK47="B",VLOOKUP(BM47,$CL$15:$CO$17,3,TRUE),IF(BK47="C",$CN$26,IF(BK47="D",VLOOKUP(BM47,$CL$20:$CO$25,3,TRUE),IF(BK47="E",VLOOKUP(BM47,$CL$27:$CO$35,3,TRUE),VLOOKUP(BM47,$CL$37:$CO$46,3,TRUE))))))</f>
        <v>44.052999999999997</v>
      </c>
      <c r="BO47" s="5">
        <f>IF(BK47="A",VLOOKUP(BM47,$CL$5:$CO$13,4,TRUE),IF(BK47="B",VLOOKUP(AD47,$CL$15:$CO$17,4,TRUE),IF(BK47="C",$CO$26,IF(BK47="D",VLOOKUP(BM47,$CL$20:$CO$25,4,TRUE),IF(BK47="E",VLOOKUP(BM47,$CL$27:$CO$35,4,TRUE),VLOOKUP(BM47,$CL$37:$CO$46,4,TRUE))))))</f>
        <v>0.51178999999999997</v>
      </c>
      <c r="BP47" s="5">
        <f>VLOOKUP(BK47,$CG$5:$CI$10,2,FALSE)</f>
        <v>12.5</v>
      </c>
      <c r="BQ47" s="5">
        <f>VLOOKUP(BK47,$CG$5:$CI$10,3,FALSE)</f>
        <v>1.0857000000000001</v>
      </c>
      <c r="BR47" s="3">
        <f t="shared" ref="BR47:BR100" si="28">0.017453293*(BP47-(BQ47*LN(BM47)))</f>
        <v>0.26899848737208709</v>
      </c>
      <c r="BS47" s="3">
        <f t="shared" si="25"/>
        <v>8.7687410482078949</v>
      </c>
      <c r="BT47" s="3">
        <f t="shared" si="27"/>
        <v>11.161558574467179</v>
      </c>
      <c r="BU47" s="3">
        <f>M47*(((BF47*100)*(16.04))/(8.314*(AH47+273.15)))*0.000001</f>
        <v>1.0287091606920203E-3</v>
      </c>
      <c r="BV47" s="3">
        <f>N47*(((BF47*100)*(16.04))/(8.314*(AH47+273.15)))*0.000001</f>
        <v>1.3314413672880874E-3</v>
      </c>
      <c r="BW47" s="3">
        <f t="shared" si="21"/>
        <v>3.0273220659606708E-4</v>
      </c>
      <c r="BX47" s="5">
        <f>-U47</f>
        <v>-32.970000000030268</v>
      </c>
      <c r="BY47" s="5">
        <f>-V47</f>
        <v>61.179999999701977</v>
      </c>
      <c r="BZ47" s="3">
        <f>AC47</f>
        <v>12.381665112112945</v>
      </c>
      <c r="CA47" s="3">
        <f t="shared" si="15"/>
        <v>0.36901992145106738</v>
      </c>
      <c r="CB47" s="3">
        <f>EXP(-((1-L47)^2)/(2*(BT47^2)))</f>
        <v>0.9981676201370786</v>
      </c>
      <c r="CC47" s="3">
        <f>EXP(-((1+L47)^2)/(2*(BT47^2)))</f>
        <v>0.97166869435107928</v>
      </c>
      <c r="CD47" s="3">
        <f>BW47*(2*PI()*AW47*BS47*BT47)*CA47*(CB47+CC47)</f>
        <v>0.68336612465916036</v>
      </c>
      <c r="CE47" s="3">
        <f t="shared" si="26"/>
        <v>2.4601180487729772</v>
      </c>
      <c r="CK47" s="76" t="s">
        <v>72</v>
      </c>
      <c r="CL47" s="77" t="s">
        <v>89</v>
      </c>
      <c r="CM47" s="77" t="s">
        <v>90</v>
      </c>
      <c r="CN47" s="77">
        <v>34.219000000000001</v>
      </c>
      <c r="CO47" s="80">
        <v>0.21715999999999999</v>
      </c>
    </row>
    <row r="48" spans="1:93" x14ac:dyDescent="0.25">
      <c r="A48" s="3">
        <v>12</v>
      </c>
      <c r="B48" s="3">
        <v>6</v>
      </c>
      <c r="C48" s="98">
        <v>45462</v>
      </c>
      <c r="D48" s="24">
        <f t="shared" si="9"/>
        <v>45462.543630451393</v>
      </c>
      <c r="E48" s="24">
        <f t="shared" si="0"/>
        <v>45462.547104930556</v>
      </c>
      <c r="F48" s="24">
        <v>45462.585297118057</v>
      </c>
      <c r="G48" s="24">
        <v>45462.58877159722</v>
      </c>
      <c r="H48" s="99">
        <v>3.4744791666666552E-3</v>
      </c>
      <c r="I48" s="100">
        <v>1.3230929829317017</v>
      </c>
      <c r="J48" s="100">
        <v>1.2138027002266025</v>
      </c>
      <c r="K48" s="5" t="s">
        <v>88</v>
      </c>
      <c r="L48" s="101">
        <v>1.6759999999999999</v>
      </c>
      <c r="M48" s="101">
        <v>1.855</v>
      </c>
      <c r="N48" s="3">
        <v>2.4730487748344401</v>
      </c>
      <c r="O48" s="3">
        <v>1.8699699999999999</v>
      </c>
      <c r="Q48" s="5">
        <f t="shared" si="22"/>
        <v>488082.38</v>
      </c>
      <c r="R48" s="5">
        <f t="shared" si="22"/>
        <v>4493890.4400000004</v>
      </c>
      <c r="S48" s="5">
        <v>488042.61</v>
      </c>
      <c r="T48" s="5" t="s">
        <v>104</v>
      </c>
      <c r="U48" s="4">
        <f>Q48-S48</f>
        <v>39.770000000018626</v>
      </c>
      <c r="V48" s="4">
        <f>R48-T48</f>
        <v>-71.939999999478459</v>
      </c>
      <c r="X48" s="4">
        <f>$AF$3-S48</f>
        <v>1.8500000000349246</v>
      </c>
      <c r="Y48" s="4">
        <f>$AG$3-T48</f>
        <v>-103.14999999944121</v>
      </c>
      <c r="Z48" s="5">
        <f t="shared" si="23"/>
        <v>-0.47486172592150444</v>
      </c>
      <c r="AA48" s="5">
        <f t="shared" si="24"/>
        <v>0.88006041909339949</v>
      </c>
      <c r="AB48" s="5">
        <f>(-U48*Z48)+(-V48*AA48)</f>
        <v>82.196797389027253</v>
      </c>
      <c r="AC48" s="5">
        <f>ABS((-V48*Z48)-(-U48*AA48))</f>
        <v>0.83845030481552385</v>
      </c>
      <c r="AD48" s="6">
        <f>SQRT((U48^2)+(V48^2))</f>
        <v>82.201073593514835</v>
      </c>
      <c r="AF48" s="102">
        <v>45462.543634259258</v>
      </c>
      <c r="AG48" s="102">
        <v>45462.546527777777</v>
      </c>
      <c r="AH48" s="3">
        <v>18.828539505400006</v>
      </c>
      <c r="AI48" s="3">
        <v>0.31717740694293878</v>
      </c>
      <c r="AJ48" s="3">
        <v>18.741795539999998</v>
      </c>
      <c r="AK48" s="3">
        <v>19.558677670000002</v>
      </c>
      <c r="AL48" s="3">
        <v>18.468238830000001</v>
      </c>
      <c r="AM48" s="3">
        <v>19.558078178333325</v>
      </c>
      <c r="AN48" s="3">
        <v>0.55808207015063993</v>
      </c>
      <c r="AO48" s="3">
        <v>19.49830351</v>
      </c>
      <c r="AP48" s="3">
        <v>21.89467964</v>
      </c>
      <c r="AQ48" s="3">
        <v>18.605380629999999</v>
      </c>
      <c r="AR48" s="3">
        <v>36.727040082036631</v>
      </c>
      <c r="AS48" s="3">
        <v>8.2254546635531902</v>
      </c>
      <c r="AT48" s="3">
        <v>39.734803435000003</v>
      </c>
      <c r="AU48" s="3">
        <v>40.798106189999999</v>
      </c>
      <c r="AV48" s="3">
        <v>-0.83938993500000003</v>
      </c>
      <c r="AW48" s="3">
        <v>6.3895499356633332</v>
      </c>
      <c r="AX48" s="3">
        <v>1.457138441909877</v>
      </c>
      <c r="AY48" s="3">
        <v>6.37284893</v>
      </c>
      <c r="AZ48" s="3">
        <v>10.72299042</v>
      </c>
      <c r="BA48" s="3">
        <v>3.0570587539999998</v>
      </c>
      <c r="BB48" s="3">
        <v>151.6496526003333</v>
      </c>
      <c r="BC48" s="3">
        <v>11.310786721857347</v>
      </c>
      <c r="BD48" s="3">
        <v>183.58415650000001</v>
      </c>
      <c r="BE48" s="3">
        <v>113.7024064</v>
      </c>
      <c r="BF48" s="103">
        <v>839.78394231433344</v>
      </c>
      <c r="BG48" s="3">
        <v>0.10216392372746307</v>
      </c>
      <c r="BH48" s="3">
        <v>839.78549959999998</v>
      </c>
      <c r="BI48" s="3">
        <v>839.98425480000003</v>
      </c>
      <c r="BJ48" s="3">
        <v>839.52992440000003</v>
      </c>
      <c r="BK48" s="5" t="s">
        <v>73</v>
      </c>
      <c r="BM48" s="5">
        <f>AB48/1000</f>
        <v>8.2196797389027257E-2</v>
      </c>
      <c r="BN48" s="5">
        <f>IF(BK48="A",VLOOKUP(BM48,$CL$5:$CO$13,3,TRUE),IF(BK48="B",VLOOKUP(BM48,$CL$15:$CO$17,3,TRUE),IF(BK48="C",$CN$26,IF(BK48="D",VLOOKUP(BM48,$CL$20:$CO$25,3,TRUE),IF(BK48="E",VLOOKUP(BM48,$CL$27:$CO$35,3,TRUE),VLOOKUP(BM48,$CL$37:$CO$46,3,TRUE))))))</f>
        <v>34.459000000000003</v>
      </c>
      <c r="BO48" s="5">
        <f>IF(BK48="A",VLOOKUP(BM48,$CL$5:$CO$13,4,TRUE),IF(BK48="B",VLOOKUP(AD48,$CL$15:$CO$17,4,TRUE),IF(BK48="C",$CO$26,IF(BK48="D",VLOOKUP(BM48,$CL$20:$CO$25,4,TRUE),IF(BK48="E",VLOOKUP(BM48,$CL$27:$CO$35,4,TRUE),VLOOKUP(BM48,$CL$37:$CO$46,4,TRUE))))))</f>
        <v>0.86973999999999996</v>
      </c>
      <c r="BP48" s="5">
        <f>VLOOKUP(BK48,$CG$5:$CI$10,2,FALSE)</f>
        <v>8.3330000000000002</v>
      </c>
      <c r="BQ48" s="5">
        <f>VLOOKUP(BK48,$CG$5:$CI$10,3,FALSE)</f>
        <v>0.72382000000000002</v>
      </c>
      <c r="BR48" s="3">
        <f t="shared" si="28"/>
        <v>0.17700370257416115</v>
      </c>
      <c r="BS48" s="3">
        <f t="shared" si="25"/>
        <v>6.8386088989544742</v>
      </c>
      <c r="BT48" s="3">
        <f t="shared" si="27"/>
        <v>3.9220088364633225</v>
      </c>
      <c r="BU48" s="3">
        <f>M48*(((BF48*100)*(16.04))/(8.314*(AH48+273.15)))*0.000001</f>
        <v>1.0293306196830221E-3</v>
      </c>
      <c r="BV48" s="3">
        <f>N48*(((BF48*100)*(16.04))/(8.314*(AH48+273.15)))*0.000001</f>
        <v>1.3722829260952414E-3</v>
      </c>
      <c r="BW48" s="3">
        <f t="shared" si="21"/>
        <v>3.4295230641221927E-4</v>
      </c>
      <c r="BX48" s="5">
        <f>-U48</f>
        <v>-39.770000000018626</v>
      </c>
      <c r="BY48" s="5">
        <f>-V48</f>
        <v>71.939999999478459</v>
      </c>
      <c r="BZ48" s="3">
        <f>AC48</f>
        <v>0.83845030481552385</v>
      </c>
      <c r="CA48" s="3">
        <f t="shared" si="15"/>
        <v>0.99251213408656813</v>
      </c>
      <c r="CB48" s="3">
        <f>EXP(-((1-L48)^2)/(2*(BT48^2)))</f>
        <v>0.98525568070875025</v>
      </c>
      <c r="CC48" s="3">
        <f>EXP(-((1+L48)^2)/(2*(BT48^2)))</f>
        <v>0.79233660503698744</v>
      </c>
      <c r="CD48" s="3">
        <f>BW48*(2*PI()*AW48*BS48*BT48)*CA48*(CB48+CC48)</f>
        <v>0.6515206445427294</v>
      </c>
      <c r="CE48" s="3">
        <f t="shared" si="26"/>
        <v>2.345474320353826</v>
      </c>
    </row>
    <row r="49" spans="1:83" x14ac:dyDescent="0.25">
      <c r="A49" s="3">
        <v>13</v>
      </c>
      <c r="B49" s="3">
        <v>1</v>
      </c>
      <c r="C49" s="98">
        <v>45462</v>
      </c>
      <c r="D49" s="24">
        <f t="shared" si="9"/>
        <v>45462.548609282407</v>
      </c>
      <c r="E49" s="24">
        <f t="shared" si="0"/>
        <v>45462.552082731483</v>
      </c>
      <c r="F49" s="24">
        <v>45462.590275949071</v>
      </c>
      <c r="G49" s="24">
        <v>45462.593749398147</v>
      </c>
      <c r="H49" s="99">
        <v>3.4734490740739865E-3</v>
      </c>
      <c r="I49" s="100">
        <v>0.61490796423089089</v>
      </c>
      <c r="J49" s="100">
        <v>0.56406596458419611</v>
      </c>
      <c r="K49" s="5" t="s">
        <v>91</v>
      </c>
      <c r="L49" s="101">
        <v>1.524</v>
      </c>
      <c r="M49" s="101">
        <v>1.855</v>
      </c>
      <c r="N49" s="3">
        <v>4.3745434768211924</v>
      </c>
      <c r="O49" s="3">
        <v>1.8755900000000001</v>
      </c>
      <c r="Q49" s="5">
        <v>488087.17</v>
      </c>
      <c r="R49" s="5">
        <v>4493889.2</v>
      </c>
      <c r="S49" s="5">
        <v>488077.55</v>
      </c>
      <c r="T49" s="5" t="s">
        <v>105</v>
      </c>
      <c r="U49" s="4">
        <f>Q49-S49</f>
        <v>9.6199999999953434</v>
      </c>
      <c r="V49" s="4">
        <f>R49-T49</f>
        <v>-21.899999999441206</v>
      </c>
      <c r="X49" s="4">
        <f>$AF$3-S49</f>
        <v>-33.089999999967404</v>
      </c>
      <c r="Y49" s="4">
        <f>$AG$3-T49</f>
        <v>-51.869999999180436</v>
      </c>
      <c r="Z49" s="5">
        <f t="shared" si="23"/>
        <v>-0.61220565816502903</v>
      </c>
      <c r="AA49" s="5">
        <f t="shared" si="24"/>
        <v>0.79069857221998552</v>
      </c>
      <c r="AB49" s="5">
        <f>(-U49*Z49)+(-V49*AA49)</f>
        <v>23.205717162720575</v>
      </c>
      <c r="AC49" s="5">
        <f>ABS((-V49*Z49)-(-U49*AA49))</f>
        <v>5.8007836487194613</v>
      </c>
      <c r="AD49" s="6">
        <f>SQRT((U49^2)+(V49^2))</f>
        <v>23.919749162050909</v>
      </c>
      <c r="AF49" s="102">
        <v>45462.548622685194</v>
      </c>
      <c r="AG49" s="102">
        <v>45462.552083333336</v>
      </c>
      <c r="AH49" s="3">
        <v>18.630007743666681</v>
      </c>
      <c r="AI49" s="3">
        <v>0.14104521324869806</v>
      </c>
      <c r="AJ49" s="3">
        <v>18.66701698</v>
      </c>
      <c r="AK49" s="3">
        <v>18.848760599999999</v>
      </c>
      <c r="AL49" s="3">
        <v>18.307323459999999</v>
      </c>
      <c r="AM49" s="3">
        <v>19.482332325033337</v>
      </c>
      <c r="AN49" s="3">
        <v>0.40359834588678428</v>
      </c>
      <c r="AO49" s="3">
        <v>19.465172865</v>
      </c>
      <c r="AP49" s="3">
        <v>20.869236560000001</v>
      </c>
      <c r="AQ49" s="3">
        <v>18.64008961</v>
      </c>
      <c r="AR49" s="3">
        <v>37.740699792256628</v>
      </c>
      <c r="AS49" s="3">
        <v>7.5970487145787171</v>
      </c>
      <c r="AT49" s="3">
        <v>40.458922389999998</v>
      </c>
      <c r="AU49" s="3">
        <v>41.586904529999998</v>
      </c>
      <c r="AV49" s="3">
        <v>-0.81099785899999999</v>
      </c>
      <c r="AW49" s="3">
        <v>6.3169309687066679</v>
      </c>
      <c r="AX49" s="3">
        <v>1.2354166881031055</v>
      </c>
      <c r="AY49" s="3">
        <v>6.2325559999999998</v>
      </c>
      <c r="AZ49" s="3">
        <v>9.9172779850000001</v>
      </c>
      <c r="BA49" s="3">
        <v>3.395952759</v>
      </c>
      <c r="BB49" s="3">
        <v>142.25084215133333</v>
      </c>
      <c r="BC49" s="3">
        <v>10.292199355088155</v>
      </c>
      <c r="BD49" s="3">
        <v>166.37567849999999</v>
      </c>
      <c r="BE49" s="3">
        <v>112.76530270000001</v>
      </c>
      <c r="BF49" s="103">
        <v>839.73213405133265</v>
      </c>
      <c r="BG49" s="3">
        <v>9.9226787223826038E-2</v>
      </c>
      <c r="BH49" s="3">
        <v>839.73342894999996</v>
      </c>
      <c r="BI49" s="3">
        <v>839.95587350000005</v>
      </c>
      <c r="BJ49" s="3">
        <v>839.49204440000005</v>
      </c>
      <c r="BK49" s="5" t="s">
        <v>73</v>
      </c>
      <c r="BM49" s="5">
        <f>AB49/1000</f>
        <v>2.3205717162720574E-2</v>
      </c>
      <c r="BN49" s="5">
        <f>IF(BK49="A",VLOOKUP(BM49,$CL$5:$CO$13,3,TRUE),IF(BK49="B",VLOOKUP(BM49,$CL$15:$CO$17,3,TRUE),IF(BK49="C",$CN$26,IF(BK49="D",VLOOKUP(BM49,$CL$20:$CO$25,3,TRUE),IF(BK49="E",VLOOKUP(BM49,$CL$27:$CO$35,3,TRUE),VLOOKUP(BM49,$CL$37:$CO$46,3,TRUE))))))</f>
        <v>34.459000000000003</v>
      </c>
      <c r="BO49" s="5">
        <f>IF(BK49="A",VLOOKUP(BM49,$CL$5:$CO$13,4,TRUE),IF(BK49="B",VLOOKUP(AD49,$CL$15:$CO$17,4,TRUE),IF(BK49="C",$CO$26,IF(BK49="D",VLOOKUP(BM49,$CL$20:$CO$25,4,TRUE),IF(BK49="E",VLOOKUP(BM49,$CL$27:$CO$35,4,TRUE),VLOOKUP(BM49,$CL$37:$CO$46,4,TRUE))))))</f>
        <v>0.86973999999999996</v>
      </c>
      <c r="BP49" s="5">
        <f>VLOOKUP(BK49,$CG$5:$CI$10,2,FALSE)</f>
        <v>8.3330000000000002</v>
      </c>
      <c r="BQ49" s="5">
        <f>VLOOKUP(BK49,$CG$5:$CI$10,3,FALSE)</f>
        <v>0.72382000000000002</v>
      </c>
      <c r="BR49" s="3">
        <f t="shared" si="28"/>
        <v>0.19298093460288257</v>
      </c>
      <c r="BS49" s="3">
        <f t="shared" si="25"/>
        <v>2.1091601906735056</v>
      </c>
      <c r="BT49" s="3">
        <f t="shared" si="27"/>
        <v>1.3055552656031595</v>
      </c>
      <c r="BU49" s="3">
        <f>M49*(((BF49*100)*(16.04))/(8.314*(AH49+273.15)))*0.000001</f>
        <v>1.0299674475665065E-3</v>
      </c>
      <c r="BV49" s="3">
        <f>N49*(((BF49*100)*(16.04))/(8.314*(AH49+273.15)))*0.000001</f>
        <v>2.4289150291591562E-3</v>
      </c>
      <c r="BW49" s="3">
        <f t="shared" si="21"/>
        <v>1.3989475815926497E-3</v>
      </c>
      <c r="BX49" s="5">
        <f>-U49</f>
        <v>-9.6199999999953434</v>
      </c>
      <c r="BY49" s="5">
        <f>-V49</f>
        <v>21.899999999441206</v>
      </c>
      <c r="BZ49" s="3">
        <f>AC49</f>
        <v>5.8007836487194613</v>
      </c>
      <c r="CA49" s="3">
        <f t="shared" si="15"/>
        <v>2.2776559209554095E-2</v>
      </c>
      <c r="CB49" s="3">
        <f>EXP(-((1-L49)^2)/(2*(BT49^2)))</f>
        <v>0.92261279112029837</v>
      </c>
      <c r="CC49" s="3">
        <f>EXP(-((1+L49)^2)/(2*(BT49^2)))</f>
        <v>0.15431180312178269</v>
      </c>
      <c r="CD49" s="3">
        <f>BW49*(2*PI()*AW49*BS49*BT49)*CA49*(CB49+CC49)</f>
        <v>3.7502971498070657E-3</v>
      </c>
      <c r="CE49" s="3">
        <f t="shared" si="26"/>
        <v>1.3501069739305437E-2</v>
      </c>
    </row>
    <row r="50" spans="1:83" x14ac:dyDescent="0.25">
      <c r="A50" s="3">
        <v>13</v>
      </c>
      <c r="B50" s="3">
        <v>2</v>
      </c>
      <c r="C50" s="98">
        <v>45462</v>
      </c>
      <c r="D50" s="24">
        <f t="shared" si="9"/>
        <v>45462.552775983801</v>
      </c>
      <c r="E50" s="24">
        <f t="shared" si="9"/>
        <v>45462.556251666669</v>
      </c>
      <c r="F50" s="24">
        <v>45462.594442650465</v>
      </c>
      <c r="G50" s="24">
        <v>45462.597918333333</v>
      </c>
      <c r="H50" s="99">
        <v>3.4756828703703668E-3</v>
      </c>
      <c r="I50" s="100">
        <v>0.61490796423089089</v>
      </c>
      <c r="J50" s="100">
        <v>0.56406596458419611</v>
      </c>
      <c r="K50" s="5" t="s">
        <v>91</v>
      </c>
      <c r="L50" s="101">
        <v>1.524</v>
      </c>
      <c r="M50" s="101">
        <v>1.855</v>
      </c>
      <c r="N50" s="3">
        <v>3.2039405960264888</v>
      </c>
      <c r="O50" s="3">
        <v>1.8751</v>
      </c>
      <c r="Q50" s="5">
        <f t="shared" ref="Q50:R51" si="29">Q49</f>
        <v>488087.17</v>
      </c>
      <c r="R50" s="5">
        <f t="shared" si="29"/>
        <v>4493889.2</v>
      </c>
      <c r="S50" s="5">
        <v>488074.51</v>
      </c>
      <c r="T50" s="5" t="s">
        <v>106</v>
      </c>
      <c r="U50" s="4">
        <f>Q50-S50</f>
        <v>12.659999999974389</v>
      </c>
      <c r="V50" s="4">
        <f>R50-T50</f>
        <v>-31.229999999515712</v>
      </c>
      <c r="X50" s="4">
        <f>$AF$3-S50</f>
        <v>-30.049999999988358</v>
      </c>
      <c r="Y50" s="4">
        <f>$AG$3-T50</f>
        <v>-61.199999999254942</v>
      </c>
      <c r="Z50" s="5">
        <f t="shared" si="23"/>
        <v>-0.6161353196595124</v>
      </c>
      <c r="AA50" s="5">
        <f t="shared" si="24"/>
        <v>0.78764031630438425</v>
      </c>
      <c r="AB50" s="5">
        <f>(-U50*Z50)+(-V50*AA50)</f>
        <v>32.398280224678125</v>
      </c>
      <c r="AC50" s="5">
        <f>ABS((-V50*Z50)-(-U50*AA50))</f>
        <v>9.2703796282748545</v>
      </c>
      <c r="AD50" s="6">
        <f>SQRT((U50^2)+(V50^2))</f>
        <v>33.698494031174491</v>
      </c>
      <c r="AF50" s="102">
        <v>45462.552777777782</v>
      </c>
      <c r="AG50" s="102">
        <v>45462.555555555555</v>
      </c>
      <c r="AH50" s="3">
        <v>18.45026872639999</v>
      </c>
      <c r="AI50" s="3">
        <v>0.10484704836142682</v>
      </c>
      <c r="AJ50" s="3">
        <v>18.41144753</v>
      </c>
      <c r="AK50" s="3">
        <v>18.67080498</v>
      </c>
      <c r="AL50" s="3">
        <v>18.299753190000001</v>
      </c>
      <c r="AM50" s="3">
        <v>19.292178710400009</v>
      </c>
      <c r="AN50" s="3">
        <v>0.32781982142422811</v>
      </c>
      <c r="AO50" s="3">
        <v>19.256930919999999</v>
      </c>
      <c r="AP50" s="3">
        <v>20.40857849</v>
      </c>
      <c r="AQ50" s="3">
        <v>18.660598369999999</v>
      </c>
      <c r="AR50" s="3">
        <v>32.575578557923372</v>
      </c>
      <c r="AS50" s="3">
        <v>13.102816030532464</v>
      </c>
      <c r="AT50" s="3">
        <v>40.484950545000004</v>
      </c>
      <c r="AU50" s="3">
        <v>41.599526410000003</v>
      </c>
      <c r="AV50" s="3">
        <v>-0.834657922</v>
      </c>
      <c r="AW50" s="3">
        <v>6.4702920087999978</v>
      </c>
      <c r="AX50" s="3">
        <v>1.5980844920830066</v>
      </c>
      <c r="AY50" s="3">
        <v>6.3417515565000002</v>
      </c>
      <c r="AZ50" s="3">
        <v>10.05191711</v>
      </c>
      <c r="BA50" s="3">
        <v>2.3534738919999998</v>
      </c>
      <c r="BB50" s="3">
        <v>141.96553896966654</v>
      </c>
      <c r="BC50" s="3">
        <v>11.586650216753922</v>
      </c>
      <c r="BD50" s="3">
        <v>171.69156359999999</v>
      </c>
      <c r="BE50" s="3">
        <v>113.3105292</v>
      </c>
      <c r="BF50" s="103">
        <v>839.65306625233313</v>
      </c>
      <c r="BG50" s="3">
        <v>0.10292872302234951</v>
      </c>
      <c r="BH50" s="3">
        <v>839.65297699999996</v>
      </c>
      <c r="BI50" s="3">
        <v>839.87067219999994</v>
      </c>
      <c r="BJ50" s="3">
        <v>839.40687179999998</v>
      </c>
      <c r="BK50" s="5" t="s">
        <v>73</v>
      </c>
      <c r="BM50" s="5">
        <f>AB50/1000</f>
        <v>3.2398280224678125E-2</v>
      </c>
      <c r="BN50" s="5">
        <f>IF(BK50="A",VLOOKUP(BM50,$CL$5:$CO$13,3,TRUE),IF(BK50="B",VLOOKUP(BM50,$CL$15:$CO$17,3,TRUE),IF(BK50="C",$CN$26,IF(BK50="D",VLOOKUP(BM50,$CL$20:$CO$25,3,TRUE),IF(BK50="E",VLOOKUP(BM50,$CL$27:$CO$35,3,TRUE),VLOOKUP(BM50,$CL$37:$CO$46,3,TRUE))))))</f>
        <v>34.459000000000003</v>
      </c>
      <c r="BO50" s="5">
        <f>IF(BK50="A",VLOOKUP(BM50,$CL$5:$CO$13,4,TRUE),IF(BK50="B",VLOOKUP(AD50,$CL$15:$CO$17,4,TRUE),IF(BK50="C",$CO$26,IF(BK50="D",VLOOKUP(BM50,$CL$20:$CO$25,4,TRUE),IF(BK50="E",VLOOKUP(BM50,$CL$27:$CO$35,4,TRUE),VLOOKUP(BM50,$CL$37:$CO$46,4,TRUE))))))</f>
        <v>0.86973999999999996</v>
      </c>
      <c r="BP50" s="5">
        <f>VLOOKUP(BK50,$CG$5:$CI$10,2,FALSE)</f>
        <v>8.3330000000000002</v>
      </c>
      <c r="BQ50" s="5">
        <f>VLOOKUP(BK50,$CG$5:$CI$10,3,FALSE)</f>
        <v>0.72382000000000002</v>
      </c>
      <c r="BR50" s="3">
        <f t="shared" si="28"/>
        <v>0.18876520411887504</v>
      </c>
      <c r="BS50" s="3">
        <f t="shared" si="25"/>
        <v>2.878770649340272</v>
      </c>
      <c r="BT50" s="3">
        <f t="shared" si="27"/>
        <v>1.7451953106271327</v>
      </c>
      <c r="BU50" s="3">
        <f>M50*(((BF50*100)*(16.04))/(8.314*(AH50+273.15)))*0.000001</f>
        <v>1.0305052677118832E-3</v>
      </c>
      <c r="BV50" s="3">
        <f>N50*(((BF50*100)*(16.04))/(8.314*(AH50+273.15)))*0.000001</f>
        <v>1.7798801410464948E-3</v>
      </c>
      <c r="BW50" s="3">
        <f t="shared" si="21"/>
        <v>7.4937487333461158E-4</v>
      </c>
      <c r="BX50" s="5">
        <f>-U50</f>
        <v>-12.659999999974389</v>
      </c>
      <c r="BY50" s="5">
        <f>-V50</f>
        <v>31.229999999515712</v>
      </c>
      <c r="BZ50" s="3">
        <f>AC50</f>
        <v>9.2703796282748545</v>
      </c>
      <c r="CA50" s="3">
        <f t="shared" si="15"/>
        <v>5.5997929008310557E-3</v>
      </c>
      <c r="CB50" s="3">
        <f>EXP(-((1-L50)^2)/(2*(BT50^2)))</f>
        <v>0.95592491476962693</v>
      </c>
      <c r="CC50" s="3">
        <f>EXP(-((1+L50)^2)/(2*(BT50^2)))</f>
        <v>0.35140042959284701</v>
      </c>
      <c r="CD50" s="3">
        <f>BW50*(2*PI()*AW50*BS50*BT50)*CA50*(CB50+CC50)</f>
        <v>1.1204942348538548E-3</v>
      </c>
      <c r="CE50" s="3">
        <f t="shared" si="26"/>
        <v>4.0337792454738777E-3</v>
      </c>
    </row>
    <row r="51" spans="1:83" x14ac:dyDescent="0.25">
      <c r="A51" s="3">
        <v>13</v>
      </c>
      <c r="B51" s="3">
        <v>3</v>
      </c>
      <c r="C51" s="98">
        <v>45462</v>
      </c>
      <c r="D51" s="24">
        <f t="shared" ref="D51:E104" si="30">F51-(1/24)</f>
        <v>45462.556366655095</v>
      </c>
      <c r="E51" s="24">
        <f t="shared" si="30"/>
        <v>45462.559840821763</v>
      </c>
      <c r="F51" s="24">
        <v>45462.598033321759</v>
      </c>
      <c r="G51" s="24">
        <v>45462.601507488427</v>
      </c>
      <c r="H51" s="99">
        <v>3.4741666666666671E-3</v>
      </c>
      <c r="I51" s="100">
        <v>0.61490796423089089</v>
      </c>
      <c r="J51" s="100">
        <v>0.56406596458419611</v>
      </c>
      <c r="K51" s="5" t="s">
        <v>91</v>
      </c>
      <c r="L51" s="101">
        <v>1.524</v>
      </c>
      <c r="M51" s="101">
        <v>1.855</v>
      </c>
      <c r="N51" s="3">
        <v>2.5232045695364245</v>
      </c>
      <c r="O51" s="3">
        <v>1.86453</v>
      </c>
      <c r="Q51" s="5">
        <f t="shared" si="29"/>
        <v>488087.17</v>
      </c>
      <c r="R51" s="5">
        <f t="shared" si="29"/>
        <v>4493889.2</v>
      </c>
      <c r="S51" s="5">
        <v>488070.76</v>
      </c>
      <c r="T51" s="5" t="s">
        <v>107</v>
      </c>
      <c r="U51" s="4">
        <f>Q51-S51</f>
        <v>16.409999999974389</v>
      </c>
      <c r="V51" s="4">
        <f>R51-T51</f>
        <v>-39.589999999850988</v>
      </c>
      <c r="X51" s="4">
        <f>$AF$3-S51</f>
        <v>-26.299999999988358</v>
      </c>
      <c r="Y51" s="4">
        <f>$AG$3-T51</f>
        <v>-69.559999999590218</v>
      </c>
      <c r="Z51" s="5">
        <f t="shared" si="23"/>
        <v>-0.64012081157827838</v>
      </c>
      <c r="AA51" s="5">
        <f t="shared" si="24"/>
        <v>0.76827426521026088</v>
      </c>
      <c r="AB51" s="5">
        <f>(-U51*Z51)+(-V51*AA51)</f>
        <v>40.920360677542902</v>
      </c>
      <c r="AC51" s="5">
        <f>ABS((-V51*Z51)-(-U51*AA51))</f>
        <v>12.735002238207953</v>
      </c>
      <c r="AD51" s="6">
        <f>SQRT((U51^2)+(V51^2))</f>
        <v>42.856227085306529</v>
      </c>
      <c r="AF51" s="102">
        <v>45462.556377314817</v>
      </c>
      <c r="AG51" s="102">
        <v>45462.559722222228</v>
      </c>
      <c r="AH51" s="3">
        <v>18.765233726366663</v>
      </c>
      <c r="AI51" s="3">
        <v>0.12642234077694831</v>
      </c>
      <c r="AJ51" s="3">
        <v>18.773035050000001</v>
      </c>
      <c r="AK51" s="3">
        <v>19.021034239999999</v>
      </c>
      <c r="AL51" s="3">
        <v>18.509889600000001</v>
      </c>
      <c r="AM51" s="3">
        <v>19.64642384863334</v>
      </c>
      <c r="AN51" s="3">
        <v>0.36892459849757236</v>
      </c>
      <c r="AO51" s="3">
        <v>19.605579949999999</v>
      </c>
      <c r="AP51" s="3">
        <v>20.553718190000001</v>
      </c>
      <c r="AQ51" s="3">
        <v>18.879881480000002</v>
      </c>
      <c r="AR51" s="3">
        <v>38.495176410323332</v>
      </c>
      <c r="AS51" s="3">
        <v>5.31889703598344</v>
      </c>
      <c r="AT51" s="3">
        <v>39.507627489999997</v>
      </c>
      <c r="AU51" s="3">
        <v>41.20355129</v>
      </c>
      <c r="AV51" s="3">
        <v>-0.69742955299999998</v>
      </c>
      <c r="AW51" s="3">
        <v>5.853576692956671</v>
      </c>
      <c r="AX51" s="3">
        <v>1.2018262949677694</v>
      </c>
      <c r="AY51" s="3">
        <v>6.0116919324999998</v>
      </c>
      <c r="AZ51" s="3">
        <v>8.5387316129999995</v>
      </c>
      <c r="BA51" s="3">
        <v>3.0029912950000002</v>
      </c>
      <c r="BB51" s="3">
        <v>140.19917129566673</v>
      </c>
      <c r="BC51" s="3">
        <v>11.164750678943058</v>
      </c>
      <c r="BD51" s="3">
        <v>161.81799169999999</v>
      </c>
      <c r="BE51" s="3">
        <v>106.32491109999999</v>
      </c>
      <c r="BF51" s="103">
        <v>839.59835395166692</v>
      </c>
      <c r="BG51" s="3">
        <v>9.9331738370269068E-2</v>
      </c>
      <c r="BH51" s="3">
        <v>839.59618569999998</v>
      </c>
      <c r="BI51" s="3">
        <v>839.80441089999999</v>
      </c>
      <c r="BJ51" s="3">
        <v>839.35955049999995</v>
      </c>
      <c r="BK51" s="5" t="s">
        <v>70</v>
      </c>
      <c r="BM51" s="5">
        <f>AB51/1000</f>
        <v>4.09203606775429E-2</v>
      </c>
      <c r="BN51" s="5">
        <f>IF(BK51="A",VLOOKUP(BM51,$CL$5:$CO$13,3,TRUE),IF(BK51="B",VLOOKUP(BM51,$CL$15:$CO$17,3,TRUE),IF(BK51="C",$CN$26,IF(BK51="D",VLOOKUP(BM51,$CL$20:$CO$25,3,TRUE),IF(BK51="E",VLOOKUP(BM51,$CL$27:$CO$35,3,TRUE),VLOOKUP(BM51,$CL$37:$CO$46,3,TRUE))))))</f>
        <v>44.052999999999997</v>
      </c>
      <c r="BO51" s="5">
        <f>IF(BK51="A",VLOOKUP(BM51,$CL$5:$CO$13,4,TRUE),IF(BK51="B",VLOOKUP(AD51,$CL$15:$CO$17,4,TRUE),IF(BK51="C",$CO$26,IF(BK51="D",VLOOKUP(BM51,$CL$20:$CO$25,4,TRUE),IF(BK51="E",VLOOKUP(BM51,$CL$27:$CO$35,4,TRUE),VLOOKUP(BM51,$CL$37:$CO$46,4,TRUE))))))</f>
        <v>0.51178999999999997</v>
      </c>
      <c r="BP51" s="5">
        <f>VLOOKUP(BK51,$CG$5:$CI$10,2,FALSE)</f>
        <v>12.5</v>
      </c>
      <c r="BQ51" s="5">
        <f>VLOOKUP(BK51,$CG$5:$CI$10,3,FALSE)</f>
        <v>1.0857000000000001</v>
      </c>
      <c r="BR51" s="3">
        <f t="shared" si="28"/>
        <v>0.27872971146368858</v>
      </c>
      <c r="BS51" s="3">
        <f t="shared" si="25"/>
        <v>5.4467760237038396</v>
      </c>
      <c r="BT51" s="3">
        <f t="shared" si="27"/>
        <v>8.5818314730844651</v>
      </c>
      <c r="BU51" s="3">
        <f>M51*(((BF51*100)*(16.04))/(8.314*(AH51+273.15)))*0.000001</f>
        <v>1.0293263173612682E-3</v>
      </c>
      <c r="BV51" s="3">
        <f>N51*(((BF51*100)*(16.04))/(8.314*(AH51+273.15)))*0.000001</f>
        <v>1.4001082843719957E-3</v>
      </c>
      <c r="BW51" s="3">
        <f t="shared" si="21"/>
        <v>3.707819670107275E-4</v>
      </c>
      <c r="BX51" s="5">
        <f>-U51</f>
        <v>-16.409999999974389</v>
      </c>
      <c r="BY51" s="5">
        <f>-V51</f>
        <v>39.589999999850988</v>
      </c>
      <c r="BZ51" s="3">
        <f>AC51</f>
        <v>12.735002238207953</v>
      </c>
      <c r="CA51" s="3">
        <f t="shared" si="15"/>
        <v>6.5003717020629861E-2</v>
      </c>
      <c r="CB51" s="3">
        <f>EXP(-((1-L51)^2)/(2*(BT51^2)))</f>
        <v>0.99813762175312559</v>
      </c>
      <c r="CC51" s="3">
        <f>EXP(-((1+L51)^2)/(2*(BT51^2)))</f>
        <v>0.95767169130914576</v>
      </c>
      <c r="CD51" s="3">
        <f>BW51*(2*PI()*AW51*BS51*BT51)*CA51*(CB51+CC51)</f>
        <v>8.1040849514098262E-2</v>
      </c>
      <c r="CE51" s="3">
        <f t="shared" si="26"/>
        <v>0.29174705825075375</v>
      </c>
    </row>
    <row r="52" spans="1:83" s="16" customFormat="1" x14ac:dyDescent="0.25">
      <c r="A52" s="16">
        <v>13</v>
      </c>
      <c r="B52" s="16">
        <v>4</v>
      </c>
      <c r="C52" s="66">
        <v>45462</v>
      </c>
      <c r="D52" s="15">
        <f t="shared" si="30"/>
        <v>45462.559956539357</v>
      </c>
      <c r="E52" s="15">
        <f t="shared" si="30"/>
        <v>45462.563429965281</v>
      </c>
      <c r="F52" s="15">
        <v>45462.601623206021</v>
      </c>
      <c r="G52" s="15">
        <v>45462.605096631945</v>
      </c>
      <c r="H52" s="67">
        <v>3.4734259259259215E-3</v>
      </c>
      <c r="I52" s="8">
        <v>0.61490796423089089</v>
      </c>
      <c r="J52" s="8">
        <v>0.56406596458419611</v>
      </c>
      <c r="K52" s="18" t="s">
        <v>91</v>
      </c>
      <c r="L52" s="10">
        <v>1.524</v>
      </c>
      <c r="M52" s="10">
        <v>1.855</v>
      </c>
      <c r="N52" s="11">
        <v>2.1403645364238422</v>
      </c>
      <c r="O52" s="16">
        <v>1.85791</v>
      </c>
      <c r="Q52" s="12">
        <f>Q51</f>
        <v>488087.17</v>
      </c>
      <c r="R52" s="12">
        <f>R51</f>
        <v>4493889.2</v>
      </c>
      <c r="S52" s="12">
        <v>488068.42</v>
      </c>
      <c r="T52" s="12" t="s">
        <v>108</v>
      </c>
      <c r="U52" s="9">
        <f>Q52-S52</f>
        <v>18.75</v>
      </c>
      <c r="V52" s="9">
        <f>R52-T52</f>
        <v>-48.389999999664724</v>
      </c>
      <c r="W52" s="12"/>
      <c r="X52" s="9">
        <f>$AF$3-S52</f>
        <v>-23.959999999962747</v>
      </c>
      <c r="Y52" s="9">
        <f>$AG$3-T52</f>
        <v>-78.359999999403954</v>
      </c>
      <c r="Z52" s="12">
        <f t="shared" si="23"/>
        <v>-0.66836922003763422</v>
      </c>
      <c r="AA52" s="12">
        <f t="shared" si="24"/>
        <v>0.74382967519875443</v>
      </c>
      <c r="AB52" s="12">
        <f>(-U52*Z52)+(-V52*AA52)</f>
        <v>48.525840858323974</v>
      </c>
      <c r="AC52" s="12">
        <f>ABS((-V52*Z52)-(-U52*AA52))</f>
        <v>18.395580147420389</v>
      </c>
      <c r="AD52" s="13">
        <f>SQRT((U52^2)+(V52^2))</f>
        <v>51.895612530998726</v>
      </c>
      <c r="AF52" s="68">
        <v>45462.559965277782</v>
      </c>
      <c r="AG52" s="68">
        <v>45462.563194444447</v>
      </c>
      <c r="AH52" s="11">
        <v>18.795807399933327</v>
      </c>
      <c r="AI52" s="16">
        <v>0.11424377912594527</v>
      </c>
      <c r="AJ52" s="16">
        <v>18.811841964999999</v>
      </c>
      <c r="AK52" s="16">
        <v>19.091077800000001</v>
      </c>
      <c r="AL52" s="16">
        <v>18.542070389999999</v>
      </c>
      <c r="AM52" s="16">
        <v>19.634923076833335</v>
      </c>
      <c r="AN52" s="16">
        <v>0.36146641274728225</v>
      </c>
      <c r="AO52" s="16">
        <v>19.574027635</v>
      </c>
      <c r="AP52" s="16">
        <v>20.903945539999999</v>
      </c>
      <c r="AQ52" s="16">
        <v>19.01555595</v>
      </c>
      <c r="AR52" s="16">
        <v>38.430064534593349</v>
      </c>
      <c r="AS52" s="16">
        <v>5.2132745949455481</v>
      </c>
      <c r="AT52" s="16">
        <v>39.293074609999998</v>
      </c>
      <c r="AU52" s="16">
        <v>40.501518249999997</v>
      </c>
      <c r="AV52" s="16">
        <v>-0.834657922</v>
      </c>
      <c r="AW52" s="11">
        <v>5.8519382095300019</v>
      </c>
      <c r="AX52" s="16">
        <v>1.1938284195403495</v>
      </c>
      <c r="AY52" s="16">
        <v>5.8964890284999996</v>
      </c>
      <c r="AZ52" s="16">
        <v>8.5108148190000001</v>
      </c>
      <c r="BA52" s="16">
        <v>2.3428723140000001</v>
      </c>
      <c r="BB52" s="11">
        <v>138.05867514063328</v>
      </c>
      <c r="BC52" s="16">
        <v>13.62209909043078</v>
      </c>
      <c r="BD52" s="16">
        <v>171.87046910000001</v>
      </c>
      <c r="BE52" s="16">
        <v>65.884984020000005</v>
      </c>
      <c r="BF52" s="14">
        <v>839.52070512733303</v>
      </c>
      <c r="BG52" s="16">
        <v>9.5123188769865308E-2</v>
      </c>
      <c r="BH52" s="16">
        <v>839.52992440000003</v>
      </c>
      <c r="BI52" s="16">
        <v>839.70029829999999</v>
      </c>
      <c r="BJ52" s="16">
        <v>839.28381920000004</v>
      </c>
      <c r="BK52" s="12" t="s">
        <v>70</v>
      </c>
      <c r="BM52" s="12">
        <f>AB52/1000</f>
        <v>4.8525840858323975E-2</v>
      </c>
      <c r="BN52" s="12">
        <f>IF(BK52="A",VLOOKUP(BM52,$CL$5:$CO$13,3,TRUE),IF(BK52="B",VLOOKUP(BM52,$CL$15:$CO$17,3,TRUE),IF(BK52="C",$CN$26,IF(BK52="D",VLOOKUP(BM52,$CL$20:$CO$25,3,TRUE),IF(BK52="E",VLOOKUP(BM52,$CL$27:$CO$35,3,TRUE),VLOOKUP(BM52,$CL$37:$CO$46,3,TRUE))))))</f>
        <v>44.052999999999997</v>
      </c>
      <c r="BO52" s="12">
        <f>IF(BK52="A",VLOOKUP(BM52,$CL$5:$CO$13,4,TRUE),IF(BK52="B",VLOOKUP(AD52,$CL$15:$CO$17,4,TRUE),IF(BK52="C",$CO$26,IF(BK52="D",VLOOKUP(BM52,$CL$20:$CO$25,4,TRUE),IF(BK52="E",VLOOKUP(BM52,$CL$27:$CO$35,4,TRUE),VLOOKUP(BM52,$CL$37:$CO$46,4,TRUE))))))</f>
        <v>0.51178999999999997</v>
      </c>
      <c r="BP52" s="12">
        <f>VLOOKUP(BK52,$CG$5:$CI$10,2,FALSE)</f>
        <v>12.5</v>
      </c>
      <c r="BQ52" s="12">
        <f>VLOOKUP(BK52,$CG$5:$CI$10,3,FALSE)</f>
        <v>1.0857000000000001</v>
      </c>
      <c r="BR52" s="16">
        <f t="shared" si="28"/>
        <v>0.27549949317489775</v>
      </c>
      <c r="BS52" s="16">
        <f t="shared" si="25"/>
        <v>6.3803118211255558</v>
      </c>
      <c r="BT52" s="16">
        <f t="shared" si="27"/>
        <v>9.3641776975480138</v>
      </c>
      <c r="BU52" s="16">
        <f>M52*(((BF52*100)*(16.04))/(8.314*(AH52+273.15)))*0.000001</f>
        <v>1.0291233368778373E-3</v>
      </c>
      <c r="BV52" s="16">
        <f>N52*(((BF52*100)*(16.04))/(8.314*(AH52+273.15)))*0.000001</f>
        <v>1.1874388646142802E-3</v>
      </c>
      <c r="BW52" s="16">
        <f t="shared" si="21"/>
        <v>1.5831552773644289E-4</v>
      </c>
      <c r="BX52" s="12">
        <f>-U52</f>
        <v>-18.75</v>
      </c>
      <c r="BY52" s="12">
        <f>-V52</f>
        <v>48.389999999664724</v>
      </c>
      <c r="BZ52" s="16">
        <f>AC52</f>
        <v>18.395580147420389</v>
      </c>
      <c r="CA52" s="16">
        <f t="shared" si="15"/>
        <v>1.5664470409566384E-2</v>
      </c>
      <c r="CB52" s="16">
        <f>EXP(-((1-L52)^2)/(2*(BT52^2)))</f>
        <v>0.99843558001839439</v>
      </c>
      <c r="CC52" s="16">
        <f>EXP(-((1+L52)^2)/(2*(BT52^2)))</f>
        <v>0.96432653065848872</v>
      </c>
      <c r="CD52" s="16">
        <f>BW52*(2*PI()*AW52*BS52*BT52)*CA52*(CB52+CC52)</f>
        <v>1.0692962559010215E-2</v>
      </c>
      <c r="CE52" s="16">
        <f t="shared" si="26"/>
        <v>3.8494665212436774E-2</v>
      </c>
    </row>
    <row r="53" spans="1:83" s="16" customFormat="1" x14ac:dyDescent="0.25">
      <c r="A53" s="16">
        <v>14</v>
      </c>
      <c r="B53" s="16">
        <v>1</v>
      </c>
      <c r="C53" s="66">
        <v>45482</v>
      </c>
      <c r="D53" s="15">
        <f t="shared" si="30"/>
        <v>45482.40694630787</v>
      </c>
      <c r="E53" s="15">
        <f t="shared" si="30"/>
        <v>45482.410411550925</v>
      </c>
      <c r="F53" s="15">
        <v>45482.448612974535</v>
      </c>
      <c r="G53" s="15">
        <v>45482.45207821759</v>
      </c>
      <c r="H53" s="67">
        <v>3.4652430555555669E-3</v>
      </c>
      <c r="I53" s="8">
        <v>1.6229406816354399</v>
      </c>
      <c r="J53" s="8">
        <v>1.4880292337540499</v>
      </c>
      <c r="K53" s="18" t="s">
        <v>111</v>
      </c>
      <c r="L53" s="10">
        <v>1.7669999999999999</v>
      </c>
      <c r="M53" s="10">
        <v>1.8129999999999999</v>
      </c>
      <c r="N53" s="11">
        <v>3.2026418936877072</v>
      </c>
      <c r="O53" s="16">
        <v>1.8109500000000001</v>
      </c>
      <c r="Q53" s="12">
        <v>488195.17</v>
      </c>
      <c r="R53" s="12">
        <v>4493814.8499999996</v>
      </c>
      <c r="S53" s="12">
        <v>488197.23</v>
      </c>
      <c r="T53" s="12" t="s">
        <v>112</v>
      </c>
      <c r="U53" s="9">
        <f>Q53-S53</f>
        <v>-2.0599999999976717</v>
      </c>
      <c r="V53" s="9">
        <f>R53-T53</f>
        <v>20.459999999962747</v>
      </c>
      <c r="W53" s="12"/>
      <c r="X53" s="9">
        <f>$AF$3-S53</f>
        <v>-152.76999999996042</v>
      </c>
      <c r="Y53" s="9">
        <f>$AG$3-T53</f>
        <v>64.840000000782311</v>
      </c>
      <c r="Z53" s="12">
        <f t="shared" si="23"/>
        <v>0.30392233384018374</v>
      </c>
      <c r="AA53" s="12">
        <f t="shared" si="24"/>
        <v>-0.95269681168414533</v>
      </c>
      <c r="AB53" s="12">
        <f>(-U53*Z53)+(-V53*AA53)</f>
        <v>20.118256774732195</v>
      </c>
      <c r="AC53" s="12">
        <f>ABS((-V53*Z53)-(-U53*AA53))</f>
        <v>4.2556955182917164</v>
      </c>
      <c r="AD53" s="13">
        <f>SQRT((U53^2)+(V53^2))</f>
        <v>20.563443291396165</v>
      </c>
      <c r="AF53" s="68">
        <v>45482.406956018523</v>
      </c>
      <c r="AG53" s="68">
        <v>45482.410416666666</v>
      </c>
      <c r="AH53" s="11">
        <v>26.948176841933332</v>
      </c>
      <c r="AI53" s="16">
        <v>0.30105740846467222</v>
      </c>
      <c r="AJ53" s="16">
        <v>26.89925861</v>
      </c>
      <c r="AK53" s="16">
        <v>27.488964079999999</v>
      </c>
      <c r="AL53" s="16">
        <v>26.544300079999999</v>
      </c>
      <c r="AM53" s="16">
        <v>26.331867949400017</v>
      </c>
      <c r="AN53" s="16">
        <v>0.61957779099141674</v>
      </c>
      <c r="AO53" s="16">
        <v>26.144736385000002</v>
      </c>
      <c r="AP53" s="16">
        <v>28.743043520000001</v>
      </c>
      <c r="AQ53" s="16">
        <v>25.62570629</v>
      </c>
      <c r="AR53" s="16">
        <v>16.191156284233355</v>
      </c>
      <c r="AS53" s="16">
        <v>0.35005064571095151</v>
      </c>
      <c r="AT53" s="16">
        <v>16.238006349999999</v>
      </c>
      <c r="AU53" s="16">
        <v>17.113574740000001</v>
      </c>
      <c r="AV53" s="16">
        <v>15.420808790000001</v>
      </c>
      <c r="AW53" s="11">
        <v>2.2549601245433317</v>
      </c>
      <c r="AX53" s="16">
        <v>0.59598417881172616</v>
      </c>
      <c r="AY53" s="16">
        <v>2.2439251900000001</v>
      </c>
      <c r="AZ53" s="16">
        <v>3.7281325910000001</v>
      </c>
      <c r="BA53" s="16">
        <v>0.75583045000000004</v>
      </c>
      <c r="BB53" s="11">
        <v>342.30665931933351</v>
      </c>
      <c r="BC53" s="16">
        <v>15.043555988520209</v>
      </c>
      <c r="BD53" s="16">
        <v>401.21175099999999</v>
      </c>
      <c r="BE53" s="16">
        <v>299.61359599999997</v>
      </c>
      <c r="BF53" s="14">
        <v>835.73263062966737</v>
      </c>
      <c r="BG53" s="16">
        <v>9.548748622493311E-2</v>
      </c>
      <c r="BH53" s="16">
        <v>835.71526530000006</v>
      </c>
      <c r="BI53" s="16">
        <v>835.91404910000006</v>
      </c>
      <c r="BJ53" s="16">
        <v>835.57330130000003</v>
      </c>
      <c r="BK53" s="12" t="s">
        <v>69</v>
      </c>
      <c r="BM53" s="12">
        <f>AB53/1000</f>
        <v>2.0118256774732196E-2</v>
      </c>
      <c r="BN53" s="12">
        <f>IF(BK53="A",VLOOKUP(BM53,$CL$5:$CO$13,3,TRUE),IF(BK53="B",VLOOKUP(BM53,$CL$15:$CO$17,3,TRUE),IF(BK53="C",$CN$26,IF(BK53="D",VLOOKUP(BM53,$CL$20:$CO$25,3,TRUE),IF(BK53="E",VLOOKUP(BM53,$CL$27:$CO$35,3,TRUE),VLOOKUP(BM53,$CL$37:$CO$46,3,TRUE))))))</f>
        <v>122.8</v>
      </c>
      <c r="BO53" s="12">
        <f>IF(BK53="A",VLOOKUP(BM53,$CL$5:$CO$13,4,TRUE),IF(BK53="B",VLOOKUP(AD53,$CL$15:$CO$17,4,TRUE),IF(BK53="C",$CO$26,IF(BK53="D",VLOOKUP(BM53,$CL$20:$CO$25,4,TRUE),IF(BK53="E",VLOOKUP(BM53,$CL$27:$CO$35,4,TRUE),VLOOKUP(BM53,$CL$37:$CO$46,4,TRUE))))))</f>
        <v>0.94469999999999998</v>
      </c>
      <c r="BP53" s="12">
        <f>VLOOKUP(BK53,$CG$5:$CI$10,2,FALSE)</f>
        <v>24.167000000000002</v>
      </c>
      <c r="BQ53" s="12">
        <f>VLOOKUP(BK53,$CG$5:$CI$10,3,FALSE)</f>
        <v>2.5333999999999999</v>
      </c>
      <c r="BR53" s="16">
        <f t="shared" si="28"/>
        <v>0.59450774271358908</v>
      </c>
      <c r="BS53" s="16">
        <f t="shared" si="25"/>
        <v>6.3265277678761036</v>
      </c>
      <c r="BT53" s="16">
        <f t="shared" si="27"/>
        <v>3.0661977985120159</v>
      </c>
      <c r="BU53" s="16">
        <f>M53*(((BF53*100)*(16.04))/(8.314*(AH53+273.15)))*0.000001</f>
        <v>9.7408341749418933E-4</v>
      </c>
      <c r="BV53" s="16">
        <f>N53*(((BF53*100)*(16.04))/(8.314*(AH53+273.15)))*0.000001</f>
        <v>1.7207062111491364E-3</v>
      </c>
      <c r="BW53" s="16">
        <f t="shared" si="21"/>
        <v>7.4662279365494705E-4</v>
      </c>
      <c r="BX53" s="12">
        <f>-U53</f>
        <v>2.0599999999976717</v>
      </c>
      <c r="BY53" s="12">
        <f>-V53</f>
        <v>-20.459999999962747</v>
      </c>
      <c r="BZ53" s="16">
        <f>AC53</f>
        <v>4.2556955182917164</v>
      </c>
      <c r="CA53" s="16">
        <f t="shared" si="15"/>
        <v>0.79752215573469531</v>
      </c>
      <c r="CB53" s="16">
        <f>EXP(-((1-L53)^2)/(2*(BT53^2)))</f>
        <v>0.96919761962593198</v>
      </c>
      <c r="CC53" s="16">
        <f>EXP(-((1+L53)^2)/(2*(BT53^2)))</f>
        <v>0.66552341821627459</v>
      </c>
      <c r="CD53" s="16">
        <f>BW53*(2*PI()*AW53*BS53*BT53)*CA53*(CB53+CC53)</f>
        <v>0.26752968235304098</v>
      </c>
      <c r="CE53" s="16">
        <f t="shared" si="26"/>
        <v>0.96310685647094751</v>
      </c>
    </row>
    <row r="54" spans="1:83" s="16" customFormat="1" x14ac:dyDescent="0.25">
      <c r="A54" s="16">
        <v>14</v>
      </c>
      <c r="B54" s="16">
        <v>2</v>
      </c>
      <c r="C54" s="66">
        <v>45482</v>
      </c>
      <c r="D54" s="15">
        <f t="shared" si="30"/>
        <v>45482.414580532408</v>
      </c>
      <c r="E54" s="15">
        <f t="shared" si="30"/>
        <v>45482.418057465278</v>
      </c>
      <c r="F54" s="15">
        <v>45482.456247199072</v>
      </c>
      <c r="G54" s="15">
        <v>45482.459724131942</v>
      </c>
      <c r="H54" s="67">
        <v>3.4769328703703195E-3</v>
      </c>
      <c r="I54" s="8">
        <v>1.6229406816354399</v>
      </c>
      <c r="J54" s="8">
        <v>1.4880292337540499</v>
      </c>
      <c r="K54" s="18" t="s">
        <v>111</v>
      </c>
      <c r="L54" s="10">
        <v>1.7669999999999999</v>
      </c>
      <c r="M54" s="10">
        <v>1.8129999999999999</v>
      </c>
      <c r="N54" s="11">
        <v>2.3625599337748349</v>
      </c>
      <c r="O54" s="16">
        <v>1.8052999999999999</v>
      </c>
      <c r="Q54" s="12">
        <f t="shared" ref="Q54:R58" si="31">Q53</f>
        <v>488195.17</v>
      </c>
      <c r="R54" s="12">
        <f t="shared" si="31"/>
        <v>4493814.8499999996</v>
      </c>
      <c r="S54" s="12">
        <v>488194.87</v>
      </c>
      <c r="T54" s="12" t="s">
        <v>113</v>
      </c>
      <c r="U54" s="9">
        <f>Q54-S54</f>
        <v>0.29999999998835847</v>
      </c>
      <c r="V54" s="9">
        <f>R54-T54</f>
        <v>28.899999999441206</v>
      </c>
      <c r="W54" s="12"/>
      <c r="X54" s="9">
        <f>$AF$3-S54</f>
        <v>-150.40999999997439</v>
      </c>
      <c r="Y54" s="9">
        <f>$AG$3-T54</f>
        <v>73.28000000026077</v>
      </c>
      <c r="Z54" s="12">
        <f t="shared" si="23"/>
        <v>0.36198092303241031</v>
      </c>
      <c r="AA54" s="12">
        <f t="shared" si="24"/>
        <v>-0.93218550265524092</v>
      </c>
      <c r="AB54" s="12">
        <f>(-U54*Z54)+(-V54*AA54)</f>
        <v>26.831566749310053</v>
      </c>
      <c r="AC54" s="12">
        <f>ABS((-V54*Z54)-(-U54*AA54))</f>
        <v>10.740904326220106</v>
      </c>
      <c r="AD54" s="13">
        <f>SQRT((U54^2)+(V54^2))</f>
        <v>28.901557050921923</v>
      </c>
      <c r="AF54" s="68">
        <v>45482.414583333339</v>
      </c>
      <c r="AG54" s="68">
        <v>45482.417361111111</v>
      </c>
      <c r="AH54" s="11">
        <v>27.357337340900013</v>
      </c>
      <c r="AI54" s="16">
        <v>0.26901560832862914</v>
      </c>
      <c r="AJ54" s="16">
        <v>27.340356825000001</v>
      </c>
      <c r="AK54" s="16">
        <v>27.774826050000001</v>
      </c>
      <c r="AL54" s="16">
        <v>26.932386399999999</v>
      </c>
      <c r="AM54" s="16">
        <v>26.432960653333328</v>
      </c>
      <c r="AN54" s="16">
        <v>0.46272246258630978</v>
      </c>
      <c r="AO54" s="16">
        <v>26.252012830000002</v>
      </c>
      <c r="AP54" s="16">
        <v>27.927423099999999</v>
      </c>
      <c r="AQ54" s="16">
        <v>25.895476909999999</v>
      </c>
      <c r="AR54" s="16">
        <v>14.845204512533337</v>
      </c>
      <c r="AS54" s="16">
        <v>0.24636816526669664</v>
      </c>
      <c r="AT54" s="16">
        <v>14.821319580000001</v>
      </c>
      <c r="AU54" s="16">
        <v>15.435006619999999</v>
      </c>
      <c r="AV54" s="16">
        <v>14.412721400000001</v>
      </c>
      <c r="AW54" s="11">
        <v>1.4010072614366671</v>
      </c>
      <c r="AX54" s="16">
        <v>0.71901458116995953</v>
      </c>
      <c r="AY54" s="16">
        <v>1.2749496745</v>
      </c>
      <c r="AZ54" s="16">
        <v>3.1178406519999999</v>
      </c>
      <c r="BA54" s="16">
        <v>-8.7679452000000005E-2</v>
      </c>
      <c r="BB54" s="11">
        <v>338.778098774</v>
      </c>
      <c r="BC54" s="16">
        <v>25.800377071838358</v>
      </c>
      <c r="BD54" s="16">
        <v>388.5694828</v>
      </c>
      <c r="BE54" s="16">
        <v>258.02360629999998</v>
      </c>
      <c r="BF54" s="14">
        <v>835.67050390266661</v>
      </c>
      <c r="BG54" s="16">
        <v>0.10009545145584835</v>
      </c>
      <c r="BH54" s="16">
        <v>835.65847399999996</v>
      </c>
      <c r="BI54" s="16">
        <v>835.85725779999996</v>
      </c>
      <c r="BJ54" s="16">
        <v>835.49757</v>
      </c>
      <c r="BK54" s="12" t="s">
        <v>69</v>
      </c>
      <c r="BM54" s="12">
        <f>AB54/1000</f>
        <v>2.6831566749310053E-2</v>
      </c>
      <c r="BN54" s="12">
        <f>IF(BK54="A",VLOOKUP(BM54,$CL$5:$CO$13,3,TRUE),IF(BK54="B",VLOOKUP(BM54,$CL$15:$CO$17,3,TRUE),IF(BK54="C",$CN$26,IF(BK54="D",VLOOKUP(BM54,$CL$20:$CO$25,3,TRUE),IF(BK54="E",VLOOKUP(BM54,$CL$27:$CO$35,3,TRUE),VLOOKUP(BM54,$CL$37:$CO$46,3,TRUE))))))</f>
        <v>122.8</v>
      </c>
      <c r="BO54" s="12">
        <f>IF(BK54="A",VLOOKUP(BM54,$CL$5:$CO$13,4,TRUE),IF(BK54="B",VLOOKUP(AD54,$CL$15:$CO$17,4,TRUE),IF(BK54="C",$CO$26,IF(BK54="D",VLOOKUP(BM54,$CL$20:$CO$25,4,TRUE),IF(BK54="E",VLOOKUP(BM54,$CL$27:$CO$35,4,TRUE),VLOOKUP(BM54,$CL$37:$CO$46,4,TRUE))))))</f>
        <v>0.94469999999999998</v>
      </c>
      <c r="BP54" s="12">
        <f>VLOOKUP(BK54,$CG$5:$CI$10,2,FALSE)</f>
        <v>24.167000000000002</v>
      </c>
      <c r="BQ54" s="12">
        <f>VLOOKUP(BK54,$CG$5:$CI$10,3,FALSE)</f>
        <v>2.5333999999999999</v>
      </c>
      <c r="BR54" s="16">
        <f t="shared" si="28"/>
        <v>0.58177563579635116</v>
      </c>
      <c r="BS54" s="16">
        <f t="shared" si="25"/>
        <v>8.2080786336349369</v>
      </c>
      <c r="BT54" s="16">
        <f t="shared" si="27"/>
        <v>4.0247626488505919</v>
      </c>
      <c r="BU54" s="16">
        <f>M54*(((BF54*100)*(16.04))/(8.314*(AH54+273.15)))*0.000001</f>
        <v>9.7268482601204503E-4</v>
      </c>
      <c r="BV54" s="16">
        <f>N54*(((BF54*100)*(16.04))/(8.314*(AH54+273.15)))*0.000001</f>
        <v>1.2675268605222305E-3</v>
      </c>
      <c r="BW54" s="16">
        <f t="shared" si="21"/>
        <v>2.9484203451018542E-4</v>
      </c>
      <c r="BX54" s="12">
        <f>-U54</f>
        <v>-0.29999999998835847</v>
      </c>
      <c r="BY54" s="12">
        <f>-V54</f>
        <v>-28.899999999441206</v>
      </c>
      <c r="BZ54" s="16">
        <f>AC54</f>
        <v>10.740904326220106</v>
      </c>
      <c r="CA54" s="16">
        <f t="shared" si="15"/>
        <v>0.42477863372286223</v>
      </c>
      <c r="CB54" s="16">
        <f>EXP(-((1-L54)^2)/(2*(BT54^2)))</f>
        <v>0.98200536338455346</v>
      </c>
      <c r="CC54" s="16">
        <f>EXP(-((1+L54)^2)/(2*(BT54^2)))</f>
        <v>0.78952484969492076</v>
      </c>
      <c r="CD54" s="16">
        <f>BW54*(2*PI()*AW54*BS54*BT54)*CA54*(CB54+CC54)</f>
        <v>6.4521233783840684E-2</v>
      </c>
      <c r="CE54" s="16">
        <f t="shared" si="26"/>
        <v>0.23227644162182648</v>
      </c>
    </row>
    <row r="55" spans="1:83" s="16" customFormat="1" x14ac:dyDescent="0.25">
      <c r="A55" s="16">
        <v>14</v>
      </c>
      <c r="B55" s="16">
        <v>3</v>
      </c>
      <c r="C55" s="66">
        <v>45482</v>
      </c>
      <c r="D55" s="15">
        <f t="shared" si="30"/>
        <v>45482.420837488426</v>
      </c>
      <c r="E55" s="15">
        <f t="shared" si="30"/>
        <v>45482.424311250004</v>
      </c>
      <c r="F55" s="15">
        <v>45482.46250415509</v>
      </c>
      <c r="G55" s="15">
        <v>45482.465977916669</v>
      </c>
      <c r="H55" s="67">
        <v>3.4737615740740857E-3</v>
      </c>
      <c r="I55" s="8">
        <v>1.6229406816354399</v>
      </c>
      <c r="J55" s="8">
        <v>1.4880292337540499</v>
      </c>
      <c r="K55" s="18" t="s">
        <v>111</v>
      </c>
      <c r="L55" s="10">
        <v>1.7669999999999999</v>
      </c>
      <c r="M55" s="10">
        <v>1.8129999999999999</v>
      </c>
      <c r="N55" s="11">
        <v>2.0378761589403975</v>
      </c>
      <c r="O55" s="16">
        <v>1.8050900000000001</v>
      </c>
      <c r="Q55" s="12">
        <f t="shared" si="31"/>
        <v>488195.17</v>
      </c>
      <c r="R55" s="12">
        <f t="shared" si="31"/>
        <v>4493814.8499999996</v>
      </c>
      <c r="S55" s="12">
        <v>488193.92</v>
      </c>
      <c r="T55" s="12" t="s">
        <v>114</v>
      </c>
      <c r="U55" s="9">
        <f>Q55-S55</f>
        <v>1.25</v>
      </c>
      <c r="V55" s="9">
        <f>R55-T55</f>
        <v>35.489999999292195</v>
      </c>
      <c r="W55" s="12"/>
      <c r="X55" s="9">
        <f>$AF$3-S55</f>
        <v>-149.45999999996275</v>
      </c>
      <c r="Y55" s="9">
        <f>$AG$3-T55</f>
        <v>79.870000000111759</v>
      </c>
      <c r="Z55" s="12">
        <f t="shared" si="23"/>
        <v>-0.51583575315728847</v>
      </c>
      <c r="AA55" s="12">
        <f t="shared" si="24"/>
        <v>-0.85668750181419884</v>
      </c>
      <c r="AB55" s="12">
        <f>(-U55*Z55)+(-V55*AA55)</f>
        <v>31.048634130226159</v>
      </c>
      <c r="AC55" s="12">
        <f>ABS((-V55*Z55)-(-U55*AA55))</f>
        <v>17.236151501919309</v>
      </c>
      <c r="AD55" s="13">
        <f>SQRT((U55^2)+(V55^2))</f>
        <v>35.512006419656998</v>
      </c>
      <c r="AF55" s="68">
        <v>45482.420844907414</v>
      </c>
      <c r="AG55" s="68">
        <v>45482.424305555556</v>
      </c>
      <c r="AH55" s="11">
        <v>27.663253173666678</v>
      </c>
      <c r="AI55" s="16">
        <v>0.35868165738745572</v>
      </c>
      <c r="AJ55" s="16">
        <v>27.468141559999999</v>
      </c>
      <c r="AK55" s="16">
        <v>28.395771029999999</v>
      </c>
      <c r="AL55" s="16">
        <v>27.25043488</v>
      </c>
      <c r="AM55" s="16">
        <v>26.759471432533321</v>
      </c>
      <c r="AN55" s="16">
        <v>0.69430130606411788</v>
      </c>
      <c r="AO55" s="16">
        <v>26.577001190000001</v>
      </c>
      <c r="AP55" s="16">
        <v>30.214953990000001</v>
      </c>
      <c r="AQ55" s="16">
        <v>25.886011700000001</v>
      </c>
      <c r="AR55" s="16">
        <v>15.033759458699985</v>
      </c>
      <c r="AS55" s="16">
        <v>0.47847586754784516</v>
      </c>
      <c r="AT55" s="16">
        <v>15.020097489999999</v>
      </c>
      <c r="AU55" s="16">
        <v>16.507775779999999</v>
      </c>
      <c r="AV55" s="16">
        <v>14.10982132</v>
      </c>
      <c r="AW55" s="11">
        <v>3.3148327144299996</v>
      </c>
      <c r="AX55" s="16">
        <v>0.95489932173979286</v>
      </c>
      <c r="AY55" s="16">
        <v>3.422103157</v>
      </c>
      <c r="AZ55" s="16">
        <v>5.7265118409999998</v>
      </c>
      <c r="BA55" s="16">
        <v>0.43460554099999998</v>
      </c>
      <c r="BB55" s="11">
        <v>31.05333426566666</v>
      </c>
      <c r="BC55" s="16">
        <v>19.898782451634503</v>
      </c>
      <c r="BD55" s="16">
        <v>82.052078199999983</v>
      </c>
      <c r="BE55" s="16">
        <v>-76.52999779999999</v>
      </c>
      <c r="BF55" s="14">
        <v>835.63958368133433</v>
      </c>
      <c r="BG55" s="16">
        <v>9.6977024351440178E-2</v>
      </c>
      <c r="BH55" s="16">
        <v>835.63956259999998</v>
      </c>
      <c r="BI55" s="16">
        <v>835.82887649999998</v>
      </c>
      <c r="BJ55" s="16">
        <v>835.45024869999997</v>
      </c>
      <c r="BK55" s="12" t="s">
        <v>68</v>
      </c>
      <c r="BM55" s="12">
        <f>AB55/1000</f>
        <v>3.1048634130226158E-2</v>
      </c>
      <c r="BN55" s="12">
        <f>IF(BK55="A",VLOOKUP(BM55,$CL$5:$CO$13,3,TRUE),IF(BK55="B",VLOOKUP(BM55,$CL$15:$CO$17,3,TRUE),IF(BK55="C",$CN$26,IF(BK55="D",VLOOKUP(BM55,$CL$20:$CO$25,3,TRUE),IF(BK55="E",VLOOKUP(BM55,$CL$27:$CO$35,3,TRUE),VLOOKUP(BM55,$CL$37:$CO$46,3,TRUE))))))</f>
        <v>90.673000000000002</v>
      </c>
      <c r="BO55" s="12">
        <f>IF(BK55="A",VLOOKUP(BM55,$CL$5:$CO$13,4,TRUE),IF(BK55="B",VLOOKUP(AD55,$CL$15:$CO$17,4,TRUE),IF(BK55="C",$CO$26,IF(BK55="D",VLOOKUP(BM55,$CL$20:$CO$25,4,TRUE),IF(BK55="E",VLOOKUP(BM55,$CL$27:$CO$35,4,TRUE),VLOOKUP(BM55,$CL$37:$CO$46,4,TRUE))))))</f>
        <v>0.98331999999999997</v>
      </c>
      <c r="BP55" s="12">
        <f>VLOOKUP(BK55,$CG$5:$CI$10,2,FALSE)</f>
        <v>18.332999999999998</v>
      </c>
      <c r="BQ55" s="12">
        <f>VLOOKUP(BK55,$CG$5:$CI$10,3,FALSE)</f>
        <v>1.8096000000000001</v>
      </c>
      <c r="BR55" s="16">
        <f t="shared" si="28"/>
        <v>0.42963539095517217</v>
      </c>
      <c r="BS55" s="16">
        <f t="shared" si="25"/>
        <v>6.6166776591691541</v>
      </c>
      <c r="BT55" s="16">
        <f t="shared" si="27"/>
        <v>2.9831371177913661</v>
      </c>
      <c r="BU55" s="16">
        <f>M55*(((BF55*100)*(16.04))/(8.314*(AH55+273.15)))*0.000001</f>
        <v>9.7165968868857713E-4</v>
      </c>
      <c r="BV55" s="16">
        <f>N55*(((BF55*100)*(16.04))/(8.314*(AH55+273.15)))*0.000001</f>
        <v>1.0921798754450634E-3</v>
      </c>
      <c r="BW55" s="16">
        <f t="shared" si="21"/>
        <v>1.205201867564863E-4</v>
      </c>
      <c r="BX55" s="12">
        <f>-U55</f>
        <v>-1.25</v>
      </c>
      <c r="BY55" s="12">
        <f>-V55</f>
        <v>-35.489999999292195</v>
      </c>
      <c r="BZ55" s="16">
        <f>AC55</f>
        <v>17.236151501919309</v>
      </c>
      <c r="CA55" s="16">
        <f t="shared" si="15"/>
        <v>3.3611169850905183E-2</v>
      </c>
      <c r="CB55" s="16">
        <f>EXP(-((1-L55)^2)/(2*(BT55^2)))</f>
        <v>0.96748702980749768</v>
      </c>
      <c r="CC55" s="16">
        <f>EXP(-((1+L55)^2)/(2*(BT55^2)))</f>
        <v>0.65039737638086137</v>
      </c>
      <c r="CD55" s="16">
        <f>BW55*(2*PI()*AW55*BS55*BT55)*CA55*(CB55+CC55)</f>
        <v>2.6942977723603059E-3</v>
      </c>
      <c r="CE55" s="16">
        <f t="shared" si="26"/>
        <v>9.6994719804971014E-3</v>
      </c>
    </row>
    <row r="56" spans="1:83" s="16" customFormat="1" x14ac:dyDescent="0.25">
      <c r="A56" s="16">
        <v>14</v>
      </c>
      <c r="B56" s="16">
        <v>4</v>
      </c>
      <c r="C56" s="66">
        <v>45482</v>
      </c>
      <c r="D56" s="15">
        <f t="shared" si="30"/>
        <v>45482.431944016207</v>
      </c>
      <c r="E56" s="15">
        <f t="shared" si="30"/>
        <v>45482.435417314817</v>
      </c>
      <c r="F56" s="15">
        <v>45482.473610682871</v>
      </c>
      <c r="G56" s="15">
        <v>45482.477083981481</v>
      </c>
      <c r="H56" s="67">
        <v>3.4732986111110642E-3</v>
      </c>
      <c r="I56" s="8">
        <v>1.6229406816354399</v>
      </c>
      <c r="J56" s="8">
        <v>1.4880292337540499</v>
      </c>
      <c r="K56" s="18" t="s">
        <v>111</v>
      </c>
      <c r="L56" s="10">
        <v>1.7669999999999999</v>
      </c>
      <c r="M56" s="10">
        <v>1.8129999999999999</v>
      </c>
      <c r="N56" s="11">
        <v>1.8697636092715231</v>
      </c>
      <c r="O56" s="16">
        <v>1.8079799999999999</v>
      </c>
      <c r="Q56" s="12">
        <f t="shared" si="31"/>
        <v>488195.17</v>
      </c>
      <c r="R56" s="12">
        <f t="shared" si="31"/>
        <v>4493814.8499999996</v>
      </c>
      <c r="S56" s="12">
        <v>488193.43</v>
      </c>
      <c r="T56" s="12" t="s">
        <v>115</v>
      </c>
      <c r="U56" s="9">
        <f>Q56-S56</f>
        <v>1.7399999999906868</v>
      </c>
      <c r="V56" s="9">
        <f>R56-T56</f>
        <v>44.25</v>
      </c>
      <c r="W56" s="12"/>
      <c r="X56" s="17">
        <f>$AF$3-S56</f>
        <v>-148.96999999997206</v>
      </c>
      <c r="Y56" s="17">
        <f>$AG$3-T56</f>
        <v>88.630000000819564</v>
      </c>
      <c r="Z56" s="12">
        <f t="shared" si="23"/>
        <v>-0.93575828601437983</v>
      </c>
      <c r="AA56" s="12">
        <f t="shared" si="24"/>
        <v>-0.35264207088126914</v>
      </c>
      <c r="AB56" s="12">
        <f>(-U56*Z56)+(-V56*AA56)</f>
        <v>17.232631054152467</v>
      </c>
      <c r="AC56" s="12">
        <f>ABS((-V56*Z56)-(-U56*AA56))</f>
        <v>40.793706952806183</v>
      </c>
      <c r="AD56" s="13">
        <f>SQRT((U56^2)+(V56^2))</f>
        <v>44.284196955572853</v>
      </c>
      <c r="AF56" s="68">
        <v>45482.431944444448</v>
      </c>
      <c r="AG56" s="68">
        <v>45482.434722222228</v>
      </c>
      <c r="AH56" s="11">
        <v>26.850958728733328</v>
      </c>
      <c r="AI56" s="16">
        <v>0.15610952055440522</v>
      </c>
      <c r="AJ56" s="11">
        <v>26.844358444999997</v>
      </c>
      <c r="AK56" s="11">
        <v>27.208784099999999</v>
      </c>
      <c r="AL56" s="11">
        <v>26.53672409</v>
      </c>
      <c r="AM56" s="11">
        <v>26.515421581066668</v>
      </c>
      <c r="AN56" s="11">
        <v>0.47120351108179143</v>
      </c>
      <c r="AO56" s="11">
        <v>26.341150374999998</v>
      </c>
      <c r="AP56" s="11">
        <v>28.62630424</v>
      </c>
      <c r="AQ56" s="11">
        <v>26.061125369999999</v>
      </c>
      <c r="AR56" s="11">
        <v>15.522058717366669</v>
      </c>
      <c r="AS56" s="11">
        <v>0.70697646541192716</v>
      </c>
      <c r="AT56" s="11">
        <v>15.711086394999999</v>
      </c>
      <c r="AU56" s="11">
        <v>17.034695150000001</v>
      </c>
      <c r="AV56" s="11">
        <v>14.501066209999999</v>
      </c>
      <c r="AW56" s="11">
        <v>1.7251239744866655</v>
      </c>
      <c r="AX56" s="16">
        <v>0.58545676726744367</v>
      </c>
      <c r="AY56" s="11">
        <v>1.6463549710000001</v>
      </c>
      <c r="AZ56" s="11">
        <v>3.3383514399999998</v>
      </c>
      <c r="BA56" s="11">
        <v>0.59716159800000002</v>
      </c>
      <c r="BB56" s="11">
        <v>69.350998621333318</v>
      </c>
      <c r="BC56" s="16">
        <v>24.191002367437481</v>
      </c>
      <c r="BD56" s="11">
        <v>142.58841130000002</v>
      </c>
      <c r="BE56" s="11">
        <v>9.2738514000000123</v>
      </c>
      <c r="BF56" s="14">
        <v>835.63538608166675</v>
      </c>
      <c r="BG56" s="16">
        <v>9.3704365386983124E-2</v>
      </c>
      <c r="BH56" s="16">
        <v>835.63009260000001</v>
      </c>
      <c r="BI56" s="16">
        <v>835.80993650000005</v>
      </c>
      <c r="BJ56" s="16">
        <v>835.46916009999995</v>
      </c>
      <c r="BK56" s="12" t="s">
        <v>69</v>
      </c>
      <c r="BM56" s="12">
        <f>AB56/1000</f>
        <v>1.7232631054152465E-2</v>
      </c>
      <c r="BN56" s="12">
        <f>IF(BK56="A",VLOOKUP(BM56,$CL$5:$CO$13,3,TRUE),IF(BK56="B",VLOOKUP(BM56,$CL$15:$CO$17,3,TRUE),IF(BK56="C",$CN$26,IF(BK56="D",VLOOKUP(BM56,$CL$20:$CO$25,3,TRUE),IF(BK56="E",VLOOKUP(BM56,$CL$27:$CO$35,3,TRUE),VLOOKUP(BM56,$CL$37:$CO$46,3,TRUE))))))</f>
        <v>122.8</v>
      </c>
      <c r="BO56" s="12">
        <f>IF(BK56="A",VLOOKUP(BM56,$CL$5:$CO$13,4,TRUE),IF(BK56="B",VLOOKUP(AD56,$CL$15:$CO$17,4,TRUE),IF(BK56="C",$CO$26,IF(BK56="D",VLOOKUP(BM56,$CL$20:$CO$25,4,TRUE),IF(BK56="E",VLOOKUP(BM56,$CL$27:$CO$35,4,TRUE),VLOOKUP(BM56,$CL$37:$CO$46,4,TRUE))))))</f>
        <v>0.94469999999999998</v>
      </c>
      <c r="BP56" s="12">
        <f>VLOOKUP(BK56,$CG$5:$CI$10,2,FALSE)</f>
        <v>24.167000000000002</v>
      </c>
      <c r="BQ56" s="12">
        <f>VLOOKUP(BK56,$CG$5:$CI$10,3,FALSE)</f>
        <v>2.5333999999999999</v>
      </c>
      <c r="BR56" s="16">
        <f t="shared" si="28"/>
        <v>0.6013534213849141</v>
      </c>
      <c r="BS56" s="16">
        <f t="shared" si="25"/>
        <v>5.4994177550019829</v>
      </c>
      <c r="BT56" s="16">
        <f t="shared" si="27"/>
        <v>2.6489863100253643</v>
      </c>
      <c r="BU56" s="16">
        <f>M56*(((BF56*100)*(16.04))/(8.314*(AH56+273.15)))*0.000001</f>
        <v>9.7428569876523315E-4</v>
      </c>
      <c r="BV56" s="16">
        <f>N56*(((BF56*100)*(16.04))/(8.314*(AH56+273.15)))*0.000001</f>
        <v>1.0047898205101547E-3</v>
      </c>
      <c r="BW56" s="16">
        <f t="shared" si="21"/>
        <v>3.0504121744921535E-5</v>
      </c>
      <c r="BX56" s="12">
        <f>-U56</f>
        <v>-1.7399999999906868</v>
      </c>
      <c r="BY56" s="12">
        <f>-V56</f>
        <v>-44.25</v>
      </c>
      <c r="BZ56" s="16">
        <f>AC56</f>
        <v>40.793706952806183</v>
      </c>
      <c r="CA56" s="16">
        <f t="shared" si="15"/>
        <v>1.1263393235372026E-12</v>
      </c>
      <c r="CB56" s="16">
        <f>EXP(-((1-L56)^2)/(2*(BT56^2)))</f>
        <v>0.95894834159135733</v>
      </c>
      <c r="CC56" s="16">
        <f>EXP(-((1+L56)^2)/(2*(BT56^2)))</f>
        <v>0.57952708221701066</v>
      </c>
      <c r="CD56" s="16">
        <f>BW56*(2*PI()*AW56*BS56*BT56)*CA56*(CB56+CC56)</f>
        <v>8.3467026058044378E-15</v>
      </c>
      <c r="CE56" s="16">
        <f t="shared" si="26"/>
        <v>3.0048129380895977E-14</v>
      </c>
    </row>
    <row r="57" spans="1:83" s="16" customFormat="1" x14ac:dyDescent="0.25">
      <c r="A57" s="16">
        <v>14</v>
      </c>
      <c r="B57" s="16">
        <v>5</v>
      </c>
      <c r="C57" s="66">
        <v>45482</v>
      </c>
      <c r="D57" s="15">
        <f t="shared" si="30"/>
        <v>45482.437495983795</v>
      </c>
      <c r="E57" s="15">
        <f t="shared" si="30"/>
        <v>45482.440977662038</v>
      </c>
      <c r="F57" s="15">
        <v>45482.479162650459</v>
      </c>
      <c r="G57" s="15">
        <v>45482.482644328702</v>
      </c>
      <c r="H57" s="67">
        <v>3.4816782407407487E-3</v>
      </c>
      <c r="I57" s="8">
        <v>1.6229406816354399</v>
      </c>
      <c r="J57" s="8">
        <v>1.4880292337540499</v>
      </c>
      <c r="K57" s="18" t="s">
        <v>111</v>
      </c>
      <c r="L57" s="10">
        <v>1.7669999999999999</v>
      </c>
      <c r="M57" s="10">
        <v>1.8129999999999999</v>
      </c>
      <c r="N57" s="11">
        <v>2.7749928807947013</v>
      </c>
      <c r="O57" s="16">
        <v>1.80742</v>
      </c>
      <c r="Q57" s="12">
        <f t="shared" si="31"/>
        <v>488195.17</v>
      </c>
      <c r="R57" s="12">
        <f t="shared" si="31"/>
        <v>4493814.8499999996</v>
      </c>
      <c r="S57" s="12">
        <v>488193.25</v>
      </c>
      <c r="T57" s="12" t="s">
        <v>116</v>
      </c>
      <c r="U57" s="9">
        <f>Q57-S57</f>
        <v>1.9199999999837019</v>
      </c>
      <c r="V57" s="9">
        <f>R57-T57</f>
        <v>48.299999999813735</v>
      </c>
      <c r="W57" s="12"/>
      <c r="X57" s="17">
        <f>$AF$3-S57</f>
        <v>-148.78999999997905</v>
      </c>
      <c r="Y57" s="17">
        <f>$AG$3-T57</f>
        <v>92.680000000633299</v>
      </c>
      <c r="Z57" s="12">
        <f t="shared" si="23"/>
        <v>-0.39595615464774431</v>
      </c>
      <c r="AA57" s="12">
        <f t="shared" si="24"/>
        <v>-0.91826941776178717</v>
      </c>
      <c r="AB57" s="12">
        <f>(-U57*Z57)+(-V57*AA57)</f>
        <v>45.112648694640498</v>
      </c>
      <c r="AC57" s="12">
        <f>ABS((-V57*Z57)-(-U57*AA57))</f>
        <v>17.361604987324633</v>
      </c>
      <c r="AD57" s="13">
        <f>SQRT((U57^2)+(V57^2))</f>
        <v>48.338146426832964</v>
      </c>
      <c r="AF57" s="68">
        <v>45482.4375</v>
      </c>
      <c r="AG57" s="68">
        <v>45482.44027777778</v>
      </c>
      <c r="AH57" s="11">
        <v>27.569979038199993</v>
      </c>
      <c r="AI57" s="16">
        <v>0.32839879347268935</v>
      </c>
      <c r="AJ57" s="16">
        <v>27.392416000000001</v>
      </c>
      <c r="AK57" s="16">
        <v>28.17427635</v>
      </c>
      <c r="AL57" s="16">
        <v>27.17849159</v>
      </c>
      <c r="AM57" s="16">
        <v>27.011314392099994</v>
      </c>
      <c r="AN57" s="16">
        <v>0.77519122367473714</v>
      </c>
      <c r="AO57" s="16">
        <v>26.805751895</v>
      </c>
      <c r="AP57" s="16">
        <v>29.95306549</v>
      </c>
      <c r="AQ57" s="16">
        <v>26.15578232</v>
      </c>
      <c r="AR57" s="16">
        <v>14.840924028699998</v>
      </c>
      <c r="AS57" s="16">
        <v>0.50414467474930003</v>
      </c>
      <c r="AT57" s="16">
        <v>14.917553659999999</v>
      </c>
      <c r="AU57" s="16">
        <v>15.93195081</v>
      </c>
      <c r="AV57" s="16">
        <v>13.52295399</v>
      </c>
      <c r="AW57" s="11">
        <v>2.5520760938699985</v>
      </c>
      <c r="AX57" s="16">
        <v>0.80303106035849015</v>
      </c>
      <c r="AY57" s="16">
        <v>2.492353306</v>
      </c>
      <c r="AZ57" s="16">
        <v>4.5140557860000001</v>
      </c>
      <c r="BA57" s="16">
        <v>0.45510173799999998</v>
      </c>
      <c r="BB57" s="11">
        <v>23.325620328333347</v>
      </c>
      <c r="BC57" s="16">
        <v>26.30558769293815</v>
      </c>
      <c r="BD57" s="16">
        <v>103.84378620000001</v>
      </c>
      <c r="BE57" s="16">
        <v>-30.791244500000005</v>
      </c>
      <c r="BF57" s="14">
        <v>835.56483621166569</v>
      </c>
      <c r="BG57" s="16">
        <v>0.10344462687233316</v>
      </c>
      <c r="BH57" s="16">
        <v>835.56383129999995</v>
      </c>
      <c r="BI57" s="16">
        <v>835.79099659999997</v>
      </c>
      <c r="BJ57" s="16">
        <v>835.38398740000002</v>
      </c>
      <c r="BK57" s="12" t="s">
        <v>69</v>
      </c>
      <c r="BM57" s="12">
        <f>AB57/1000</f>
        <v>4.5112648694640496E-2</v>
      </c>
      <c r="BN57" s="12">
        <f>IF(BK57="A",VLOOKUP(BM57,$CL$5:$CO$13,3,TRUE),IF(BK57="B",VLOOKUP(BM57,$CL$15:$CO$17,3,TRUE),IF(BK57="C",$CN$26,IF(BK57="D",VLOOKUP(BM57,$CL$20:$CO$25,3,TRUE),IF(BK57="E",VLOOKUP(BM57,$CL$27:$CO$35,3,TRUE),VLOOKUP(BM57,$CL$37:$CO$46,3,TRUE))))))</f>
        <v>122.8</v>
      </c>
      <c r="BO57" s="12">
        <f>IF(BK57="A",VLOOKUP(BM57,$CL$5:$CO$13,4,TRUE),IF(BK57="B",VLOOKUP(AD57,$CL$15:$CO$17,4,TRUE),IF(BK57="C",$CO$26,IF(BK57="D",VLOOKUP(BM57,$CL$20:$CO$25,4,TRUE),IF(BK57="E",VLOOKUP(BM57,$CL$27:$CO$35,4,TRUE),VLOOKUP(BM57,$CL$37:$CO$46,4,TRUE))))))</f>
        <v>0.94469999999999998</v>
      </c>
      <c r="BP57" s="12">
        <f>VLOOKUP(BK57,$CG$5:$CI$10,2,FALSE)</f>
        <v>24.167000000000002</v>
      </c>
      <c r="BQ57" s="12">
        <f>VLOOKUP(BK57,$CG$5:$CI$10,3,FALSE)</f>
        <v>2.5333999999999999</v>
      </c>
      <c r="BR57" s="16">
        <f t="shared" si="28"/>
        <v>0.55880163736893429</v>
      </c>
      <c r="BS57" s="16">
        <f t="shared" si="25"/>
        <v>13.120046382838972</v>
      </c>
      <c r="BT57" s="16">
        <f t="shared" si="27"/>
        <v>6.5752761308849026</v>
      </c>
      <c r="BU57" s="16">
        <f>M57*(((BF57*100)*(16.04))/(8.314*(AH57+273.15)))*0.000001</f>
        <v>9.7187412644491461E-4</v>
      </c>
      <c r="BV57" s="16">
        <f>N57*(((BF57*100)*(16.04))/(8.314*(AH57+273.15)))*0.000001</f>
        <v>1.4875586221253212E-3</v>
      </c>
      <c r="BW57" s="16">
        <f t="shared" si="21"/>
        <v>5.1568449568040664E-4</v>
      </c>
      <c r="BX57" s="12">
        <f>-U57</f>
        <v>-1.9199999999837019</v>
      </c>
      <c r="BY57" s="12">
        <f>-V57</f>
        <v>-48.299999999813735</v>
      </c>
      <c r="BZ57" s="16">
        <f>AC57</f>
        <v>17.361604987324633</v>
      </c>
      <c r="CA57" s="16">
        <f t="shared" si="15"/>
        <v>0.41663444399277211</v>
      </c>
      <c r="CB57" s="16">
        <f>EXP(-((1-L57)^2)/(2*(BT57^2)))</f>
        <v>0.99321958594230653</v>
      </c>
      <c r="CC57" s="16">
        <f>EXP(-((1+L57)^2)/(2*(BT57^2)))</f>
        <v>0.91526261559399336</v>
      </c>
      <c r="CD57" s="16">
        <f>BW57*(2*PI()*AW57*BS57*BT57)*CA57*(CB57+CC57)</f>
        <v>0.5672182732988188</v>
      </c>
      <c r="CE57" s="16">
        <f t="shared" si="26"/>
        <v>2.0419857838757478</v>
      </c>
    </row>
    <row r="58" spans="1:83" s="16" customFormat="1" x14ac:dyDescent="0.25">
      <c r="A58" s="16">
        <v>14</v>
      </c>
      <c r="B58" s="16">
        <v>6</v>
      </c>
      <c r="C58" s="66">
        <v>45482</v>
      </c>
      <c r="D58" s="15">
        <f t="shared" si="30"/>
        <v>45482.441093287038</v>
      </c>
      <c r="E58" s="15">
        <f t="shared" si="30"/>
        <v>45482.444555243055</v>
      </c>
      <c r="F58" s="15">
        <v>45482.482759953702</v>
      </c>
      <c r="G58" s="15">
        <v>45482.486221909719</v>
      </c>
      <c r="H58" s="67">
        <v>3.4619560185184528E-3</v>
      </c>
      <c r="I58" s="8">
        <v>1.6229406816354399</v>
      </c>
      <c r="J58" s="8">
        <v>1.4880292337540499</v>
      </c>
      <c r="K58" s="18" t="s">
        <v>111</v>
      </c>
      <c r="L58" s="10">
        <v>1.7669999999999999</v>
      </c>
      <c r="M58" s="10">
        <v>1.8129999999999999</v>
      </c>
      <c r="N58" s="11">
        <v>1.8427605980066442</v>
      </c>
      <c r="O58" s="16">
        <v>1.8071699999999999</v>
      </c>
      <c r="Q58" s="12">
        <f t="shared" si="31"/>
        <v>488195.17</v>
      </c>
      <c r="R58" s="12">
        <f t="shared" si="31"/>
        <v>4493814.8499999996</v>
      </c>
      <c r="S58" s="12">
        <v>488192.48</v>
      </c>
      <c r="T58" s="12" t="s">
        <v>117</v>
      </c>
      <c r="U58" s="9">
        <f>Q58-S58</f>
        <v>2.6900000000023283</v>
      </c>
      <c r="V58" s="9">
        <f>R58-T58</f>
        <v>53.580000000074506</v>
      </c>
      <c r="W58" s="12"/>
      <c r="X58" s="17">
        <f>$AF$3-S58</f>
        <v>-148.01999999996042</v>
      </c>
      <c r="Y58" s="17">
        <f>$AG$3-T58</f>
        <v>97.96000000089407</v>
      </c>
      <c r="Z58" s="12">
        <f t="shared" si="23"/>
        <v>-0.31490060490020727</v>
      </c>
      <c r="AA58" s="12">
        <f t="shared" si="24"/>
        <v>-0.94912465410686897</v>
      </c>
      <c r="AB58" s="12">
        <f>(-U58*Z58)+(-V58*AA58)</f>
        <v>51.701181594299044</v>
      </c>
      <c r="AC58" s="12">
        <f>ABS((-V58*Z58)-(-U58*AA58))</f>
        <v>14.319229091026882</v>
      </c>
      <c r="AD58" s="13">
        <f>SQRT((U58^2)+(V58^2))</f>
        <v>53.647483631648527</v>
      </c>
      <c r="AF58" s="68">
        <v>45482.441099537042</v>
      </c>
      <c r="AG58" s="68">
        <v>45482.444444444445</v>
      </c>
      <c r="AH58" s="11">
        <v>27.964840183066674</v>
      </c>
      <c r="AI58" s="16">
        <v>0.25421991218711909</v>
      </c>
      <c r="AJ58" s="16">
        <v>27.932903289999999</v>
      </c>
      <c r="AK58" s="16">
        <v>28.482854840000002</v>
      </c>
      <c r="AL58" s="16">
        <v>27.640415189999999</v>
      </c>
      <c r="AM58" s="16">
        <v>27.064895073599995</v>
      </c>
      <c r="AN58" s="16">
        <v>0.67574183617247574</v>
      </c>
      <c r="AO58" s="16">
        <v>26.816008664999998</v>
      </c>
      <c r="AP58" s="16">
        <v>29.083810419999999</v>
      </c>
      <c r="AQ58" s="16">
        <v>26.198378179999999</v>
      </c>
      <c r="AR58" s="16">
        <v>14.380521989000014</v>
      </c>
      <c r="AS58" s="16">
        <v>0.28498031733978441</v>
      </c>
      <c r="AT58" s="16">
        <v>14.3511939</v>
      </c>
      <c r="AU58" s="16">
        <v>15.02956271</v>
      </c>
      <c r="AV58" s="16">
        <v>13.70595574</v>
      </c>
      <c r="AW58" s="11">
        <v>2.1104171647733327</v>
      </c>
      <c r="AX58" s="16">
        <v>0.93441072208237386</v>
      </c>
      <c r="AY58" s="16">
        <v>1.8665124129999999</v>
      </c>
      <c r="AZ58" s="16">
        <v>4.8985361479999998</v>
      </c>
      <c r="BA58" s="16">
        <v>0.63426678700000005</v>
      </c>
      <c r="BB58" s="11">
        <v>18.354813508666673</v>
      </c>
      <c r="BC58" s="16">
        <v>30.119053474103005</v>
      </c>
      <c r="BD58" s="16">
        <v>86.933509800000024</v>
      </c>
      <c r="BE58" s="16">
        <v>-44.711368600000014</v>
      </c>
      <c r="BF58" s="14">
        <v>835.48207521699976</v>
      </c>
      <c r="BG58" s="16">
        <v>0.10073425418868515</v>
      </c>
      <c r="BH58" s="16">
        <v>835.47863010000003</v>
      </c>
      <c r="BI58" s="16">
        <v>835.66794400000003</v>
      </c>
      <c r="BJ58" s="16">
        <v>835.2987862</v>
      </c>
      <c r="BK58" s="12" t="s">
        <v>69</v>
      </c>
      <c r="BM58" s="12">
        <f>AB58/1000</f>
        <v>5.1701181594299046E-2</v>
      </c>
      <c r="BN58" s="12">
        <f>IF(BK58="A",VLOOKUP(BM58,$CL$5:$CO$13,3,TRUE),IF(BK58="B",VLOOKUP(BM58,$CL$15:$CO$17,3,TRUE),IF(BK58="C",$CN$26,IF(BK58="D",VLOOKUP(BM58,$CL$20:$CO$25,3,TRUE),IF(BK58="E",VLOOKUP(BM58,$CL$27:$CO$35,3,TRUE),VLOOKUP(BM58,$CL$37:$CO$46,3,TRUE))))))</f>
        <v>122.8</v>
      </c>
      <c r="BO58" s="12">
        <f>IF(BK58="A",VLOOKUP(BM58,$CL$5:$CO$13,4,TRUE),IF(BK58="B",VLOOKUP(AD58,$CL$15:$CO$17,4,TRUE),IF(BK58="C",$CO$26,IF(BK58="D",VLOOKUP(BM58,$CL$20:$CO$25,4,TRUE),IF(BK58="E",VLOOKUP(BM58,$CL$27:$CO$35,4,TRUE),VLOOKUP(BM58,$CL$37:$CO$46,4,TRUE))))))</f>
        <v>0.94469999999999998</v>
      </c>
      <c r="BP58" s="12">
        <f>VLOOKUP(BK58,$CG$5:$CI$10,2,FALSE)</f>
        <v>24.167000000000002</v>
      </c>
      <c r="BQ58" s="12">
        <f>VLOOKUP(BK58,$CG$5:$CI$10,3,FALSE)</f>
        <v>2.5333999999999999</v>
      </c>
      <c r="BR58" s="16">
        <f t="shared" si="28"/>
        <v>0.5527741784932676</v>
      </c>
      <c r="BS58" s="16">
        <f t="shared" si="25"/>
        <v>14.835322551195116</v>
      </c>
      <c r="BT58" s="16">
        <f t="shared" si="27"/>
        <v>7.4789780667381249</v>
      </c>
      <c r="BU58" s="16">
        <f>M58*(((BF58*100)*(16.04))/(8.314*(AH58+273.15)))*0.000001</f>
        <v>9.7050354211117643E-4</v>
      </c>
      <c r="BV58" s="16">
        <f>N58*(((BF58*100)*(16.04))/(8.314*(AH58+273.15)))*0.000001</f>
        <v>9.8643446642490782E-4</v>
      </c>
      <c r="BW58" s="16">
        <f t="shared" si="21"/>
        <v>1.5930924313731394E-5</v>
      </c>
      <c r="BX58" s="12">
        <f>-U58</f>
        <v>-2.6900000000023283</v>
      </c>
      <c r="BY58" s="12">
        <f>-V58</f>
        <v>-53.580000000074506</v>
      </c>
      <c r="BZ58" s="16">
        <f>AC58</f>
        <v>14.319229091026882</v>
      </c>
      <c r="CA58" s="16">
        <f t="shared" si="15"/>
        <v>0.62762215632950147</v>
      </c>
      <c r="CB58" s="16">
        <f>EXP(-((1-L58)^2)/(2*(BT58^2)))</f>
        <v>0.99475512904809138</v>
      </c>
      <c r="CC58" s="16">
        <f>EXP(-((1+L58)^2)/(2*(BT58^2)))</f>
        <v>0.93385040142660591</v>
      </c>
      <c r="CD58" s="16">
        <f>BW58*(2*PI()*AW58*BS58*BT58)*CA58*(CB58+CC58)</f>
        <v>2.8370701897876785E-2</v>
      </c>
      <c r="CE58" s="16">
        <f t="shared" si="26"/>
        <v>0.10213452683235642</v>
      </c>
    </row>
    <row r="59" spans="1:83" s="16" customFormat="1" x14ac:dyDescent="0.25">
      <c r="A59" s="16">
        <v>15</v>
      </c>
      <c r="B59" s="16">
        <v>1</v>
      </c>
      <c r="C59" s="66">
        <v>45483</v>
      </c>
      <c r="D59" s="15">
        <f t="shared" si="30"/>
        <v>45483.431239039353</v>
      </c>
      <c r="E59" s="15">
        <f t="shared" si="30"/>
        <v>45483.434723784725</v>
      </c>
      <c r="F59" s="15">
        <v>45483.472905706018</v>
      </c>
      <c r="G59" s="15">
        <v>45483.476390451389</v>
      </c>
      <c r="H59" s="67">
        <v>3.4847453703704123E-3</v>
      </c>
      <c r="I59" s="8">
        <v>3.9544667126775654</v>
      </c>
      <c r="J59" s="8">
        <v>3.6129846205623632</v>
      </c>
      <c r="K59" s="18" t="s">
        <v>86</v>
      </c>
      <c r="L59" s="10">
        <v>4.6500000000000004</v>
      </c>
      <c r="M59" s="10">
        <v>1.833</v>
      </c>
      <c r="N59" s="11">
        <v>4.1599909271523208</v>
      </c>
      <c r="O59" s="16">
        <v>1.83226</v>
      </c>
      <c r="Q59" s="12">
        <v>488165.22</v>
      </c>
      <c r="R59" s="12">
        <v>4493896.99</v>
      </c>
      <c r="S59" s="12">
        <v>488130.91</v>
      </c>
      <c r="T59" s="12" t="s">
        <v>118</v>
      </c>
      <c r="U59" s="9">
        <f>Q59-S59</f>
        <v>34.309999999997672</v>
      </c>
      <c r="V59" s="9">
        <f>R59-T59</f>
        <v>-21.109999999403954</v>
      </c>
      <c r="W59" s="12"/>
      <c r="X59" s="9">
        <f>$AF$3-S59</f>
        <v>-86.449999999953434</v>
      </c>
      <c r="Y59" s="9">
        <f>$AG$3-T59</f>
        <v>-58.869999999180436</v>
      </c>
      <c r="Z59" s="12">
        <f t="shared" si="23"/>
        <v>-0.84484421329058013</v>
      </c>
      <c r="AA59" s="12">
        <f t="shared" si="24"/>
        <v>0.53501238795884043</v>
      </c>
      <c r="AB59" s="12">
        <f>(-U59*Z59)+(-V59*AA59)</f>
        <v>40.280716467490066</v>
      </c>
      <c r="AC59" s="12">
        <f>ABS((-V59*Z59)-(-U59*AA59))</f>
        <v>0.52161368880598857</v>
      </c>
      <c r="AD59" s="13">
        <f>SQRT((U59^2)+(V59^2))</f>
        <v>40.284093634767004</v>
      </c>
      <c r="AF59" s="68">
        <v>45483.431250000001</v>
      </c>
      <c r="AG59" s="68">
        <v>45483.434710648151</v>
      </c>
      <c r="AH59" s="11">
        <v>27.624160308900009</v>
      </c>
      <c r="AI59" s="16">
        <v>0.20135809518762751</v>
      </c>
      <c r="AJ59" s="16">
        <v>27.59308815</v>
      </c>
      <c r="AK59" s="16">
        <v>28.073940279999999</v>
      </c>
      <c r="AL59" s="16">
        <v>27.299655909999998</v>
      </c>
      <c r="AM59" s="16">
        <v>27.374951601099983</v>
      </c>
      <c r="AN59" s="16">
        <v>0.54436385286137112</v>
      </c>
      <c r="AO59" s="16">
        <v>27.19778595</v>
      </c>
      <c r="AP59" s="16">
        <v>29.81896935</v>
      </c>
      <c r="AQ59" s="16">
        <v>26.700053789999998</v>
      </c>
      <c r="AR59" s="16">
        <v>16.974666817800003</v>
      </c>
      <c r="AS59" s="16">
        <v>0.52409323601721325</v>
      </c>
      <c r="AT59" s="16">
        <v>16.919530035000001</v>
      </c>
      <c r="AU59" s="16">
        <v>17.930772300000001</v>
      </c>
      <c r="AV59" s="16">
        <v>16.096022130000001</v>
      </c>
      <c r="AW59" s="11">
        <v>2.5363470332733331</v>
      </c>
      <c r="AX59" s="16">
        <v>0.74359498029959115</v>
      </c>
      <c r="AY59" s="16">
        <v>2.3677858350000003</v>
      </c>
      <c r="AZ59" s="16">
        <v>4.6476348109999996</v>
      </c>
      <c r="BA59" s="16">
        <v>1.0279351430000001</v>
      </c>
      <c r="BB59" s="11">
        <v>122.34475153790005</v>
      </c>
      <c r="BC59" s="16">
        <v>16.2090266692705</v>
      </c>
      <c r="BD59" s="16">
        <v>167.8920751</v>
      </c>
      <c r="BE59" s="16">
        <v>90.505036349999997</v>
      </c>
      <c r="BF59" s="14">
        <v>837.00875282833329</v>
      </c>
      <c r="BG59" s="16">
        <v>0.10078638364206043</v>
      </c>
      <c r="BH59" s="16">
        <v>837.00261120000005</v>
      </c>
      <c r="BI59" s="16">
        <v>837.18245509999997</v>
      </c>
      <c r="BJ59" s="16">
        <v>836.82276730000001</v>
      </c>
      <c r="BK59" s="12" t="s">
        <v>69</v>
      </c>
      <c r="BM59" s="12">
        <f>AB59/1000</f>
        <v>4.0280716467490069E-2</v>
      </c>
      <c r="BN59" s="12">
        <f>IF(BK59="A",VLOOKUP(BM59,$CL$5:$CO$13,3,TRUE),IF(BK59="B",VLOOKUP(BM59,$CL$15:$CO$17,3,TRUE),IF(BK59="C",$CN$26,IF(BK59="D",VLOOKUP(BM59,$CL$20:$CO$25,3,TRUE),IF(BK59="E",VLOOKUP(BM59,$CL$27:$CO$35,3,TRUE),VLOOKUP(BM59,$CL$37:$CO$46,3,TRUE))))))</f>
        <v>122.8</v>
      </c>
      <c r="BO59" s="12">
        <f>IF(BK59="A",VLOOKUP(BM59,$CL$5:$CO$13,4,TRUE),IF(BK59="B",VLOOKUP(AD59,$CL$15:$CO$17,4,TRUE),IF(BK59="C",$CO$26,IF(BK59="D",VLOOKUP(BM59,$CL$20:$CO$25,4,TRUE),IF(BK59="E",VLOOKUP(BM59,$CL$27:$CO$35,4,TRUE),VLOOKUP(BM59,$CL$37:$CO$46,4,TRUE))))))</f>
        <v>0.94469999999999998</v>
      </c>
      <c r="BP59" s="12">
        <f>VLOOKUP(BK59,$CG$5:$CI$10,2,FALSE)</f>
        <v>24.167000000000002</v>
      </c>
      <c r="BQ59" s="12">
        <f>VLOOKUP(BK59,$CG$5:$CI$10,3,FALSE)</f>
        <v>2.5333999999999999</v>
      </c>
      <c r="BR59" s="16">
        <f t="shared" si="28"/>
        <v>0.5638108792009725</v>
      </c>
      <c r="BS59" s="16">
        <f t="shared" si="25"/>
        <v>11.845735893173158</v>
      </c>
      <c r="BT59" s="16">
        <f t="shared" si="27"/>
        <v>5.9079073927336605</v>
      </c>
      <c r="BU59" s="16">
        <f>M59*(((BF59*100)*(16.04))/(8.314*(AH59+273.15)))*0.000001</f>
        <v>9.8411598310215245E-4</v>
      </c>
      <c r="BV59" s="16">
        <f>N59*(((BF59*100)*(16.04))/(8.314*(AH59+273.15)))*0.000001</f>
        <v>2.2334498423188984E-3</v>
      </c>
      <c r="BW59" s="16">
        <f t="shared" si="21"/>
        <v>1.249333859216746E-3</v>
      </c>
      <c r="BX59" s="12">
        <f>-U59</f>
        <v>-34.309999999997672</v>
      </c>
      <c r="BY59" s="12">
        <f>-V59</f>
        <v>21.109999999403954</v>
      </c>
      <c r="BZ59" s="16">
        <f>AC59</f>
        <v>0.52161368880598857</v>
      </c>
      <c r="CA59" s="16">
        <f t="shared" si="15"/>
        <v>0.99903097860014478</v>
      </c>
      <c r="CB59" s="16">
        <f>EXP(-((1-L59)^2)/(2*(BT59^2)))</f>
        <v>0.82625789316571385</v>
      </c>
      <c r="CC59" s="16">
        <f>EXP(-((1+L59)^2)/(2*(BT59^2)))</f>
        <v>0.63299152056863106</v>
      </c>
      <c r="CD59" s="16">
        <f>BW59*(2*PI()*AW59*BS59*BT59)*CA59*(CB59+CC59)</f>
        <v>2.0312868702312268</v>
      </c>
      <c r="CE59" s="16">
        <f t="shared" si="26"/>
        <v>7.3126327328324168</v>
      </c>
    </row>
    <row r="60" spans="1:83" s="16" customFormat="1" x14ac:dyDescent="0.25">
      <c r="A60" s="16">
        <v>15</v>
      </c>
      <c r="B60" s="16">
        <v>2</v>
      </c>
      <c r="C60" s="66">
        <v>45483</v>
      </c>
      <c r="D60" s="15">
        <f t="shared" si="30"/>
        <v>45483.434839467598</v>
      </c>
      <c r="E60" s="15">
        <f t="shared" si="30"/>
        <v>45483.438314386578</v>
      </c>
      <c r="F60" s="15">
        <v>45483.476506134262</v>
      </c>
      <c r="G60" s="15">
        <v>45483.479981053242</v>
      </c>
      <c r="H60" s="67">
        <v>3.4749189814814452E-3</v>
      </c>
      <c r="I60" s="8">
        <v>3.9544667126775654</v>
      </c>
      <c r="J60" s="8">
        <v>3.6129846205623632</v>
      </c>
      <c r="K60" s="18" t="s">
        <v>86</v>
      </c>
      <c r="L60" s="10">
        <v>4.6500000000000004</v>
      </c>
      <c r="M60" s="10">
        <v>1.833</v>
      </c>
      <c r="N60" s="11">
        <v>2.2481721854304628</v>
      </c>
      <c r="O60" s="16">
        <v>1.81734</v>
      </c>
      <c r="Q60" s="12">
        <f t="shared" ref="Q60:R64" si="32">Q59</f>
        <v>488165.22</v>
      </c>
      <c r="R60" s="12">
        <f t="shared" si="32"/>
        <v>4493896.99</v>
      </c>
      <c r="S60" s="12">
        <v>488121.76</v>
      </c>
      <c r="T60" s="12" t="s">
        <v>119</v>
      </c>
      <c r="U60" s="9">
        <f>Q60-S60</f>
        <v>43.459999999962747</v>
      </c>
      <c r="V60" s="9">
        <f>R60-T60</f>
        <v>-26.979999999515712</v>
      </c>
      <c r="W60" s="12"/>
      <c r="X60" s="9">
        <f>$AF$3-S60</f>
        <v>-77.299999999988358</v>
      </c>
      <c r="Y60" s="9">
        <f>$AG$3-T60</f>
        <v>-64.739999999292195</v>
      </c>
      <c r="Z60" s="12">
        <f t="shared" si="23"/>
        <v>-0.94216879359913963</v>
      </c>
      <c r="AA60" s="12">
        <f t="shared" si="24"/>
        <v>0.33513872406503836</v>
      </c>
      <c r="AB60" s="12">
        <f>(-U60*Z60)+(-V60*AA60)</f>
        <v>49.988698544895939</v>
      </c>
      <c r="AC60" s="12">
        <f>ABS((-V60*Z60)-(-U60*AA60))</f>
        <v>10.854585102994422</v>
      </c>
      <c r="AD60" s="13">
        <f>SQRT((U60^2)+(V60^2))</f>
        <v>51.153611797903672</v>
      </c>
      <c r="AF60" s="68">
        <v>45483.434849537036</v>
      </c>
      <c r="AG60" s="68">
        <v>45483.438310185185</v>
      </c>
      <c r="AH60" s="11">
        <v>28.266755142333331</v>
      </c>
      <c r="AI60" s="16">
        <v>0.27270075442725172</v>
      </c>
      <c r="AJ60" s="16">
        <v>28.284076689999999</v>
      </c>
      <c r="AK60" s="16">
        <v>28.747894290000001</v>
      </c>
      <c r="AL60" s="16">
        <v>27.562795640000001</v>
      </c>
      <c r="AM60" s="16">
        <v>28.12454388936667</v>
      </c>
      <c r="AN60" s="16">
        <v>0.83067761318190581</v>
      </c>
      <c r="AO60" s="16">
        <v>27.947149850000002</v>
      </c>
      <c r="AP60" s="16">
        <v>30.296989060000001</v>
      </c>
      <c r="AQ60" s="16">
        <v>26.9745594</v>
      </c>
      <c r="AR60" s="16">
        <v>15.622210089399987</v>
      </c>
      <c r="AS60" s="16">
        <v>1.4801236018139428</v>
      </c>
      <c r="AT60" s="16">
        <v>15.232284665</v>
      </c>
      <c r="AU60" s="16">
        <v>17.946548459999999</v>
      </c>
      <c r="AV60" s="16">
        <v>13.60498905</v>
      </c>
      <c r="AW60" s="11">
        <v>2.8771670069400015</v>
      </c>
      <c r="AX60" s="16">
        <v>0.78745645762627381</v>
      </c>
      <c r="AY60" s="16">
        <v>3.0250776479999999</v>
      </c>
      <c r="AZ60" s="16">
        <v>5.0017240909999998</v>
      </c>
      <c r="BA60" s="16">
        <v>1.228656559</v>
      </c>
      <c r="BB60" s="11">
        <v>109.58097390133329</v>
      </c>
      <c r="BC60" s="16">
        <v>21.753866394135109</v>
      </c>
      <c r="BD60" s="16">
        <v>169.32326749999999</v>
      </c>
      <c r="BE60" s="16">
        <v>67.725099560000004</v>
      </c>
      <c r="BF60" s="14">
        <v>836.95571499600055</v>
      </c>
      <c r="BG60" s="16">
        <v>9.7686263019454433E-2</v>
      </c>
      <c r="BH60" s="16">
        <v>836.93634989999998</v>
      </c>
      <c r="BI60" s="16">
        <v>837.15404509999996</v>
      </c>
      <c r="BJ60" s="16">
        <v>836.7943573</v>
      </c>
      <c r="BK60" s="12" t="s">
        <v>69</v>
      </c>
      <c r="BM60" s="12">
        <f>AB60/1000</f>
        <v>4.9988698544895939E-2</v>
      </c>
      <c r="BN60" s="12">
        <f>IF(BK60="A",VLOOKUP(BM60,$CL$5:$CO$13,3,TRUE),IF(BK60="B",VLOOKUP(BM60,$CL$15:$CO$17,3,TRUE),IF(BK60="C",$CN$26,IF(BK60="D",VLOOKUP(BM60,$CL$20:$CO$25,3,TRUE),IF(BK60="E",VLOOKUP(BM60,$CL$27:$CO$35,3,TRUE),VLOOKUP(BM60,$CL$37:$CO$46,3,TRUE))))))</f>
        <v>122.8</v>
      </c>
      <c r="BO60" s="12">
        <f>IF(BK60="A",VLOOKUP(BM60,$CL$5:$CO$13,4,TRUE),IF(BK60="B",VLOOKUP(AD60,$CL$15:$CO$17,4,TRUE),IF(BK60="C",$CO$26,IF(BK60="D",VLOOKUP(BM60,$CL$20:$CO$25,4,TRUE),IF(BK60="E",VLOOKUP(BM60,$CL$27:$CO$35,4,TRUE),VLOOKUP(BM60,$CL$37:$CO$46,4,TRUE))))))</f>
        <v>0.94469999999999998</v>
      </c>
      <c r="BP60" s="12">
        <f>VLOOKUP(BK60,$CG$5:$CI$10,2,FALSE)</f>
        <v>24.167000000000002</v>
      </c>
      <c r="BQ60" s="12">
        <f>VLOOKUP(BK60,$CG$5:$CI$10,3,FALSE)</f>
        <v>2.5333999999999999</v>
      </c>
      <c r="BR60" s="16">
        <f t="shared" si="28"/>
        <v>0.55426354213235762</v>
      </c>
      <c r="BS60" s="16">
        <f t="shared" si="25"/>
        <v>14.391788715307596</v>
      </c>
      <c r="BT60" s="16">
        <f t="shared" si="27"/>
        <v>7.2447363395819009</v>
      </c>
      <c r="BU60" s="16">
        <f>M60*(((BF60*100)*(16.04))/(8.314*(AH60+273.15)))*0.000001</f>
        <v>9.8195570522557961E-4</v>
      </c>
      <c r="BV60" s="16">
        <f>N60*(((BF60*100)*(16.04))/(8.314*(AH60+273.15)))*0.000001</f>
        <v>1.2043674325220419E-3</v>
      </c>
      <c r="BW60" s="16">
        <f t="shared" si="21"/>
        <v>2.2241172729646225E-4</v>
      </c>
      <c r="BX60" s="12">
        <f>-U60</f>
        <v>-43.459999999962747</v>
      </c>
      <c r="BY60" s="12">
        <f>-V60</f>
        <v>26.979999999515712</v>
      </c>
      <c r="BZ60" s="16">
        <f>AC60</f>
        <v>10.854585102994422</v>
      </c>
      <c r="CA60" s="16">
        <f t="shared" si="15"/>
        <v>0.75244720845690072</v>
      </c>
      <c r="CB60" s="16">
        <f>EXP(-((1-L60)^2)/(2*(BT60^2)))</f>
        <v>0.88080915336943222</v>
      </c>
      <c r="CC60" s="16">
        <f>EXP(-((1+L60)^2)/(2*(BT60^2)))</f>
        <v>0.73778434056817821</v>
      </c>
      <c r="CD60" s="16">
        <f>BW60*(2*PI()*AW60*BS60*BT60)*CA60*(CB60+CC60)</f>
        <v>0.51056825383893989</v>
      </c>
      <c r="CE60" s="16">
        <f t="shared" si="26"/>
        <v>1.8380457138201836</v>
      </c>
    </row>
    <row r="61" spans="1:83" s="16" customFormat="1" x14ac:dyDescent="0.25">
      <c r="A61" s="16">
        <v>15</v>
      </c>
      <c r="B61" s="16">
        <v>3</v>
      </c>
      <c r="C61" s="66">
        <v>45483</v>
      </c>
      <c r="D61" s="15">
        <f t="shared" si="30"/>
        <v>45483.438889675926</v>
      </c>
      <c r="E61" s="15">
        <f t="shared" si="30"/>
        <v>45483.442363819449</v>
      </c>
      <c r="F61" s="15">
        <v>45483.480556342591</v>
      </c>
      <c r="G61" s="15">
        <v>45483.484030486114</v>
      </c>
      <c r="H61" s="67">
        <v>3.474143518518491E-3</v>
      </c>
      <c r="I61" s="8">
        <v>3.9544667126775654</v>
      </c>
      <c r="J61" s="8">
        <v>3.6129846205623632</v>
      </c>
      <c r="K61" s="18" t="s">
        <v>86</v>
      </c>
      <c r="L61" s="10">
        <v>4.6500000000000004</v>
      </c>
      <c r="M61" s="10">
        <v>1.833</v>
      </c>
      <c r="N61" s="11">
        <v>2.4369680794701973</v>
      </c>
      <c r="O61" s="16">
        <v>1.8170500000000001</v>
      </c>
      <c r="Q61" s="12">
        <f t="shared" si="32"/>
        <v>488165.22</v>
      </c>
      <c r="R61" s="12">
        <f t="shared" si="32"/>
        <v>4493896.99</v>
      </c>
      <c r="S61" s="12">
        <v>488109.31</v>
      </c>
      <c r="T61" s="12" t="s">
        <v>120</v>
      </c>
      <c r="U61" s="9">
        <f>Q61-S61</f>
        <v>55.909999999974389</v>
      </c>
      <c r="V61" s="9">
        <f>R61-T61</f>
        <v>-34.259999999776483</v>
      </c>
      <c r="W61" s="12"/>
      <c r="X61" s="9">
        <f>$AF$3-S61</f>
        <v>-64.849999999976717</v>
      </c>
      <c r="Y61" s="9">
        <f>$AG$3-T61</f>
        <v>-72.019999999552965</v>
      </c>
      <c r="Z61" s="12">
        <f t="shared" si="23"/>
        <v>-0.68007473871037105</v>
      </c>
      <c r="AA61" s="12">
        <f t="shared" si="24"/>
        <v>0.7331427894810264</v>
      </c>
      <c r="AB61" s="12">
        <f>(-U61*Z61)+(-V61*AA61)</f>
        <v>63.14045060873552</v>
      </c>
      <c r="AC61" s="12">
        <f>ABS((-V61*Z61)-(-U61*AA61))</f>
        <v>17.690652811800103</v>
      </c>
      <c r="AD61" s="13">
        <f>SQRT((U61^2)+(V61^2))</f>
        <v>65.571912431938571</v>
      </c>
      <c r="AF61" s="68">
        <v>45483.438900462963</v>
      </c>
      <c r="AG61" s="68">
        <v>45483.442361111112</v>
      </c>
      <c r="AH61" s="11">
        <v>28.322583312866652</v>
      </c>
      <c r="AI61" s="16">
        <v>0.15398194841670726</v>
      </c>
      <c r="AJ61" s="16">
        <v>28.30111694</v>
      </c>
      <c r="AK61" s="16">
        <v>28.66648674</v>
      </c>
      <c r="AL61" s="16">
        <v>28.058794020000001</v>
      </c>
      <c r="AM61" s="16">
        <v>27.980061658466649</v>
      </c>
      <c r="AN61" s="16">
        <v>0.69865176064518797</v>
      </c>
      <c r="AO61" s="16">
        <v>27.828040694999999</v>
      </c>
      <c r="AP61" s="16">
        <v>30.254388429999999</v>
      </c>
      <c r="AQ61" s="16">
        <v>26.928802109999999</v>
      </c>
      <c r="AR61" s="16">
        <v>15.236849327533337</v>
      </c>
      <c r="AS61" s="16">
        <v>0.66005091163206175</v>
      </c>
      <c r="AT61" s="16">
        <v>15.49495578</v>
      </c>
      <c r="AU61" s="16">
        <v>16.340550180000001</v>
      </c>
      <c r="AV61" s="16">
        <v>13.6996448</v>
      </c>
      <c r="AW61" s="11">
        <v>3.2140927005899993</v>
      </c>
      <c r="AX61" s="16">
        <v>0.76722803747238766</v>
      </c>
      <c r="AY61" s="16">
        <v>3.1597165110000001</v>
      </c>
      <c r="AZ61" s="16">
        <v>5.4720766449999996</v>
      </c>
      <c r="BA61" s="16">
        <v>1.304633865</v>
      </c>
      <c r="BB61" s="11">
        <v>137.15051633396658</v>
      </c>
      <c r="BC61" s="16">
        <v>16.097519477625877</v>
      </c>
      <c r="BD61" s="16">
        <v>174.16208409999999</v>
      </c>
      <c r="BE61" s="16">
        <v>94.466390849999996</v>
      </c>
      <c r="BF61" s="14">
        <v>836.92381582866574</v>
      </c>
      <c r="BG61" s="16">
        <v>9.968805473975316E-2</v>
      </c>
      <c r="BH61" s="16">
        <v>836.91740990000005</v>
      </c>
      <c r="BI61" s="16">
        <v>837.10672380000005</v>
      </c>
      <c r="BJ61" s="16">
        <v>836.77541729999996</v>
      </c>
      <c r="BK61" s="12" t="s">
        <v>68</v>
      </c>
      <c r="BM61" s="12">
        <f>AB61/1000</f>
        <v>6.3140450608735521E-2</v>
      </c>
      <c r="BN61" s="12">
        <f>IF(BK61="A",VLOOKUP(BM61,$CL$5:$CO$13,3,TRUE),IF(BK61="B",VLOOKUP(BM61,$CL$15:$CO$17,3,TRUE),IF(BK61="C",$CN$26,IF(BK61="D",VLOOKUP(BM61,$CL$20:$CO$25,3,TRUE),IF(BK61="E",VLOOKUP(BM61,$CL$27:$CO$35,3,TRUE),VLOOKUP(BM61,$CL$37:$CO$46,3,TRUE))))))</f>
        <v>90.673000000000002</v>
      </c>
      <c r="BO61" s="12">
        <f>IF(BK61="A",VLOOKUP(BM61,$CL$5:$CO$13,4,TRUE),IF(BK61="B",VLOOKUP(AD61,$CL$15:$CO$17,4,TRUE),IF(BK61="C",$CO$26,IF(BK61="D",VLOOKUP(BM61,$CL$20:$CO$25,4,TRUE),IF(BK61="E",VLOOKUP(BM61,$CL$27:$CO$35,4,TRUE),VLOOKUP(BM61,$CL$37:$CO$46,4,TRUE))))))</f>
        <v>0.98331999999999997</v>
      </c>
      <c r="BP61" s="12">
        <f>VLOOKUP(BK61,$CG$5:$CI$10,2,FALSE)</f>
        <v>18.332999999999998</v>
      </c>
      <c r="BQ61" s="12">
        <f>VLOOKUP(BK61,$CG$5:$CI$10,3,FALSE)</f>
        <v>1.8096000000000001</v>
      </c>
      <c r="BR61" s="16">
        <f t="shared" si="28"/>
        <v>0.40721722272998434</v>
      </c>
      <c r="BS61" s="16">
        <f t="shared" si="25"/>
        <v>12.667053295270424</v>
      </c>
      <c r="BT61" s="16">
        <f t="shared" si="27"/>
        <v>5.9951013563334845</v>
      </c>
      <c r="BU61" s="16">
        <f>M61*(((BF61*100)*(16.04))/(8.314*(AH61+273.15)))*0.000001</f>
        <v>9.817364431865907E-4</v>
      </c>
      <c r="BV61" s="16">
        <f>N61*(((BF61*100)*(16.04))/(8.314*(AH61+273.15)))*0.000001</f>
        <v>1.3052156980350945E-3</v>
      </c>
      <c r="BW61" s="16">
        <f t="shared" si="21"/>
        <v>3.2347925484850384E-4</v>
      </c>
      <c r="BX61" s="12">
        <f>-U61</f>
        <v>-55.909999999974389</v>
      </c>
      <c r="BY61" s="12">
        <f>-V61</f>
        <v>34.259999999776483</v>
      </c>
      <c r="BZ61" s="16">
        <f>AC61</f>
        <v>17.690652811800103</v>
      </c>
      <c r="CA61" s="16">
        <f t="shared" si="15"/>
        <v>0.37710605402598846</v>
      </c>
      <c r="CB61" s="16">
        <f>EXP(-((1-L61)^2)/(2*(BT61^2)))</f>
        <v>0.83082405584046948</v>
      </c>
      <c r="CC61" s="16">
        <f>EXP(-((1+L61)^2)/(2*(BT61^2)))</f>
        <v>0.64140582471737029</v>
      </c>
      <c r="CD61" s="16">
        <f>BW61*(2*PI()*AW61*BS61*BT61)*CA61*(CB61+CC61)</f>
        <v>0.275420308964615</v>
      </c>
      <c r="CE61" s="16">
        <f t="shared" si="26"/>
        <v>0.99151311227261407</v>
      </c>
    </row>
    <row r="62" spans="1:83" s="16" customFormat="1" x14ac:dyDescent="0.25">
      <c r="A62" s="16">
        <v>15</v>
      </c>
      <c r="B62" s="16">
        <v>4</v>
      </c>
      <c r="C62" s="66">
        <v>45483</v>
      </c>
      <c r="D62" s="15">
        <f t="shared" si="30"/>
        <v>45483.442479606485</v>
      </c>
      <c r="E62" s="15">
        <f t="shared" si="30"/>
        <v>45483.445955266208</v>
      </c>
      <c r="F62" s="15">
        <v>45483.484146273149</v>
      </c>
      <c r="G62" s="15">
        <v>45483.487621932873</v>
      </c>
      <c r="H62" s="67">
        <v>3.4756597222223018E-3</v>
      </c>
      <c r="I62" s="8">
        <v>3.9544667126775654</v>
      </c>
      <c r="J62" s="8">
        <v>3.6129846205623632</v>
      </c>
      <c r="K62" s="18" t="s">
        <v>86</v>
      </c>
      <c r="L62" s="10">
        <v>4.6500000000000004</v>
      </c>
      <c r="M62" s="10">
        <v>1.833</v>
      </c>
      <c r="N62" s="11">
        <v>2.3997571192053004</v>
      </c>
      <c r="O62" s="16">
        <v>1.8090900000000001</v>
      </c>
      <c r="Q62" s="12">
        <f t="shared" si="32"/>
        <v>488165.22</v>
      </c>
      <c r="R62" s="12">
        <f t="shared" si="32"/>
        <v>4493896.99</v>
      </c>
      <c r="S62" s="12">
        <v>488098.97</v>
      </c>
      <c r="T62" s="12" t="s">
        <v>121</v>
      </c>
      <c r="U62" s="9">
        <f>Q62-S62</f>
        <v>66.25</v>
      </c>
      <c r="V62" s="9">
        <f>R62-T62</f>
        <v>-34.330000000074506</v>
      </c>
      <c r="W62" s="12"/>
      <c r="X62" s="9">
        <f>$AF$3-S62</f>
        <v>-54.509999999951106</v>
      </c>
      <c r="Y62" s="9">
        <f>$AG$3-T62</f>
        <v>-72.089999999850988</v>
      </c>
      <c r="Z62" s="12">
        <f t="shared" si="23"/>
        <v>-0.94309153760206987</v>
      </c>
      <c r="AA62" s="12">
        <f t="shared" si="24"/>
        <v>0.33253323398325713</v>
      </c>
      <c r="AB62" s="12">
        <f>(-U62*Z62)+(-V62*AA62)</f>
        <v>73.895680288807114</v>
      </c>
      <c r="AC62" s="12">
        <f>ABS((-V62*Z62)-(-U62*AA62))</f>
        <v>10.346005734558542</v>
      </c>
      <c r="AD62" s="13">
        <f>SQRT((U62^2)+(V62^2))</f>
        <v>74.616428485991719</v>
      </c>
      <c r="AF62" s="68">
        <v>45483.442488425928</v>
      </c>
      <c r="AG62" s="68">
        <v>45483.445949074077</v>
      </c>
      <c r="AH62" s="11">
        <v>28.356760425700021</v>
      </c>
      <c r="AI62" s="16">
        <v>0.28441454873826777</v>
      </c>
      <c r="AJ62" s="16">
        <v>28.313422200000002</v>
      </c>
      <c r="AK62" s="16">
        <v>28.855800630000001</v>
      </c>
      <c r="AL62" s="16">
        <v>27.83162308</v>
      </c>
      <c r="AM62" s="16">
        <v>28.266464741766672</v>
      </c>
      <c r="AN62" s="16">
        <v>0.79599470590879062</v>
      </c>
      <c r="AO62" s="16">
        <v>28.205872155000002</v>
      </c>
      <c r="AP62" s="16">
        <v>30.28436241</v>
      </c>
      <c r="AQ62" s="16">
        <v>27.088142009999999</v>
      </c>
      <c r="AR62" s="16">
        <v>15.760534167100007</v>
      </c>
      <c r="AS62" s="16">
        <v>0.37786564905749953</v>
      </c>
      <c r="AT62" s="16">
        <v>15.79627752</v>
      </c>
      <c r="AU62" s="16">
        <v>16.641871930000001</v>
      </c>
      <c r="AV62" s="16">
        <v>15.02167463</v>
      </c>
      <c r="AW62" s="11">
        <v>3.3532748540766661</v>
      </c>
      <c r="AX62" s="16">
        <v>0.77896164938214385</v>
      </c>
      <c r="AY62" s="16">
        <v>3.3669755934999999</v>
      </c>
      <c r="AZ62" s="16">
        <v>5.3925656130000004</v>
      </c>
      <c r="BA62" s="16">
        <v>1.2996864889999999</v>
      </c>
      <c r="BB62" s="11">
        <v>109.42260480213334</v>
      </c>
      <c r="BC62" s="16">
        <v>18.851564227539743</v>
      </c>
      <c r="BD62" s="16">
        <v>168.70138549999999</v>
      </c>
      <c r="BE62" s="16">
        <v>72.589478729999996</v>
      </c>
      <c r="BF62" s="14">
        <v>836.91712685233279</v>
      </c>
      <c r="BG62" s="16">
        <v>0.1062493909051108</v>
      </c>
      <c r="BH62" s="16">
        <v>836.90793989999997</v>
      </c>
      <c r="BI62" s="16">
        <v>837.10672380000005</v>
      </c>
      <c r="BJ62" s="16">
        <v>836.69024469999999</v>
      </c>
      <c r="BK62" s="12" t="s">
        <v>68</v>
      </c>
      <c r="BM62" s="12">
        <f>AB62/1000</f>
        <v>7.3895680288807108E-2</v>
      </c>
      <c r="BN62" s="12">
        <f>IF(BK62="A",VLOOKUP(BM62,$CL$5:$CO$13,3,TRUE),IF(BK62="B",VLOOKUP(BM62,$CL$15:$CO$17,3,TRUE),IF(BK62="C",$CN$26,IF(BK62="D",VLOOKUP(BM62,$CL$20:$CO$25,3,TRUE),IF(BK62="E",VLOOKUP(BM62,$CL$27:$CO$35,3,TRUE),VLOOKUP(BM62,$CL$37:$CO$46,3,TRUE))))))</f>
        <v>90.673000000000002</v>
      </c>
      <c r="BO62" s="12">
        <f>IF(BK62="A",VLOOKUP(BM62,$CL$5:$CO$13,4,TRUE),IF(BK62="B",VLOOKUP(AD62,$CL$15:$CO$17,4,TRUE),IF(BK62="C",$CO$26,IF(BK62="D",VLOOKUP(BM62,$CL$20:$CO$25,4,TRUE),IF(BK62="E",VLOOKUP(BM62,$CL$27:$CO$35,4,TRUE),VLOOKUP(BM62,$CL$37:$CO$46,4,TRUE))))))</f>
        <v>0.98331999999999997</v>
      </c>
      <c r="BP62" s="12">
        <f>VLOOKUP(BK62,$CG$5:$CI$10,2,FALSE)</f>
        <v>18.332999999999998</v>
      </c>
      <c r="BQ62" s="12">
        <f>VLOOKUP(BK62,$CG$5:$CI$10,3,FALSE)</f>
        <v>1.8096000000000001</v>
      </c>
      <c r="BR62" s="16">
        <f t="shared" si="28"/>
        <v>0.4022493703662951</v>
      </c>
      <c r="BS62" s="16">
        <f t="shared" si="25"/>
        <v>14.622656029586473</v>
      </c>
      <c r="BT62" s="16">
        <f t="shared" si="27"/>
        <v>6.9979119034059512</v>
      </c>
      <c r="BU62" s="16">
        <f>M62*(((BF62*100)*(16.04))/(8.314*(AH62+273.15)))*0.000001</f>
        <v>9.8161731357960472E-4</v>
      </c>
      <c r="BV62" s="16">
        <f>N62*(((BF62*100)*(16.04))/(8.314*(AH62+273.15)))*0.000001</f>
        <v>1.2851299163108771E-3</v>
      </c>
      <c r="BW62" s="16">
        <f t="shared" si="21"/>
        <v>3.0351260273127237E-4</v>
      </c>
      <c r="BX62" s="12">
        <f>-U62</f>
        <v>-66.25</v>
      </c>
      <c r="BY62" s="12">
        <f>-V62</f>
        <v>34.330000000074506</v>
      </c>
      <c r="BZ62" s="16">
        <f>AC62</f>
        <v>10.346005734558542</v>
      </c>
      <c r="CA62" s="16">
        <f t="shared" si="15"/>
        <v>0.77856625531423618</v>
      </c>
      <c r="CB62" s="16">
        <f>EXP(-((1-L62)^2)/(2*(BT62^2)))</f>
        <v>0.87282079612416574</v>
      </c>
      <c r="CC62" s="16">
        <f>EXP(-((1+L62)^2)/(2*(BT62^2)))</f>
        <v>0.72185267009384979</v>
      </c>
      <c r="CD62" s="16">
        <f>BW62*(2*PI()*AW62*BS62*BT62)*CA62*(CB62+CC62)</f>
        <v>0.81243351178682011</v>
      </c>
      <c r="CE62" s="16">
        <f t="shared" si="26"/>
        <v>2.9247606424325525</v>
      </c>
    </row>
    <row r="63" spans="1:83" s="16" customFormat="1" x14ac:dyDescent="0.25">
      <c r="A63" s="16">
        <v>15</v>
      </c>
      <c r="B63" s="16">
        <v>5</v>
      </c>
      <c r="C63" s="66">
        <v>45483</v>
      </c>
      <c r="D63" s="15">
        <f t="shared" si="30"/>
        <v>45483.446059479167</v>
      </c>
      <c r="E63" s="15">
        <f t="shared" si="30"/>
        <v>45483.449535092594</v>
      </c>
      <c r="F63" s="15">
        <v>45483.487726145831</v>
      </c>
      <c r="G63" s="15">
        <v>45483.491201759258</v>
      </c>
      <c r="H63" s="67">
        <v>3.4756134259260052E-3</v>
      </c>
      <c r="I63" s="8">
        <v>3.9544667126775654</v>
      </c>
      <c r="J63" s="8">
        <v>3.6129846205623632</v>
      </c>
      <c r="K63" s="18" t="s">
        <v>86</v>
      </c>
      <c r="L63" s="10">
        <v>4.6500000000000004</v>
      </c>
      <c r="M63" s="10">
        <v>1.833</v>
      </c>
      <c r="N63" s="11">
        <v>2.2206733443708608</v>
      </c>
      <c r="O63" s="16">
        <v>1.8048299999999999</v>
      </c>
      <c r="Q63" s="12">
        <f t="shared" si="32"/>
        <v>488165.22</v>
      </c>
      <c r="R63" s="12">
        <f t="shared" si="32"/>
        <v>4493896.99</v>
      </c>
      <c r="S63" s="12">
        <v>488088.87</v>
      </c>
      <c r="T63" s="12" t="s">
        <v>122</v>
      </c>
      <c r="U63" s="9">
        <f>Q63-S63</f>
        <v>76.349999999976717</v>
      </c>
      <c r="V63" s="9">
        <f>R63-T63</f>
        <v>-39.879999999888241</v>
      </c>
      <c r="W63" s="12"/>
      <c r="X63" s="9">
        <f>$AF$3-S63</f>
        <v>-44.409999999974389</v>
      </c>
      <c r="Y63" s="9">
        <f>$AG$3-T63</f>
        <v>-77.639999999664724</v>
      </c>
      <c r="Z63" s="12">
        <f t="shared" si="23"/>
        <v>-0.46069723287460673</v>
      </c>
      <c r="AA63" s="12">
        <f t="shared" si="24"/>
        <v>0.8875573556800036</v>
      </c>
      <c r="AB63" s="12">
        <f>(-U63*Z63)+(-V63*AA63)</f>
        <v>70.570021074384854</v>
      </c>
      <c r="AC63" s="12">
        <f>ABS((-V63*Z63)-(-U63*AA63))</f>
        <v>49.392398459159786</v>
      </c>
      <c r="AD63" s="13">
        <f>SQRT((U63^2)+(V63^2))</f>
        <v>86.137894680491996</v>
      </c>
      <c r="AF63" s="68">
        <v>45483.446064814816</v>
      </c>
      <c r="AG63" s="68">
        <v>45483.449525462966</v>
      </c>
      <c r="AH63" s="11">
        <v>28.231675491200008</v>
      </c>
      <c r="AI63" s="16">
        <v>0.20732499240017163</v>
      </c>
      <c r="AJ63" s="16">
        <v>28.275559425000001</v>
      </c>
      <c r="AK63" s="16">
        <v>28.804685589999998</v>
      </c>
      <c r="AL63" s="16">
        <v>27.852445599999999</v>
      </c>
      <c r="AM63" s="16">
        <v>27.824194558533346</v>
      </c>
      <c r="AN63" s="16">
        <v>0.60319639784897094</v>
      </c>
      <c r="AO63" s="16">
        <v>27.669487570000001</v>
      </c>
      <c r="AP63" s="16">
        <v>30.123448939999999</v>
      </c>
      <c r="AQ63" s="16">
        <v>27.102342220000001</v>
      </c>
      <c r="AR63" s="16">
        <v>14.829360159200002</v>
      </c>
      <c r="AS63" s="16">
        <v>0.28598928699043685</v>
      </c>
      <c r="AT63" s="16">
        <v>14.837095740000001</v>
      </c>
      <c r="AU63" s="16">
        <v>15.43658376</v>
      </c>
      <c r="AV63" s="16">
        <v>13.90473366</v>
      </c>
      <c r="AW63" s="11">
        <v>3.5319746170166697</v>
      </c>
      <c r="AX63" s="16">
        <v>1.0881828531716671</v>
      </c>
      <c r="AY63" s="16">
        <v>3.3533703424999999</v>
      </c>
      <c r="AZ63" s="16">
        <v>5.7166173550000003</v>
      </c>
      <c r="BA63" s="16">
        <v>1.289791737</v>
      </c>
      <c r="BB63" s="11">
        <v>152.56789217866651</v>
      </c>
      <c r="BC63" s="16">
        <v>11.551079889861539</v>
      </c>
      <c r="BD63" s="16">
        <v>189.28339579999999</v>
      </c>
      <c r="BE63" s="16">
        <v>120.93507529999999</v>
      </c>
      <c r="BF63" s="14">
        <v>836.84670124199954</v>
      </c>
      <c r="BG63" s="16">
        <v>9.9955369677681635E-2</v>
      </c>
      <c r="BH63" s="16">
        <v>836.84167860000002</v>
      </c>
      <c r="BI63" s="16">
        <v>837.04046249999999</v>
      </c>
      <c r="BJ63" s="16">
        <v>836.68077470000003</v>
      </c>
      <c r="BK63" s="12" t="s">
        <v>68</v>
      </c>
      <c r="BM63" s="12">
        <f>AB63/1000</f>
        <v>7.0570021074384856E-2</v>
      </c>
      <c r="BN63" s="12">
        <f>IF(BK63="A",VLOOKUP(BM63,$CL$5:$CO$13,3,TRUE),IF(BK63="B",VLOOKUP(BM63,$CL$15:$CO$17,3,TRUE),IF(BK63="C",$CN$26,IF(BK63="D",VLOOKUP(BM63,$CL$20:$CO$25,3,TRUE),IF(BK63="E",VLOOKUP(BM63,$CL$27:$CO$35,3,TRUE),VLOOKUP(BM63,$CL$37:$CO$46,3,TRUE))))))</f>
        <v>90.673000000000002</v>
      </c>
      <c r="BO63" s="12">
        <f>IF(BK63="A",VLOOKUP(BM63,$CL$5:$CO$13,4,TRUE),IF(BK63="B",VLOOKUP(AD63,$CL$15:$CO$17,4,TRUE),IF(BK63="C",$CO$26,IF(BK63="D",VLOOKUP(BM63,$CL$20:$CO$25,4,TRUE),IF(BK63="E",VLOOKUP(BM63,$CL$27:$CO$35,4,TRUE),VLOOKUP(BM63,$CL$37:$CO$46,4,TRUE))))))</f>
        <v>0.98331999999999997</v>
      </c>
      <c r="BP63" s="12">
        <f>VLOOKUP(BK63,$CG$5:$CI$10,2,FALSE)</f>
        <v>18.332999999999998</v>
      </c>
      <c r="BQ63" s="12">
        <f>VLOOKUP(BK63,$CG$5:$CI$10,3,FALSE)</f>
        <v>1.8096000000000001</v>
      </c>
      <c r="BR63" s="16">
        <f t="shared" si="28"/>
        <v>0.4037037563848716</v>
      </c>
      <c r="BS63" s="16">
        <f t="shared" si="25"/>
        <v>14.020979959336145</v>
      </c>
      <c r="BT63" s="16">
        <f t="shared" si="27"/>
        <v>6.6881075211356302</v>
      </c>
      <c r="BU63" s="16">
        <f>M63*(((BF63*100)*(16.04))/(8.314*(AH63+273.15)))*0.000001</f>
        <v>9.8194208610145428E-4</v>
      </c>
      <c r="BV63" s="16">
        <f>N63*(((BF63*100)*(16.04))/(8.314*(AH63+273.15)))*0.000001</f>
        <v>1.1896195397279959E-3</v>
      </c>
      <c r="BW63" s="16">
        <f t="shared" si="21"/>
        <v>2.0767745362654157E-4</v>
      </c>
      <c r="BX63" s="12">
        <f>-U63</f>
        <v>-76.349999999976717</v>
      </c>
      <c r="BY63" s="12">
        <f>-V63</f>
        <v>39.879999999888241</v>
      </c>
      <c r="BZ63" s="16">
        <f>AC63</f>
        <v>49.392398459159786</v>
      </c>
      <c r="CA63" s="16">
        <f t="shared" si="15"/>
        <v>2.0195479146419807E-3</v>
      </c>
      <c r="CB63" s="16">
        <f>EXP(-((1-L63)^2)/(2*(BT63^2)))</f>
        <v>0.86163916210827607</v>
      </c>
      <c r="CC63" s="16">
        <f>EXP(-((1+L63)^2)/(2*(BT63^2)))</f>
        <v>0.69989201708216098</v>
      </c>
      <c r="CD63" s="16">
        <f>BW63*(2*PI()*AW63*BS63*BT63)*CA63*(CB63+CC63)</f>
        <v>1.3629289892607447E-3</v>
      </c>
      <c r="CE63" s="16">
        <f t="shared" si="26"/>
        <v>4.9065443613386809E-3</v>
      </c>
    </row>
    <row r="64" spans="1:83" s="16" customFormat="1" x14ac:dyDescent="0.25">
      <c r="A64" s="16">
        <v>15</v>
      </c>
      <c r="B64" s="16">
        <v>6</v>
      </c>
      <c r="C64" s="66">
        <v>45483</v>
      </c>
      <c r="D64" s="15">
        <f t="shared" si="30"/>
        <v>45483.449650879629</v>
      </c>
      <c r="E64" s="15">
        <f t="shared" si="30"/>
        <v>45483.453125451393</v>
      </c>
      <c r="F64" s="15">
        <v>45483.491317546293</v>
      </c>
      <c r="G64" s="15">
        <v>45483.494792118057</v>
      </c>
      <c r="H64" s="67">
        <v>3.4745717592591929E-3</v>
      </c>
      <c r="I64" s="8">
        <v>3.9544667126775654</v>
      </c>
      <c r="J64" s="8">
        <v>3.6129846205623632</v>
      </c>
      <c r="K64" s="18" t="s">
        <v>86</v>
      </c>
      <c r="L64" s="10">
        <v>4.6500000000000004</v>
      </c>
      <c r="M64" s="84">
        <v>1.833</v>
      </c>
      <c r="N64" s="11">
        <v>1.9446190066225173</v>
      </c>
      <c r="O64" s="16">
        <v>1.8031699999999999</v>
      </c>
      <c r="Q64" s="12">
        <f t="shared" si="32"/>
        <v>488165.22</v>
      </c>
      <c r="R64" s="12">
        <f t="shared" si="32"/>
        <v>4493896.99</v>
      </c>
      <c r="S64" s="12">
        <v>488077.13</v>
      </c>
      <c r="T64" s="12" t="s">
        <v>123</v>
      </c>
      <c r="U64" s="9">
        <f>Q64-S64</f>
        <v>88.089999999967404</v>
      </c>
      <c r="V64" s="9">
        <f>R64-T64</f>
        <v>-43.580000000074506</v>
      </c>
      <c r="W64" s="12"/>
      <c r="X64" s="9">
        <f>$AF$3-S64</f>
        <v>-32.669999999983702</v>
      </c>
      <c r="Y64" s="9">
        <f>$AG$3-T64</f>
        <v>-81.339999999850988</v>
      </c>
      <c r="Z64" s="12">
        <f t="shared" si="23"/>
        <v>-0.98580321177236241</v>
      </c>
      <c r="AA64" s="12">
        <f t="shared" si="24"/>
        <v>0.1679048172605383</v>
      </c>
      <c r="AB64" s="12">
        <f>(-U64*Z64)+(-V64*AA64)</f>
        <v>94.156696861222031</v>
      </c>
      <c r="AC64" s="12">
        <f>ABS((-V64*Z64)-(-U64*AA64))</f>
        <v>28.170568616637659</v>
      </c>
      <c r="AD64" s="13">
        <f>SQRT((U64^2)+(V64^2))</f>
        <v>98.280539782811289</v>
      </c>
      <c r="AF64" s="68">
        <v>45483.449652777781</v>
      </c>
      <c r="AG64" s="68">
        <v>45483.45311342593</v>
      </c>
      <c r="AH64" s="11">
        <v>28.686378211833318</v>
      </c>
      <c r="AI64" s="16">
        <v>0.29656633151620232</v>
      </c>
      <c r="AJ64" s="16">
        <v>28.675006865</v>
      </c>
      <c r="AK64" s="16">
        <v>29.277967449999998</v>
      </c>
      <c r="AL64" s="16">
        <v>28.181846620000002</v>
      </c>
      <c r="AM64" s="16">
        <v>28.464248625066649</v>
      </c>
      <c r="AN64" s="16">
        <v>0.94851671543075267</v>
      </c>
      <c r="AO64" s="16">
        <v>28.280020329999999</v>
      </c>
      <c r="AP64" s="16">
        <v>32.426744079999999</v>
      </c>
      <c r="AQ64" s="16">
        <v>27.323203660000001</v>
      </c>
      <c r="AR64" s="16">
        <v>14.400152659399994</v>
      </c>
      <c r="AS64" s="16">
        <v>0.74697844703757765</v>
      </c>
      <c r="AT64" s="16">
        <v>14.60834384</v>
      </c>
      <c r="AU64" s="16">
        <v>15.739483829999999</v>
      </c>
      <c r="AV64" s="16">
        <v>13.199545150000001</v>
      </c>
      <c r="AW64" s="11">
        <v>3.1133609584699986</v>
      </c>
      <c r="AX64" s="16">
        <v>0.72282773085214802</v>
      </c>
      <c r="AY64" s="16">
        <v>3.0581189919999998</v>
      </c>
      <c r="AZ64" s="16">
        <v>5.1745280459999998</v>
      </c>
      <c r="BA64" s="16">
        <v>1.5742648699999999</v>
      </c>
      <c r="BB64" s="11">
        <v>99.666022989166748</v>
      </c>
      <c r="BC64" s="16">
        <v>20.054043096631816</v>
      </c>
      <c r="BD64" s="16">
        <v>164.9529963</v>
      </c>
      <c r="BE64" s="16">
        <v>56.769603969999999</v>
      </c>
      <c r="BF64" s="14">
        <v>836.85370626799966</v>
      </c>
      <c r="BG64" s="16">
        <v>9.8514767153188645E-2</v>
      </c>
      <c r="BH64" s="16">
        <v>836.84167860000002</v>
      </c>
      <c r="BI64" s="16">
        <v>837.04046249999999</v>
      </c>
      <c r="BJ64" s="16">
        <v>836.68077470000003</v>
      </c>
      <c r="BK64" s="12" t="s">
        <v>68</v>
      </c>
      <c r="BM64" s="12">
        <f>AB64/1000</f>
        <v>9.4156696861222036E-2</v>
      </c>
      <c r="BN64" s="12">
        <f>IF(BK64="A",VLOOKUP(BM64,$CL$5:$CO$13,3,TRUE),IF(BK64="B",VLOOKUP(BM64,$CL$15:$CO$17,3,TRUE),IF(BK64="C",$CN$26,IF(BK64="D",VLOOKUP(BM64,$CL$20:$CO$25,3,TRUE),IF(BK64="E",VLOOKUP(BM64,$CL$27:$CO$35,3,TRUE),VLOOKUP(BM64,$CL$37:$CO$46,3,TRUE))))))</f>
        <v>90.673000000000002</v>
      </c>
      <c r="BO64" s="12">
        <f>IF(BK64="A",VLOOKUP(BM64,$CL$5:$CO$13,4,TRUE),IF(BK64="B",VLOOKUP(AD64,$CL$15:$CO$17,4,TRUE),IF(BK64="C",$CO$26,IF(BK64="D",VLOOKUP(BM64,$CL$20:$CO$25,4,TRUE),IF(BK64="E",VLOOKUP(BM64,$CL$27:$CO$35,4,TRUE),VLOOKUP(BM64,$CL$37:$CO$46,4,TRUE))))))</f>
        <v>0.98331999999999997</v>
      </c>
      <c r="BP64" s="12">
        <f>VLOOKUP(BK64,$CG$5:$CI$10,2,FALSE)</f>
        <v>18.332999999999998</v>
      </c>
      <c r="BQ64" s="12">
        <f>VLOOKUP(BK64,$CG$5:$CI$10,3,FALSE)</f>
        <v>1.8096000000000001</v>
      </c>
      <c r="BR64" s="16">
        <f t="shared" si="28"/>
        <v>0.39459650360075721</v>
      </c>
      <c r="BS64" s="16">
        <f t="shared" si="25"/>
        <v>18.237420054588796</v>
      </c>
      <c r="BT64" s="16">
        <f t="shared" si="27"/>
        <v>8.8806624131523346</v>
      </c>
      <c r="BU64" s="16">
        <f>M64*(((BF64*100)*(16.04))/(8.314*(AH64+273.15)))*0.000001</f>
        <v>9.8047104238771759E-4</v>
      </c>
      <c r="BV64" s="16">
        <f>N64*(((BF64*100)*(16.04))/(8.314*(AH64+273.15)))*0.000001</f>
        <v>1.0401760089853505E-3</v>
      </c>
      <c r="BW64" s="16">
        <f t="shared" si="21"/>
        <v>5.9704966597632931E-5</v>
      </c>
      <c r="BX64" s="12">
        <f>-U64</f>
        <v>-88.089999999967404</v>
      </c>
      <c r="BY64" s="12">
        <f>-V64</f>
        <v>43.580000000074506</v>
      </c>
      <c r="BZ64" s="16">
        <f>AC64</f>
        <v>28.170568616637659</v>
      </c>
      <c r="CA64" s="16">
        <f t="shared" si="15"/>
        <v>0.30331497968512833</v>
      </c>
      <c r="CB64" s="16">
        <f>EXP(-((1-L64)^2)/(2*(BT64^2)))</f>
        <v>0.91900592463724229</v>
      </c>
      <c r="CC64" s="16">
        <f>EXP(-((1+L64)^2)/(2*(BT64^2)))</f>
        <v>0.81678122285904264</v>
      </c>
      <c r="CD64" s="16">
        <f>BW64*(2*PI()*AW64*BS64*BT64)*CA64*(CB64+CC64)</f>
        <v>9.9590724779687764E-2</v>
      </c>
      <c r="CE64" s="16">
        <f t="shared" si="26"/>
        <v>0.35852660920687596</v>
      </c>
    </row>
    <row r="65" spans="1:83" s="16" customFormat="1" x14ac:dyDescent="0.25">
      <c r="A65" s="16">
        <v>17</v>
      </c>
      <c r="B65" s="16">
        <v>1</v>
      </c>
      <c r="C65" s="66">
        <v>45484</v>
      </c>
      <c r="D65" s="15">
        <f t="shared" si="30"/>
        <v>45484.535416157407</v>
      </c>
      <c r="E65" s="15">
        <f t="shared" si="30"/>
        <v>45484.538891863427</v>
      </c>
      <c r="F65" s="15">
        <v>45484.577082824071</v>
      </c>
      <c r="G65" s="15">
        <v>45484.580558530091</v>
      </c>
      <c r="H65" s="67">
        <v>3.4757060185185429E-3</v>
      </c>
      <c r="I65" s="8">
        <v>2.8379443739796786</v>
      </c>
      <c r="J65" s="8">
        <v>2.5929419819814323</v>
      </c>
      <c r="K65" s="18" t="s">
        <v>83</v>
      </c>
      <c r="L65" s="10">
        <v>1.524</v>
      </c>
      <c r="M65" s="10">
        <v>1.7949999999999999</v>
      </c>
      <c r="N65" s="11">
        <v>6.4104240728476789</v>
      </c>
      <c r="O65" s="16">
        <v>1.78749</v>
      </c>
      <c r="Q65" s="12">
        <v>488124.29</v>
      </c>
      <c r="R65" s="12">
        <v>4493913.8</v>
      </c>
      <c r="S65" s="12">
        <v>488113.37</v>
      </c>
      <c r="T65" s="12" t="s">
        <v>124</v>
      </c>
      <c r="U65" s="9">
        <f>Q65-S65</f>
        <v>10.919999999983702</v>
      </c>
      <c r="V65" s="9">
        <f>R65-T65</f>
        <v>-13.390000000596046</v>
      </c>
      <c r="W65" s="12"/>
      <c r="X65" s="9">
        <f>$AF$3-S65</f>
        <v>-68.909999999974389</v>
      </c>
      <c r="Y65" s="9">
        <f>$AG$3-T65</f>
        <v>-67.959999999962747</v>
      </c>
      <c r="Z65" s="12">
        <f t="shared" si="23"/>
        <v>-0.92762998673721608</v>
      </c>
      <c r="AA65" s="12">
        <f t="shared" si="24"/>
        <v>0.37350047885633603</v>
      </c>
      <c r="AB65" s="12">
        <f>(-U65*Z65)+(-V65*AA65)</f>
        <v>15.130890867264243</v>
      </c>
      <c r="AC65" s="12">
        <f>ABS((-V65*Z65)-(-U65*AA65))</f>
        <v>8.3423402938591327</v>
      </c>
      <c r="AD65" s="13">
        <f>SQRT((U65^2)+(V65^2))</f>
        <v>17.278266695927755</v>
      </c>
      <c r="AF65" s="68">
        <v>45484.535416666666</v>
      </c>
      <c r="AG65" s="68">
        <v>45484.538194444445</v>
      </c>
      <c r="AH65" s="11">
        <v>33.050995788566659</v>
      </c>
      <c r="AI65" s="16">
        <v>0.1793072552331664</v>
      </c>
      <c r="AJ65" s="16">
        <v>33.056634899999999</v>
      </c>
      <c r="AK65" s="16">
        <v>33.395505909999997</v>
      </c>
      <c r="AL65" s="16">
        <v>32.611751560000002</v>
      </c>
      <c r="AM65" s="16">
        <v>32.597958945766656</v>
      </c>
      <c r="AN65" s="16">
        <v>0.89412538225534233</v>
      </c>
      <c r="AO65" s="16">
        <v>32.417278859999996</v>
      </c>
      <c r="AP65" s="16">
        <v>35.790191270000001</v>
      </c>
      <c r="AQ65" s="16">
        <v>31.30665359</v>
      </c>
      <c r="AR65" s="16">
        <v>10.54995307130333</v>
      </c>
      <c r="AS65" s="16">
        <v>0.33817322659553112</v>
      </c>
      <c r="AT65" s="16">
        <v>10.49711347</v>
      </c>
      <c r="AU65" s="16">
        <v>11.41370058</v>
      </c>
      <c r="AV65" s="16">
        <v>9.9828159809999999</v>
      </c>
      <c r="AW65" s="11">
        <v>3.7553136873366664</v>
      </c>
      <c r="AX65" s="16">
        <v>0.70368227388559967</v>
      </c>
      <c r="AY65" s="16">
        <v>3.6897907255</v>
      </c>
      <c r="AZ65" s="16">
        <v>5.6646701049999999</v>
      </c>
      <c r="BA65" s="16">
        <v>2.1421508980000001</v>
      </c>
      <c r="BB65" s="11">
        <v>111.93166355889997</v>
      </c>
      <c r="BC65" s="16">
        <v>16.558618355106773</v>
      </c>
      <c r="BD65" s="16">
        <v>167.09127470000001</v>
      </c>
      <c r="BE65" s="16">
        <v>78.135381460000005</v>
      </c>
      <c r="BF65" s="14">
        <v>833.71942243633293</v>
      </c>
      <c r="BG65" s="16">
        <v>0.10123822499767161</v>
      </c>
      <c r="BH65" s="16">
        <v>833.72277740000004</v>
      </c>
      <c r="BI65" s="16">
        <v>833.89788629999998</v>
      </c>
      <c r="BJ65" s="16">
        <v>833.53819850000002</v>
      </c>
      <c r="BK65" s="12" t="s">
        <v>68</v>
      </c>
      <c r="BM65" s="12">
        <f>AB65/1000</f>
        <v>1.5130890867264244E-2</v>
      </c>
      <c r="BN65" s="12">
        <f>IF(BK65="A",VLOOKUP(BM65,$CL$5:$CO$13,3,TRUE),IF(BK65="B",VLOOKUP(BM65,$CL$15:$CO$17,3,TRUE),IF(BK65="C",$CN$26,IF(BK65="D",VLOOKUP(BM65,$CL$20:$CO$25,3,TRUE),IF(BK65="E",VLOOKUP(BM65,$CL$27:$CO$35,3,TRUE),VLOOKUP(BM65,$CL$37:$CO$46,3,TRUE))))))</f>
        <v>90.673000000000002</v>
      </c>
      <c r="BO65" s="12">
        <f>IF(BK65="A",VLOOKUP(BM65,$CL$5:$CO$13,4,TRUE),IF(BK65="B",VLOOKUP(AD65,$CL$15:$CO$17,4,TRUE),IF(BK65="C",$CO$26,IF(BK65="D",VLOOKUP(BM65,$CL$20:$CO$25,4,TRUE),IF(BK65="E",VLOOKUP(BM65,$CL$27:$CO$35,4,TRUE),VLOOKUP(BM65,$CL$37:$CO$46,4,TRUE))))))</f>
        <v>0.98331999999999997</v>
      </c>
      <c r="BP65" s="12">
        <f>VLOOKUP(BK65,$CG$5:$CI$10,2,FALSE)</f>
        <v>18.332999999999998</v>
      </c>
      <c r="BQ65" s="12">
        <f>VLOOKUP(BK65,$CG$5:$CI$10,3,FALSE)</f>
        <v>1.8096000000000001</v>
      </c>
      <c r="BR65" s="16">
        <f t="shared" si="28"/>
        <v>0.45233811399015672</v>
      </c>
      <c r="BS65" s="16">
        <f t="shared" si="25"/>
        <v>3.4198771071665215</v>
      </c>
      <c r="BT65" s="16">
        <f t="shared" si="27"/>
        <v>1.4713037573646959</v>
      </c>
      <c r="BU65" s="16">
        <f>M65*(((BF65*100)*(16.04))/(8.314*(AH65+273.15)))*0.000001</f>
        <v>9.4291407154777074E-4</v>
      </c>
      <c r="BV65" s="16">
        <f>N65*(((BF65*100)*(16.04))/(8.314*(AH65+273.15)))*0.000001</f>
        <v>3.3673978066165173E-3</v>
      </c>
      <c r="BW65" s="16">
        <f t="shared" si="21"/>
        <v>2.4244837350687466E-3</v>
      </c>
      <c r="BX65" s="12">
        <f>-U65</f>
        <v>-10.919999999983702</v>
      </c>
      <c r="BY65" s="12">
        <f>-V65</f>
        <v>13.390000000596046</v>
      </c>
      <c r="BZ65" s="16">
        <f>AC65</f>
        <v>8.3423402938591327</v>
      </c>
      <c r="CA65" s="16">
        <f t="shared" ref="CA65:CA123" si="33">EXP(-1*(BZ65^2)/(2*BS65^2))</f>
        <v>5.1034204216901247E-2</v>
      </c>
      <c r="CB65" s="16">
        <f>EXP(-((1-L65)^2)/(2*(BT65^2)))</f>
        <v>0.93854897374825741</v>
      </c>
      <c r="CC65" s="16">
        <f>EXP(-((1+L65)^2)/(2*(BT65^2)))</f>
        <v>0.22959349540804919</v>
      </c>
      <c r="CD65" s="16">
        <f>BW65*(2*PI()*AW65*BS65*BT65)*CA65*(CB65+CC65)</f>
        <v>1.7159924321260161E-2</v>
      </c>
      <c r="CE65" s="16">
        <f t="shared" si="26"/>
        <v>6.1775727556536583E-2</v>
      </c>
    </row>
    <row r="66" spans="1:83" s="16" customFormat="1" x14ac:dyDescent="0.25">
      <c r="A66" s="16">
        <v>17</v>
      </c>
      <c r="B66" s="16">
        <v>2</v>
      </c>
      <c r="C66" s="66">
        <v>45484</v>
      </c>
      <c r="D66" s="15">
        <f t="shared" si="30"/>
        <v>45484.539006493062</v>
      </c>
      <c r="E66" s="15">
        <f t="shared" si="30"/>
        <v>45484.54248217593</v>
      </c>
      <c r="F66" s="15">
        <v>45484.580673159726</v>
      </c>
      <c r="G66" s="15">
        <v>45484.584148842594</v>
      </c>
      <c r="H66" s="67">
        <v>3.4756828703703668E-3</v>
      </c>
      <c r="I66" s="8">
        <v>2.8379443739796786</v>
      </c>
      <c r="J66" s="8">
        <v>2.5929419819814323</v>
      </c>
      <c r="K66" s="18" t="s">
        <v>83</v>
      </c>
      <c r="L66" s="10">
        <v>1.524</v>
      </c>
      <c r="M66" s="10">
        <v>1.7949999999999999</v>
      </c>
      <c r="N66" s="11">
        <v>2.8161262913907272</v>
      </c>
      <c r="O66" s="16">
        <v>1.78295</v>
      </c>
      <c r="Q66" s="12">
        <f t="shared" ref="Q66:R69" si="34">Q65</f>
        <v>488124.29</v>
      </c>
      <c r="R66" s="12">
        <f t="shared" si="34"/>
        <v>4493913.8</v>
      </c>
      <c r="S66" s="12">
        <v>488104.62</v>
      </c>
      <c r="T66" s="12" t="s">
        <v>125</v>
      </c>
      <c r="U66" s="9">
        <f>Q66-S66</f>
        <v>19.669999999983702</v>
      </c>
      <c r="V66" s="9">
        <f>R66-T66</f>
        <v>-21.209999999962747</v>
      </c>
      <c r="W66" s="12"/>
      <c r="X66" s="9">
        <f>$AF$3-S66</f>
        <v>-60.159999999974389</v>
      </c>
      <c r="Y66" s="9">
        <f>$AG$3-T66</f>
        <v>-75.779999999329448</v>
      </c>
      <c r="Z66" s="12">
        <f t="shared" si="23"/>
        <v>-0.96262769667793524</v>
      </c>
      <c r="AA66" s="12">
        <f t="shared" si="24"/>
        <v>-0.27082820678159264</v>
      </c>
      <c r="AB66" s="12">
        <f>(-U66*Z66)+(-V66*AA66)</f>
        <v>13.190620527811806</v>
      </c>
      <c r="AC66" s="12">
        <f>ABS((-V66*Z66)-(-U66*AA66))</f>
        <v>25.744524273892658</v>
      </c>
      <c r="AD66" s="13">
        <f>SQRT((U66^2)+(V66^2))</f>
        <v>28.927028882997618</v>
      </c>
      <c r="AF66" s="68">
        <v>45484.539016203707</v>
      </c>
      <c r="AG66" s="68">
        <v>45484.542361111111</v>
      </c>
      <c r="AH66" s="11">
        <v>32.6956315997</v>
      </c>
      <c r="AI66" s="16">
        <v>0.12635067748059586</v>
      </c>
      <c r="AJ66" s="16">
        <v>32.687477110000003</v>
      </c>
      <c r="AK66" s="16">
        <v>32.933582309999998</v>
      </c>
      <c r="AL66" s="16">
        <v>32.352394099999998</v>
      </c>
      <c r="AM66" s="16">
        <v>32.126029904833338</v>
      </c>
      <c r="AN66" s="16">
        <v>0.85280088629377493</v>
      </c>
      <c r="AO66" s="16">
        <v>31.731811145000002</v>
      </c>
      <c r="AP66" s="16">
        <v>35.282207110000002</v>
      </c>
      <c r="AQ66" s="16">
        <v>31.358714679999999</v>
      </c>
      <c r="AR66" s="16">
        <v>10.47291877086333</v>
      </c>
      <c r="AS66" s="16">
        <v>0.21806839838339989</v>
      </c>
      <c r="AT66" s="16">
        <v>10.46871662</v>
      </c>
      <c r="AU66" s="16">
        <v>11.113955969999999</v>
      </c>
      <c r="AV66" s="16">
        <v>9.9828159809999999</v>
      </c>
      <c r="AW66" s="11">
        <v>3.0926374254300018</v>
      </c>
      <c r="AX66" s="16">
        <v>0.66476310601750543</v>
      </c>
      <c r="AY66" s="16">
        <v>3.1427541730000002</v>
      </c>
      <c r="AZ66" s="16">
        <v>4.7405741880000001</v>
      </c>
      <c r="BA66" s="16">
        <v>1.2859045979999999</v>
      </c>
      <c r="BB66" s="11">
        <v>74.286444085533304</v>
      </c>
      <c r="BC66" s="16">
        <v>24.801144058332287</v>
      </c>
      <c r="BD66" s="16">
        <v>124.58122729999999</v>
      </c>
      <c r="BE66" s="16">
        <v>19.20912212</v>
      </c>
      <c r="BF66" s="14">
        <v>833.69582128433387</v>
      </c>
      <c r="BG66" s="16">
        <v>0.10087995060525479</v>
      </c>
      <c r="BH66" s="16">
        <v>833.68016239999997</v>
      </c>
      <c r="BI66" s="16">
        <v>833.90735629999995</v>
      </c>
      <c r="BJ66" s="16">
        <v>833.52872850000006</v>
      </c>
      <c r="BK66" s="12" t="s">
        <v>68</v>
      </c>
      <c r="BM66" s="12">
        <f>AB66/1000</f>
        <v>1.3190620527811807E-2</v>
      </c>
      <c r="BN66" s="12">
        <f>IF(BK66="A",VLOOKUP(BM66,$CL$5:$CO$13,3,TRUE),IF(BK66="B",VLOOKUP(BM66,$CL$15:$CO$17,3,TRUE),IF(BK66="C",$CN$26,IF(BK66="D",VLOOKUP(BM66,$CL$20:$CO$25,3,TRUE),IF(BK66="E",VLOOKUP(BM66,$CL$27:$CO$35,3,TRUE),VLOOKUP(BM66,$CL$37:$CO$46,3,TRUE))))))</f>
        <v>90.673000000000002</v>
      </c>
      <c r="BO66" s="12">
        <f>IF(BK66="A",VLOOKUP(BM66,$CL$5:$CO$13,4,TRUE),IF(BK66="B",VLOOKUP(AD66,$CL$15:$CO$17,4,TRUE),IF(BK66="C",$CO$26,IF(BK66="D",VLOOKUP(BM66,$CL$20:$CO$25,4,TRUE),IF(BK66="E",VLOOKUP(BM66,$CL$27:$CO$35,4,TRUE),VLOOKUP(BM66,$CL$37:$CO$46,4,TRUE))))))</f>
        <v>0.98331999999999997</v>
      </c>
      <c r="BP66" s="12">
        <f>VLOOKUP(BK66,$CG$5:$CI$10,2,FALSE)</f>
        <v>18.332999999999998</v>
      </c>
      <c r="BQ66" s="12">
        <f>VLOOKUP(BK66,$CG$5:$CI$10,3,FALSE)</f>
        <v>1.8096000000000001</v>
      </c>
      <c r="BR66" s="16">
        <f t="shared" si="28"/>
        <v>0.45667239048819463</v>
      </c>
      <c r="BS66" s="16">
        <f t="shared" si="25"/>
        <v>3.0142785174353701</v>
      </c>
      <c r="BT66" s="16">
        <f t="shared" si="27"/>
        <v>1.2855743171089298</v>
      </c>
      <c r="BU66" s="16">
        <f>M66*(((BF66*100)*(16.04))/(8.314*(AH66+273.15)))*0.000001</f>
        <v>9.4398292675718066E-4</v>
      </c>
      <c r="BV66" s="16">
        <f>N66*(((BF66*100)*(16.04))/(8.314*(AH66+273.15)))*0.000001</f>
        <v>1.4809889351893393E-3</v>
      </c>
      <c r="BW66" s="16">
        <f t="shared" si="21"/>
        <v>5.3700600843215865E-4</v>
      </c>
      <c r="BX66" s="12">
        <f>-U66</f>
        <v>-19.669999999983702</v>
      </c>
      <c r="BY66" s="12">
        <f>-V66</f>
        <v>21.209999999962747</v>
      </c>
      <c r="BZ66" s="16">
        <f>AC66</f>
        <v>25.744524273892658</v>
      </c>
      <c r="CA66" s="16">
        <f t="shared" si="33"/>
        <v>1.4451819951237077E-16</v>
      </c>
      <c r="CB66" s="16">
        <f>EXP(-((1-L66)^2)/(2*(BT66^2)))</f>
        <v>0.92028778235933617</v>
      </c>
      <c r="CC66" s="16">
        <f>EXP(-((1+L66)^2)/(2*(BT66^2)))</f>
        <v>0.14553739308057304</v>
      </c>
      <c r="CD66" s="16">
        <f>BW66*(2*PI()*AW66*BS66*BT66)*CA66*(CB66+CC66)</f>
        <v>6.2284087053528354E-18</v>
      </c>
      <c r="CE66" s="16">
        <f t="shared" si="26"/>
        <v>2.2422271339270209E-17</v>
      </c>
    </row>
    <row r="67" spans="1:83" s="16" customFormat="1" x14ac:dyDescent="0.25">
      <c r="A67" s="16">
        <v>17</v>
      </c>
      <c r="B67" s="16">
        <v>3</v>
      </c>
      <c r="C67" s="66">
        <v>45484</v>
      </c>
      <c r="D67" s="15">
        <f t="shared" si="30"/>
        <v>45484.545137233799</v>
      </c>
      <c r="E67" s="15">
        <f t="shared" si="30"/>
        <v>45484.548612152779</v>
      </c>
      <c r="F67" s="15">
        <v>45484.586803900464</v>
      </c>
      <c r="G67" s="15">
        <v>45484.590278819443</v>
      </c>
      <c r="H67" s="67">
        <v>3.4749189814813342E-3</v>
      </c>
      <c r="I67" s="8">
        <v>2.8379443739796786</v>
      </c>
      <c r="J67" s="8">
        <v>2.5929419819814323</v>
      </c>
      <c r="K67" s="18" t="s">
        <v>83</v>
      </c>
      <c r="L67" s="10">
        <v>1.524</v>
      </c>
      <c r="M67" s="10">
        <v>1.7949999999999999</v>
      </c>
      <c r="N67" s="11">
        <v>2.3393779139072852</v>
      </c>
      <c r="O67" s="16">
        <v>1.78766</v>
      </c>
      <c r="Q67" s="12">
        <f t="shared" si="34"/>
        <v>488124.29</v>
      </c>
      <c r="R67" s="12">
        <f t="shared" si="34"/>
        <v>4493913.8</v>
      </c>
      <c r="S67" s="12">
        <v>488097.1</v>
      </c>
      <c r="T67" s="12" t="s">
        <v>126</v>
      </c>
      <c r="U67" s="9">
        <f>Q67-S67</f>
        <v>27.190000000002328</v>
      </c>
      <c r="V67" s="9">
        <f>R67-T67</f>
        <v>-25.360000000335276</v>
      </c>
      <c r="W67" s="12"/>
      <c r="X67" s="9">
        <f>$AF$3-S67</f>
        <v>-52.639999999955762</v>
      </c>
      <c r="Y67" s="9">
        <f>$AG$3-T67</f>
        <v>-79.929999999701977</v>
      </c>
      <c r="Z67" s="12">
        <f t="shared" si="23"/>
        <v>-0.94051479070638477</v>
      </c>
      <c r="AA67" s="12">
        <f t="shared" si="24"/>
        <v>0.33975274607061712</v>
      </c>
      <c r="AB67" s="12">
        <f>(-U67*Z67)+(-V67*AA67)</f>
        <v>34.188726799773555</v>
      </c>
      <c r="AC67" s="12">
        <f>ABS((-V67*Z67)-(-U67*AA67))</f>
        <v>14.613577926968381</v>
      </c>
      <c r="AD67" s="13">
        <f>SQRT((U67^2)+(V67^2))</f>
        <v>37.180985732187523</v>
      </c>
      <c r="AF67" s="68">
        <v>45484.545138888891</v>
      </c>
      <c r="AG67" s="68">
        <v>45484.54791666667</v>
      </c>
      <c r="AH67" s="11">
        <v>33.345224704733354</v>
      </c>
      <c r="AI67" s="16">
        <v>0.25477468718629953</v>
      </c>
      <c r="AJ67" s="16">
        <v>33.302745819999998</v>
      </c>
      <c r="AK67" s="16">
        <v>33.866893769999997</v>
      </c>
      <c r="AL67" s="16">
        <v>32.821887969999999</v>
      </c>
      <c r="AM67" s="16">
        <v>33.074095154033337</v>
      </c>
      <c r="AN67" s="16">
        <v>0.98651442665475186</v>
      </c>
      <c r="AO67" s="16">
        <v>33.1634861</v>
      </c>
      <c r="AP67" s="16">
        <v>36.566377260000003</v>
      </c>
      <c r="AQ67" s="16">
        <v>31.396575550000001</v>
      </c>
      <c r="AR67" s="16">
        <v>10.139608412903323</v>
      </c>
      <c r="AS67" s="16">
        <v>0.26396199283767985</v>
      </c>
      <c r="AT67" s="16">
        <v>10.09640336</v>
      </c>
      <c r="AU67" s="16">
        <v>11.01614475</v>
      </c>
      <c r="AV67" s="16">
        <v>9.5663291220000009</v>
      </c>
      <c r="AW67" s="11">
        <v>2.1291653005699995</v>
      </c>
      <c r="AX67" s="16">
        <v>1.0362463410219287</v>
      </c>
      <c r="AY67" s="16">
        <v>2.1020419690000001</v>
      </c>
      <c r="AZ67" s="16">
        <v>4.5373791499999996</v>
      </c>
      <c r="BA67" s="16">
        <v>0.326117043</v>
      </c>
      <c r="BB67" s="11">
        <v>109.86181074553335</v>
      </c>
      <c r="BC67" s="16">
        <v>32.13730290546652</v>
      </c>
      <c r="BD67" s="16">
        <v>199.45514349999999</v>
      </c>
      <c r="BE67" s="16">
        <v>-2.4483718999999837</v>
      </c>
      <c r="BF67" s="14">
        <v>833.61053638166698</v>
      </c>
      <c r="BG67" s="16">
        <v>9.7692745513550103E-2</v>
      </c>
      <c r="BH67" s="16">
        <v>833.60445979999997</v>
      </c>
      <c r="BI67" s="16">
        <v>833.80321500000002</v>
      </c>
      <c r="BJ67" s="16">
        <v>833.43405719999998</v>
      </c>
      <c r="BK67" s="12" t="s">
        <v>69</v>
      </c>
      <c r="BM67" s="12">
        <f>AB67/1000</f>
        <v>3.4188726799773556E-2</v>
      </c>
      <c r="BN67" s="12">
        <f>IF(BK67="A",VLOOKUP(BM67,$CL$5:$CO$13,3,TRUE),IF(BK67="B",VLOOKUP(BM67,$CL$15:$CO$17,3,TRUE),IF(BK67="C",$CN$26,IF(BK67="D",VLOOKUP(BM67,$CL$20:$CO$25,3,TRUE),IF(BK67="E",VLOOKUP(BM67,$CL$27:$CO$35,3,TRUE),VLOOKUP(BM67,$CL$37:$CO$46,3,TRUE))))))</f>
        <v>122.8</v>
      </c>
      <c r="BO67" s="12">
        <f>IF(BK67="A",VLOOKUP(BM67,$CL$5:$CO$13,4,TRUE),IF(BK67="B",VLOOKUP(AD67,$CL$15:$CO$17,4,TRUE),IF(BK67="C",$CO$26,IF(BK67="D",VLOOKUP(BM67,$CL$20:$CO$25,4,TRUE),IF(BK67="E",VLOOKUP(BM67,$CL$27:$CO$35,4,TRUE),VLOOKUP(BM67,$CL$37:$CO$46,4,TRUE))))))</f>
        <v>0.94469999999999998</v>
      </c>
      <c r="BP67" s="12">
        <f>VLOOKUP(BK67,$CG$5:$CI$10,2,FALSE)</f>
        <v>24.167000000000002</v>
      </c>
      <c r="BQ67" s="12">
        <f>VLOOKUP(BK67,$CG$5:$CI$10,3,FALSE)</f>
        <v>2.5333999999999999</v>
      </c>
      <c r="BR67" s="16">
        <f t="shared" si="28"/>
        <v>0.57106130969172952</v>
      </c>
      <c r="BS67" s="16">
        <f t="shared" si="25"/>
        <v>10.21633754564499</v>
      </c>
      <c r="BT67" s="16">
        <f t="shared" si="27"/>
        <v>5.060082162634135</v>
      </c>
      <c r="BU67" s="16">
        <f>M67*(((BF67*100)*(16.04))/(8.314*(AH67+273.15)))*0.000001</f>
        <v>9.4188586507640813E-4</v>
      </c>
      <c r="BV67" s="16">
        <f>N67*(((BF67*100)*(16.04))/(8.314*(AH67+273.15)))*0.000001</f>
        <v>1.2275359276775525E-3</v>
      </c>
      <c r="BW67" s="16">
        <f t="shared" si="21"/>
        <v>2.8565006260114435E-4</v>
      </c>
      <c r="BX67" s="12">
        <f>-U67</f>
        <v>-27.190000000002328</v>
      </c>
      <c r="BY67" s="12">
        <f>-V67</f>
        <v>25.360000000335276</v>
      </c>
      <c r="BZ67" s="16">
        <f>AC67</f>
        <v>14.613577926968381</v>
      </c>
      <c r="CA67" s="16">
        <f t="shared" si="33"/>
        <v>0.3595003602502746</v>
      </c>
      <c r="CB67" s="16">
        <f>EXP(-((1-L67)^2)/(2*(BT67^2)))</f>
        <v>0.99465246491395243</v>
      </c>
      <c r="CC67" s="16">
        <f>EXP(-((1+L67)^2)/(2*(BT67^2)))</f>
        <v>0.88302322392635924</v>
      </c>
      <c r="CD67" s="16">
        <f>BW67*(2*PI()*AW67*BS67*BT67)*CA67*(CB67+CC67)</f>
        <v>0.13335100316544449</v>
      </c>
      <c r="CE67" s="16">
        <f t="shared" si="26"/>
        <v>0.48006361139560016</v>
      </c>
    </row>
    <row r="68" spans="1:83" s="16" customFormat="1" x14ac:dyDescent="0.25">
      <c r="A68" s="16">
        <v>17</v>
      </c>
      <c r="B68" s="16">
        <v>4</v>
      </c>
      <c r="C68" s="66">
        <v>45484</v>
      </c>
      <c r="D68" s="15">
        <f t="shared" si="30"/>
        <v>45484.548727557871</v>
      </c>
      <c r="E68" s="15">
        <f t="shared" si="30"/>
        <v>45484.552200972226</v>
      </c>
      <c r="F68" s="15">
        <v>45484.590394224535</v>
      </c>
      <c r="G68" s="15">
        <v>45484.593867638891</v>
      </c>
      <c r="H68" s="67">
        <v>3.4734143518517779E-3</v>
      </c>
      <c r="I68" s="8">
        <v>2.8379443739796786</v>
      </c>
      <c r="J68" s="8">
        <v>2.5929419819814323</v>
      </c>
      <c r="K68" s="18" t="s">
        <v>83</v>
      </c>
      <c r="L68" s="10">
        <v>1.524</v>
      </c>
      <c r="M68" s="10">
        <v>1.7949999999999999</v>
      </c>
      <c r="N68" s="11">
        <v>2.9008146357615874</v>
      </c>
      <c r="O68" s="16">
        <v>1.7899400000000001</v>
      </c>
      <c r="Q68" s="12">
        <f t="shared" si="34"/>
        <v>488124.29</v>
      </c>
      <c r="R68" s="12">
        <f t="shared" si="34"/>
        <v>4493913.8</v>
      </c>
      <c r="S68" s="12">
        <v>488088.17</v>
      </c>
      <c r="T68" s="12" t="s">
        <v>127</v>
      </c>
      <c r="U68" s="9">
        <f>Q68-S68</f>
        <v>36.119999999995343</v>
      </c>
      <c r="V68" s="9">
        <f>R68-T68</f>
        <v>-26.169999999925494</v>
      </c>
      <c r="W68" s="12"/>
      <c r="X68" s="9">
        <f>$AF$3-S68</f>
        <v>-43.709999999962747</v>
      </c>
      <c r="Y68" s="9">
        <f>$AG$3-T68</f>
        <v>-80.739999999292195</v>
      </c>
      <c r="Z68" s="12">
        <f t="shared" si="23"/>
        <v>-0.99999699100474471</v>
      </c>
      <c r="AA68" s="12">
        <f t="shared" si="24"/>
        <v>-2.4531574463351933E-3</v>
      </c>
      <c r="AB68" s="12">
        <f>(-U68*Z68)+(-V68*AA68)</f>
        <v>36.055692184716314</v>
      </c>
      <c r="AC68" s="12">
        <f>ABS((-V68*Z68)-(-U68*AA68))</f>
        <v>26.258529301481282</v>
      </c>
      <c r="AD68" s="13">
        <f>SQRT((U68^2)+(V68^2))</f>
        <v>44.604072683957504</v>
      </c>
      <c r="AF68" s="68">
        <v>45484.548738425932</v>
      </c>
      <c r="AG68" s="68">
        <v>45484.552083333336</v>
      </c>
      <c r="AH68" s="11">
        <v>32.567662811266636</v>
      </c>
      <c r="AI68" s="16">
        <v>0.47474638720805784</v>
      </c>
      <c r="AJ68" s="16">
        <v>32.472611430000001</v>
      </c>
      <c r="AK68" s="16">
        <v>33.796850200000002</v>
      </c>
      <c r="AL68" s="16">
        <v>32.040033340000001</v>
      </c>
      <c r="AM68" s="16">
        <v>32.060911973133344</v>
      </c>
      <c r="AN68" s="16">
        <v>0.45875932692281263</v>
      </c>
      <c r="AO68" s="16">
        <v>31.939268685000002</v>
      </c>
      <c r="AP68" s="16">
        <v>34.141603089999997</v>
      </c>
      <c r="AQ68" s="16">
        <v>31.424966430000001</v>
      </c>
      <c r="AR68" s="16">
        <v>10.414494903766659</v>
      </c>
      <c r="AS68" s="16">
        <v>0.17823838591977503</v>
      </c>
      <c r="AT68" s="16">
        <v>10.411922929999999</v>
      </c>
      <c r="AU68" s="16">
        <v>10.8157897</v>
      </c>
      <c r="AV68" s="16">
        <v>10.068006520000001</v>
      </c>
      <c r="AW68" s="11">
        <v>2.8455969761766666</v>
      </c>
      <c r="AX68" s="16">
        <v>0.95029369171742251</v>
      </c>
      <c r="AY68" s="16">
        <v>2.8900855065000002</v>
      </c>
      <c r="AZ68" s="16">
        <v>4.9875886539999996</v>
      </c>
      <c r="BA68" s="16">
        <v>0.73144704800000004</v>
      </c>
      <c r="BB68" s="11">
        <v>89.859444290866719</v>
      </c>
      <c r="BC68" s="16">
        <v>26.59040081850134</v>
      </c>
      <c r="BD68" s="16">
        <v>132.61469650000001</v>
      </c>
      <c r="BE68" s="16">
        <v>-3.0021085999999855</v>
      </c>
      <c r="BF68" s="14">
        <v>833.56106328666647</v>
      </c>
      <c r="BG68" s="16">
        <v>0.10335293821491458</v>
      </c>
      <c r="BH68" s="16">
        <v>833.54763979999996</v>
      </c>
      <c r="BI68" s="16">
        <v>833.74642370000004</v>
      </c>
      <c r="BJ68" s="16">
        <v>833.38673589999996</v>
      </c>
      <c r="BK68" s="12" t="s">
        <v>69</v>
      </c>
      <c r="BM68" s="12">
        <f>AB68/1000</f>
        <v>3.6055692184716312E-2</v>
      </c>
      <c r="BN68" s="12">
        <f>IF(BK68="A",VLOOKUP(BM68,$CL$5:$CO$13,3,TRUE),IF(BK68="B",VLOOKUP(BM68,$CL$15:$CO$17,3,TRUE),IF(BK68="C",$CN$26,IF(BK68="D",VLOOKUP(BM68,$CL$20:$CO$25,3,TRUE),IF(BK68="E",VLOOKUP(BM68,$CL$27:$CO$35,3,TRUE),VLOOKUP(BM68,$CL$37:$CO$46,3,TRUE))))))</f>
        <v>122.8</v>
      </c>
      <c r="BO68" s="12">
        <f>IF(BK68="A",VLOOKUP(BM68,$CL$5:$CO$13,4,TRUE),IF(BK68="B",VLOOKUP(AD68,$CL$15:$CO$17,4,TRUE),IF(BK68="C",$CO$26,IF(BK68="D",VLOOKUP(BM68,$CL$20:$CO$25,4,TRUE),IF(BK68="E",VLOOKUP(BM68,$CL$27:$CO$35,4,TRUE),VLOOKUP(BM68,$CL$37:$CO$46,4,TRUE))))))</f>
        <v>0.94469999999999998</v>
      </c>
      <c r="BP68" s="12">
        <f>VLOOKUP(BK68,$CG$5:$CI$10,2,FALSE)</f>
        <v>24.167000000000002</v>
      </c>
      <c r="BQ68" s="12">
        <f>VLOOKUP(BK68,$CG$5:$CI$10,3,FALSE)</f>
        <v>2.5333999999999999</v>
      </c>
      <c r="BR68" s="16">
        <f t="shared" si="28"/>
        <v>0.56871038955800091</v>
      </c>
      <c r="BS68" s="16">
        <f t="shared" si="25"/>
        <v>10.718613026700774</v>
      </c>
      <c r="BT68" s="16">
        <f t="shared" si="27"/>
        <v>5.3207340400583227</v>
      </c>
      <c r="BU68" s="16">
        <f>M68*(((BF68*100)*(16.04))/(8.314*(AH68+273.15)))*0.000001</f>
        <v>9.4422541513239258E-4</v>
      </c>
      <c r="BV68" s="16">
        <f>N68*(((BF68*100)*(16.04))/(8.314*(AH68+273.15)))*0.000001</f>
        <v>1.5259180521861309E-3</v>
      </c>
      <c r="BW68" s="16">
        <f t="shared" si="21"/>
        <v>5.8169263705373829E-4</v>
      </c>
      <c r="BX68" s="12">
        <f>-U68</f>
        <v>-36.119999999995343</v>
      </c>
      <c r="BY68" s="12">
        <f>-V68</f>
        <v>26.169999999925494</v>
      </c>
      <c r="BZ68" s="16">
        <f>AC68</f>
        <v>26.258529301481282</v>
      </c>
      <c r="CA68" s="16">
        <f t="shared" si="33"/>
        <v>4.9748435042069904E-2</v>
      </c>
      <c r="CB68" s="16">
        <f>EXP(-((1-L68)^2)/(2*(BT68^2)))</f>
        <v>0.99516232304181107</v>
      </c>
      <c r="CC68" s="16">
        <f>EXP(-((1+L68)^2)/(2*(BT68^2)))</f>
        <v>0.89358505934453392</v>
      </c>
      <c r="CD68" s="16">
        <f>BW68*(2*PI()*AW68*BS68*BT68)*CA68*(CB68+CC68)</f>
        <v>5.5732723657734226E-2</v>
      </c>
      <c r="CE68" s="16">
        <f t="shared" si="26"/>
        <v>0.20063780516784321</v>
      </c>
    </row>
    <row r="69" spans="1:83" s="16" customFormat="1" x14ac:dyDescent="0.25">
      <c r="A69" s="16">
        <v>17</v>
      </c>
      <c r="B69" s="16">
        <v>5</v>
      </c>
      <c r="C69" s="66">
        <v>45484</v>
      </c>
      <c r="D69" s="15">
        <f t="shared" si="30"/>
        <v>45484.552315543981</v>
      </c>
      <c r="E69" s="15">
        <f t="shared" si="30"/>
        <v>45484.555789976854</v>
      </c>
      <c r="F69" s="15">
        <v>45484.593982210645</v>
      </c>
      <c r="G69" s="15">
        <v>45484.597456643518</v>
      </c>
      <c r="H69" s="67">
        <v>3.4744328703704142E-3</v>
      </c>
      <c r="I69" s="8">
        <v>2.8379443739796786</v>
      </c>
      <c r="J69" s="8">
        <v>2.5929419819814323</v>
      </c>
      <c r="K69" s="18" t="s">
        <v>83</v>
      </c>
      <c r="L69" s="10">
        <v>1.524</v>
      </c>
      <c r="M69" s="10">
        <v>1.7949999999999999</v>
      </c>
      <c r="N69" s="11">
        <v>2.1207460927152324</v>
      </c>
      <c r="O69" s="16">
        <v>1.7757799999999999</v>
      </c>
      <c r="Q69" s="12">
        <f t="shared" si="34"/>
        <v>488124.29</v>
      </c>
      <c r="R69" s="12">
        <f t="shared" si="34"/>
        <v>4493913.8</v>
      </c>
      <c r="S69" s="12">
        <v>488081.36</v>
      </c>
      <c r="T69" s="12" t="s">
        <v>128</v>
      </c>
      <c r="U69" s="9">
        <f>Q69-S69</f>
        <v>42.929999999993015</v>
      </c>
      <c r="V69" s="9">
        <f>R69-T69</f>
        <v>-28.440000000409782</v>
      </c>
      <c r="W69" s="12"/>
      <c r="X69" s="9">
        <f>$AF$3-S69</f>
        <v>-36.899999999965075</v>
      </c>
      <c r="Y69" s="9">
        <f>$AG$3-T69</f>
        <v>-83.009999999776483</v>
      </c>
      <c r="Z69" s="12">
        <f t="shared" si="23"/>
        <v>-0.99999979490582847</v>
      </c>
      <c r="AA69" s="12">
        <f t="shared" si="24"/>
        <v>6.4045944517728828E-4</v>
      </c>
      <c r="AB69" s="12">
        <f>(-U69*Z69)+(-V69*AA69)</f>
        <v>42.948205861921338</v>
      </c>
      <c r="AC69" s="12">
        <f>ABS((-V69*Z69)-(-U69*AA69))</f>
        <v>28.412499243550087</v>
      </c>
      <c r="AD69" s="13">
        <f>SQRT((U69^2)+(V69^2))</f>
        <v>51.495810509425993</v>
      </c>
      <c r="AF69" s="68">
        <v>45484.55232638889</v>
      </c>
      <c r="AG69" s="68">
        <v>45484.555555555555</v>
      </c>
      <c r="AH69" s="11">
        <v>32.700850314933319</v>
      </c>
      <c r="AI69" s="16">
        <v>0.19434263023154344</v>
      </c>
      <c r="AJ69" s="16">
        <v>32.708305359999997</v>
      </c>
      <c r="AK69" s="16">
        <v>33.037706380000003</v>
      </c>
      <c r="AL69" s="16">
        <v>32.30317307</v>
      </c>
      <c r="AM69" s="16">
        <v>32.260962263466695</v>
      </c>
      <c r="AN69" s="16">
        <v>0.74014184780194414</v>
      </c>
      <c r="AO69" s="16">
        <v>32.024455639999999</v>
      </c>
      <c r="AP69" s="16">
        <v>35.673451999999997</v>
      </c>
      <c r="AQ69" s="16">
        <v>31.470723719999999</v>
      </c>
      <c r="AR69" s="16">
        <v>10.003871587626657</v>
      </c>
      <c r="AS69" s="16">
        <v>0.23064509804790453</v>
      </c>
      <c r="AT69" s="16">
        <v>9.9701952929999997</v>
      </c>
      <c r="AU69" s="16">
        <v>10.617011789999999</v>
      </c>
      <c r="AV69" s="16">
        <v>9.5742171999999997</v>
      </c>
      <c r="AW69" s="11">
        <v>3.0616269103666656</v>
      </c>
      <c r="AX69" s="16">
        <v>0.79259676921544764</v>
      </c>
      <c r="AY69" s="16">
        <v>3.181272812</v>
      </c>
      <c r="AZ69" s="16">
        <v>4.7752056879999998</v>
      </c>
      <c r="BA69" s="16">
        <v>0.931461706</v>
      </c>
      <c r="BB69" s="11">
        <v>90.036695625666638</v>
      </c>
      <c r="BC69" s="16">
        <v>13.595882872730471</v>
      </c>
      <c r="BD69" s="16">
        <v>132.20370480000003</v>
      </c>
      <c r="BE69" s="16">
        <v>50.76161669999999</v>
      </c>
      <c r="BF69" s="14">
        <v>833.52881746033347</v>
      </c>
      <c r="BG69" s="16">
        <v>0.10527652023062106</v>
      </c>
      <c r="BH69" s="16">
        <v>833.51925849999998</v>
      </c>
      <c r="BI69" s="16">
        <v>833.71804239999994</v>
      </c>
      <c r="BJ69" s="16">
        <v>833.33941460000005</v>
      </c>
      <c r="BK69" s="12" t="s">
        <v>68</v>
      </c>
      <c r="BM69" s="12">
        <f>AB69/1000</f>
        <v>4.2948205861921336E-2</v>
      </c>
      <c r="BN69" s="12">
        <f>IF(BK69="A",VLOOKUP(BM69,$CL$5:$CO$13,3,TRUE),IF(BK69="B",VLOOKUP(BM69,$CL$15:$CO$17,3,TRUE),IF(BK69="C",$CN$26,IF(BK69="D",VLOOKUP(BM69,$CL$20:$CO$25,3,TRUE),IF(BK69="E",VLOOKUP(BM69,$CL$27:$CO$35,3,TRUE),VLOOKUP(BM69,$CL$37:$CO$46,3,TRUE))))))</f>
        <v>90.673000000000002</v>
      </c>
      <c r="BO69" s="12">
        <f>IF(BK69="A",VLOOKUP(BM69,$CL$5:$CO$13,4,TRUE),IF(BK69="B",VLOOKUP(AD69,$CL$15:$CO$17,4,TRUE),IF(BK69="C",$CO$26,IF(BK69="D",VLOOKUP(BM69,$CL$20:$CO$25,4,TRUE),IF(BK69="E",VLOOKUP(BM69,$CL$27:$CO$35,4,TRUE),VLOOKUP(BM69,$CL$37:$CO$46,4,TRUE))))))</f>
        <v>0.98331999999999997</v>
      </c>
      <c r="BP69" s="12">
        <f>VLOOKUP(BK69,$CG$5:$CI$10,2,FALSE)</f>
        <v>18.332999999999998</v>
      </c>
      <c r="BQ69" s="12">
        <f>VLOOKUP(BK69,$CG$5:$CI$10,3,FALSE)</f>
        <v>1.8096000000000001</v>
      </c>
      <c r="BR69" s="16">
        <f t="shared" si="28"/>
        <v>0.41938844523043639</v>
      </c>
      <c r="BS69" s="16">
        <f t="shared" si="25"/>
        <v>8.9060442411706351</v>
      </c>
      <c r="BT69" s="16">
        <f t="shared" si="27"/>
        <v>4.1041713852369046</v>
      </c>
      <c r="BU69" s="16">
        <f>M69*(((BF69*100)*(16.04))/(8.314*(AH69+273.15)))*0.000001</f>
        <v>9.4377772660192286E-4</v>
      </c>
      <c r="BV69" s="16">
        <f>N69*(((BF69*100)*(16.04))/(8.314*(AH69+273.15)))*0.000001</f>
        <v>1.1150489838900796E-3</v>
      </c>
      <c r="BW69" s="16">
        <f t="shared" si="21"/>
        <v>1.7127125728815678E-4</v>
      </c>
      <c r="BX69" s="12">
        <f>-U69</f>
        <v>-42.929999999993015</v>
      </c>
      <c r="BY69" s="12">
        <f>-V69</f>
        <v>28.440000000409782</v>
      </c>
      <c r="BZ69" s="16">
        <f>AC69</f>
        <v>28.412499243550087</v>
      </c>
      <c r="CA69" s="16">
        <f t="shared" si="33"/>
        <v>6.1651394474904293E-3</v>
      </c>
      <c r="CB69" s="16">
        <f>EXP(-((1-L69)^2)/(2*(BT69^2)))</f>
        <v>0.99188267459082979</v>
      </c>
      <c r="CC69" s="16">
        <f>EXP(-((1+L69)^2)/(2*(BT69^2)))</f>
        <v>0.82770149754321443</v>
      </c>
      <c r="CD69" s="16">
        <f>BW69*(2*PI()*AW69*BS69*BT69)*CA69*(CB69+CC69)</f>
        <v>1.3509585107393052E-3</v>
      </c>
      <c r="CE69" s="16">
        <f t="shared" si="26"/>
        <v>4.8634506386614988E-3</v>
      </c>
    </row>
    <row r="70" spans="1:83" s="16" customFormat="1" x14ac:dyDescent="0.25">
      <c r="A70" s="16">
        <v>18</v>
      </c>
      <c r="B70" s="16">
        <v>1</v>
      </c>
      <c r="C70" s="66">
        <v>45490</v>
      </c>
      <c r="D70" s="15">
        <f t="shared" si="30"/>
        <v>45490.562063252321</v>
      </c>
      <c r="E70" s="15">
        <f t="shared" si="30"/>
        <v>45490.565536643524</v>
      </c>
      <c r="F70" s="15">
        <v>45490.603729918985</v>
      </c>
      <c r="G70" s="15">
        <v>45490.607203310188</v>
      </c>
      <c r="H70" s="67">
        <v>3.4733912037037129E-3</v>
      </c>
      <c r="I70" s="8">
        <v>2.9040389735203811</v>
      </c>
      <c r="J70" s="8">
        <v>2.6532718193574709</v>
      </c>
      <c r="K70" s="18" t="s">
        <v>74</v>
      </c>
      <c r="L70" s="10">
        <v>1.639</v>
      </c>
      <c r="M70" s="10">
        <v>1.821</v>
      </c>
      <c r="N70" s="11">
        <v>6.5165722516556288</v>
      </c>
      <c r="O70" s="16">
        <v>1.72732</v>
      </c>
      <c r="Q70" s="12">
        <v>488204.3</v>
      </c>
      <c r="R70" s="12">
        <v>4493911.38</v>
      </c>
      <c r="S70" s="12">
        <v>488195.1</v>
      </c>
      <c r="T70" s="12" t="s">
        <v>129</v>
      </c>
      <c r="U70" s="9">
        <f>Q70-S70</f>
        <v>9.2000000000116415</v>
      </c>
      <c r="V70" s="9">
        <f>R70-T70</f>
        <v>-22.21999999973923</v>
      </c>
      <c r="W70" s="12"/>
      <c r="X70" s="9">
        <f>$AF$3-S70</f>
        <v>-150.63999999995576</v>
      </c>
      <c r="Y70" s="9">
        <f>$AG$3-T70</f>
        <v>-74.369999999180436</v>
      </c>
      <c r="Z70" s="12">
        <f t="shared" si="23"/>
        <v>-6.8369445559935113E-2</v>
      </c>
      <c r="AA70" s="12">
        <f t="shared" si="24"/>
        <v>0.9976600718249814</v>
      </c>
      <c r="AB70" s="12">
        <f>(-U70*Z70)+(-V70*AA70)</f>
        <v>22.797005694843122</v>
      </c>
      <c r="AC70" s="12">
        <f>ABS((-V70*Z70)-(-U70*AA70))</f>
        <v>7.6593035804775136</v>
      </c>
      <c r="AD70" s="13">
        <f>SQRT((U70^2)+(V70^2))</f>
        <v>24.049291049605301</v>
      </c>
      <c r="AF70" s="68">
        <v>45490.562071759261</v>
      </c>
      <c r="AG70" s="68">
        <v>45490.56527777778</v>
      </c>
      <c r="AH70" s="11">
        <v>28.711238441466673</v>
      </c>
      <c r="AI70" s="16">
        <v>0.63789174758453115</v>
      </c>
      <c r="AJ70" s="16">
        <v>28.806104659999999</v>
      </c>
      <c r="AK70" s="16">
        <v>29.63156128</v>
      </c>
      <c r="AL70" s="16">
        <v>27.725055690000001</v>
      </c>
      <c r="AM70" s="16">
        <v>28.949641036966661</v>
      </c>
      <c r="AN70" s="16">
        <v>1.3032429910991916</v>
      </c>
      <c r="AO70" s="16">
        <v>28.843131639999999</v>
      </c>
      <c r="AP70" s="16">
        <v>32.842612840000001</v>
      </c>
      <c r="AQ70" s="16">
        <v>27.00036583</v>
      </c>
      <c r="AR70" s="16">
        <v>22.648869466666664</v>
      </c>
      <c r="AS70" s="16">
        <v>1.1457732180370617</v>
      </c>
      <c r="AT70" s="16">
        <v>22.492282395</v>
      </c>
      <c r="AU70" s="16">
        <v>24.329521660000001</v>
      </c>
      <c r="AV70" s="16">
        <v>20.391564370000001</v>
      </c>
      <c r="AW70" s="11">
        <v>3.2902021000833326</v>
      </c>
      <c r="AX70" s="16">
        <v>1.3620761879348269</v>
      </c>
      <c r="AY70" s="16">
        <v>2.9572380444999999</v>
      </c>
      <c r="AZ70" s="16">
        <v>7.868172607</v>
      </c>
      <c r="BA70" s="16">
        <v>0.86330540700000002</v>
      </c>
      <c r="BB70" s="11">
        <v>176.07966107399992</v>
      </c>
      <c r="BC70" s="16">
        <v>21.926525253057509</v>
      </c>
      <c r="BD70" s="16">
        <v>238.8117886</v>
      </c>
      <c r="BE70" s="16">
        <v>119.6734672</v>
      </c>
      <c r="BF70" s="14">
        <v>842.76516876266612</v>
      </c>
      <c r="BG70" s="16">
        <v>9.4618252557116769E-2</v>
      </c>
      <c r="BH70" s="16">
        <v>842.76136399999996</v>
      </c>
      <c r="BI70" s="16">
        <v>842.96014790000004</v>
      </c>
      <c r="BJ70" s="16">
        <v>842.59096150000005</v>
      </c>
      <c r="BK70" s="12" t="s">
        <v>68</v>
      </c>
      <c r="BM70" s="12">
        <f>AB70/1000</f>
        <v>2.2797005694843123E-2</v>
      </c>
      <c r="BN70" s="12">
        <f>IF(BK70="A",VLOOKUP(BM70,$CL$5:$CO$13,3,TRUE),IF(BK70="B",VLOOKUP(BM70,$CL$15:$CO$17,3,TRUE),IF(BK70="C",$CN$26,IF(BK70="D",VLOOKUP(BM70,$CL$20:$CO$25,3,TRUE),IF(BK70="E",VLOOKUP(BM70,$CL$27:$CO$35,3,TRUE),VLOOKUP(BM70,$CL$37:$CO$46,3,TRUE))))))</f>
        <v>90.673000000000002</v>
      </c>
      <c r="BO70" s="12">
        <f>IF(BK70="A",VLOOKUP(BM70,$CL$5:$CO$13,4,TRUE),IF(BK70="B",VLOOKUP(AD70,$CL$15:$CO$17,4,TRUE),IF(BK70="C",$CO$26,IF(BK70="D",VLOOKUP(BM70,$CL$20:$CO$25,4,TRUE),IF(BK70="E",VLOOKUP(BM70,$CL$27:$CO$35,4,TRUE),VLOOKUP(BM70,$CL$37:$CO$46,4,TRUE))))))</f>
        <v>0.98331999999999997</v>
      </c>
      <c r="BP70" s="12">
        <f>VLOOKUP(BK70,$CG$5:$CI$10,2,FALSE)</f>
        <v>18.332999999999998</v>
      </c>
      <c r="BQ70" s="12">
        <f>VLOOKUP(BK70,$CG$5:$CI$10,3,FALSE)</f>
        <v>1.8096000000000001</v>
      </c>
      <c r="BR70" s="16">
        <f t="shared" si="28"/>
        <v>0.43939233678732037</v>
      </c>
      <c r="BS70" s="16">
        <f t="shared" si="25"/>
        <v>4.9839386235750878</v>
      </c>
      <c r="BT70" s="16">
        <f t="shared" si="27"/>
        <v>2.2016404252277022</v>
      </c>
      <c r="BU70" s="16">
        <f>M70*(((BF70*100)*(16.04))/(8.314*(AH70+273.15)))*0.000001</f>
        <v>9.8085208167882445E-4</v>
      </c>
      <c r="BV70" s="16">
        <f>N70*(((BF70*100)*(16.04))/(8.314*(AH70+273.15)))*0.000001</f>
        <v>3.5100458311075715E-3</v>
      </c>
      <c r="BW70" s="16">
        <f t="shared" si="21"/>
        <v>2.5291937494287473E-3</v>
      </c>
      <c r="BX70" s="12">
        <f>-U70</f>
        <v>-9.2000000000116415</v>
      </c>
      <c r="BY70" s="12">
        <f>-V70</f>
        <v>22.21999999973923</v>
      </c>
      <c r="BZ70" s="16">
        <f>AC70</f>
        <v>7.6593035804775136</v>
      </c>
      <c r="CA70" s="16">
        <f t="shared" si="33"/>
        <v>0.30701059514930512</v>
      </c>
      <c r="CB70" s="16">
        <f>EXP(-((1-L70)^2)/(2*(BT70^2)))</f>
        <v>0.95875559934759769</v>
      </c>
      <c r="CC70" s="16">
        <f>EXP(-((1+L70)^2)/(2*(BT70^2)))</f>
        <v>0.48754000615565724</v>
      </c>
      <c r="CD70" s="16">
        <f>BW70*(2*PI()*AW70*BS70*BT70)*CA70*(CB70+CC70)</f>
        <v>0.25474991624690213</v>
      </c>
      <c r="CE70" s="16">
        <f t="shared" si="26"/>
        <v>0.91709969848884765</v>
      </c>
    </row>
    <row r="71" spans="1:83" s="16" customFormat="1" x14ac:dyDescent="0.25">
      <c r="A71" s="16">
        <v>18</v>
      </c>
      <c r="B71" s="16">
        <v>2</v>
      </c>
      <c r="C71" s="66">
        <v>45490</v>
      </c>
      <c r="D71" s="15">
        <f t="shared" si="30"/>
        <v>45490.569000729171</v>
      </c>
      <c r="E71" s="15">
        <f t="shared" si="30"/>
        <v>45490.572473958338</v>
      </c>
      <c r="F71" s="15">
        <v>45490.610667395835</v>
      </c>
      <c r="G71" s="15">
        <v>45490.614140625003</v>
      </c>
      <c r="H71" s="67">
        <v>3.4732291666665915E-3</v>
      </c>
      <c r="I71" s="8">
        <v>2.9040389735203811</v>
      </c>
      <c r="J71" s="8">
        <v>2.6532718193574709</v>
      </c>
      <c r="K71" s="18" t="s">
        <v>74</v>
      </c>
      <c r="L71" s="10">
        <v>1.639</v>
      </c>
      <c r="M71" s="10">
        <v>1.821</v>
      </c>
      <c r="N71" s="11">
        <v>6.9334639072847706</v>
      </c>
      <c r="O71" s="16">
        <v>1.7215199999999999</v>
      </c>
      <c r="Q71" s="12">
        <f t="shared" ref="Q71:R75" si="35">Q70</f>
        <v>488204.3</v>
      </c>
      <c r="R71" s="12">
        <f t="shared" si="35"/>
        <v>4493911.38</v>
      </c>
      <c r="S71" s="12">
        <v>488194.17</v>
      </c>
      <c r="T71" s="12" t="s">
        <v>130</v>
      </c>
      <c r="U71" s="9">
        <f>Q71-S71</f>
        <v>10.130000000004657</v>
      </c>
      <c r="V71" s="9">
        <f>R71-T71</f>
        <v>-28.669999999925494</v>
      </c>
      <c r="W71" s="12"/>
      <c r="X71" s="9">
        <f>$AF$3-S71</f>
        <v>-149.70999999996275</v>
      </c>
      <c r="Y71" s="9">
        <f>$AG$3-T71</f>
        <v>-80.819999999366701</v>
      </c>
      <c r="Z71" s="12">
        <f t="shared" si="23"/>
        <v>-0.43162140589378228</v>
      </c>
      <c r="AA71" s="12">
        <f t="shared" si="24"/>
        <v>0.90205485530220098</v>
      </c>
      <c r="AB71" s="12">
        <f>(-U71*Z71)+(-V71*AA71)</f>
        <v>30.234237543152918</v>
      </c>
      <c r="AC71" s="12">
        <f>ABS((-V71*Z71)-(-U71*AA71))</f>
        <v>3.2367700227270841</v>
      </c>
      <c r="AD71" s="13">
        <f>SQRT((U71^2)+(V71^2))</f>
        <v>30.407002482912095</v>
      </c>
      <c r="AF71" s="68">
        <v>45490.569004629637</v>
      </c>
      <c r="AG71" s="68">
        <v>45490.572222222225</v>
      </c>
      <c r="AH71" s="11">
        <v>28.155248241433334</v>
      </c>
      <c r="AI71" s="16">
        <v>0.17881602009954661</v>
      </c>
      <c r="AJ71" s="16">
        <v>28.08477783</v>
      </c>
      <c r="AK71" s="16">
        <v>28.713333129999999</v>
      </c>
      <c r="AL71" s="16">
        <v>27.933315279999999</v>
      </c>
      <c r="AM71" s="16">
        <v>28.311011250800004</v>
      </c>
      <c r="AN71" s="16">
        <v>0.86330916638737909</v>
      </c>
      <c r="AO71" s="16">
        <v>28.20573864</v>
      </c>
      <c r="AP71" s="16">
        <v>30.88152466</v>
      </c>
      <c r="AQ71" s="16">
        <v>26.932530979999999</v>
      </c>
      <c r="AR71" s="16">
        <v>22.448274524966653</v>
      </c>
      <c r="AS71" s="16">
        <v>0.77560549261639222</v>
      </c>
      <c r="AT71" s="16">
        <v>22.695806025000003</v>
      </c>
      <c r="AU71" s="16">
        <v>23.62901926</v>
      </c>
      <c r="AV71" s="16">
        <v>20.48938274</v>
      </c>
      <c r="AW71" s="11">
        <v>4.7810644046866662</v>
      </c>
      <c r="AX71" s="16">
        <v>1.1869857838645625</v>
      </c>
      <c r="AY71" s="16">
        <v>4.7430001449999999</v>
      </c>
      <c r="AZ71" s="16">
        <v>7.8505022430000002</v>
      </c>
      <c r="BA71" s="16">
        <v>1.4114387129999999</v>
      </c>
      <c r="BB71" s="11">
        <v>154.4294972829999</v>
      </c>
      <c r="BC71" s="16">
        <v>16.878357554621768</v>
      </c>
      <c r="BD71" s="16">
        <v>184.60146900000001</v>
      </c>
      <c r="BE71" s="16">
        <v>110.0377793</v>
      </c>
      <c r="BF71" s="14">
        <v>842.58755149833405</v>
      </c>
      <c r="BG71" s="16">
        <v>9.6759780476425319E-2</v>
      </c>
      <c r="BH71" s="16">
        <v>842.58149149999997</v>
      </c>
      <c r="BI71" s="16">
        <v>842.80868529999998</v>
      </c>
      <c r="BJ71" s="16">
        <v>842.40164760000005</v>
      </c>
      <c r="BK71" s="12" t="s">
        <v>68</v>
      </c>
      <c r="BM71" s="12">
        <f>AB71/1000</f>
        <v>3.0234237543152919E-2</v>
      </c>
      <c r="BN71" s="12">
        <f>IF(BK71="A",VLOOKUP(BM71,$CL$5:$CO$13,3,TRUE),IF(BK71="B",VLOOKUP(BM71,$CL$15:$CO$17,3,TRUE),IF(BK71="C",$CN$26,IF(BK71="D",VLOOKUP(BM71,$CL$20:$CO$25,3,TRUE),IF(BK71="E",VLOOKUP(BM71,$CL$27:$CO$35,3,TRUE),VLOOKUP(BM71,$CL$37:$CO$46,3,TRUE))))))</f>
        <v>90.673000000000002</v>
      </c>
      <c r="BO71" s="12">
        <f>IF(BK71="A",VLOOKUP(BM71,$CL$5:$CO$13,4,TRUE),IF(BK71="B",VLOOKUP(AD71,$CL$15:$CO$17,4,TRUE),IF(BK71="C",$CO$26,IF(BK71="D",VLOOKUP(BM71,$CL$20:$CO$25,4,TRUE),IF(BK71="E",VLOOKUP(BM71,$CL$27:$CO$35,4,TRUE),VLOOKUP(BM71,$CL$37:$CO$46,4,TRUE))))))</f>
        <v>0.98331999999999997</v>
      </c>
      <c r="BP71" s="12">
        <f>VLOOKUP(BK71,$CG$5:$CI$10,2,FALSE)</f>
        <v>18.332999999999998</v>
      </c>
      <c r="BQ71" s="12">
        <f>VLOOKUP(BK71,$CG$5:$CI$10,3,FALSE)</f>
        <v>1.8096000000000001</v>
      </c>
      <c r="BR71" s="16">
        <f t="shared" si="28"/>
        <v>0.43047487484755548</v>
      </c>
      <c r="BS71" s="16">
        <f t="shared" si="25"/>
        <v>6.4574130766820916</v>
      </c>
      <c r="BT71" s="16">
        <f t="shared" si="27"/>
        <v>2.9061784779797732</v>
      </c>
      <c r="BU71" s="16">
        <f>M71*(((BF71*100)*(16.04))/(8.314*(AH71+273.15)))*0.000001</f>
        <v>9.8245491948940845E-4</v>
      </c>
      <c r="BV71" s="16">
        <f>N71*(((BF71*100)*(16.04))/(8.314*(AH71+273.15)))*0.000001</f>
        <v>3.7407005627754964E-3</v>
      </c>
      <c r="BW71" s="16">
        <f t="shared" si="21"/>
        <v>2.7582456432860879E-3</v>
      </c>
      <c r="BX71" s="12">
        <f>-U71</f>
        <v>-10.130000000004657</v>
      </c>
      <c r="BY71" s="12">
        <f>-V71</f>
        <v>28.669999999925494</v>
      </c>
      <c r="BZ71" s="16">
        <f>AC71</f>
        <v>3.2367700227270841</v>
      </c>
      <c r="CA71" s="16">
        <f t="shared" si="33"/>
        <v>0.88194539231045666</v>
      </c>
      <c r="CB71" s="16">
        <f>EXP(-((1-L71)^2)/(2*(BT71^2)))</f>
        <v>0.97611701143884055</v>
      </c>
      <c r="CC71" s="16">
        <f>EXP(-((1+L71)^2)/(2*(BT71^2)))</f>
        <v>0.66213133784012923</v>
      </c>
      <c r="CD71" s="16">
        <f>BW71*(2*PI()*AW71*BS71*BT71)*CA71*(CB71+CC71)</f>
        <v>2.2466720837629408</v>
      </c>
      <c r="CE71" s="16">
        <f t="shared" si="26"/>
        <v>8.0880195015465866</v>
      </c>
    </row>
    <row r="72" spans="1:83" x14ac:dyDescent="0.25">
      <c r="A72" s="3">
        <v>18</v>
      </c>
      <c r="B72" s="3">
        <v>3</v>
      </c>
      <c r="C72" s="98">
        <v>45490</v>
      </c>
      <c r="D72" s="24">
        <f t="shared" si="30"/>
        <v>45490.578383750006</v>
      </c>
      <c r="E72" s="24">
        <f t="shared" si="30"/>
        <v>45490.581856018522</v>
      </c>
      <c r="F72" s="24">
        <v>45490.62005041667</v>
      </c>
      <c r="G72" s="24">
        <v>45490.623522685186</v>
      </c>
      <c r="H72" s="99">
        <v>3.472268518518451E-3</v>
      </c>
      <c r="I72" s="100">
        <v>2.9040389735203811</v>
      </c>
      <c r="J72" s="100">
        <v>2.6532718193574709</v>
      </c>
      <c r="K72" s="5" t="s">
        <v>74</v>
      </c>
      <c r="L72" s="101">
        <v>1.639</v>
      </c>
      <c r="M72" s="101">
        <v>1.821</v>
      </c>
      <c r="N72" s="3">
        <v>5.3572583443708606</v>
      </c>
      <c r="O72" s="3">
        <v>1.72238</v>
      </c>
      <c r="Q72" s="5">
        <f t="shared" si="35"/>
        <v>488204.3</v>
      </c>
      <c r="R72" s="5">
        <f t="shared" si="35"/>
        <v>4493911.38</v>
      </c>
      <c r="S72" s="5">
        <v>488189.48</v>
      </c>
      <c r="T72" s="5" t="s">
        <v>131</v>
      </c>
      <c r="U72" s="4">
        <f>Q72-S72</f>
        <v>14.820000000006985</v>
      </c>
      <c r="V72" s="4">
        <f>R72-T72</f>
        <v>-36.790000000037253</v>
      </c>
      <c r="X72" s="4">
        <f>$AF$3-S72</f>
        <v>-145.01999999996042</v>
      </c>
      <c r="Y72" s="4">
        <f>$AG$3-T72</f>
        <v>-88.939999999478459</v>
      </c>
      <c r="Z72" s="5">
        <f t="shared" si="23"/>
        <v>-0.4202535407399744</v>
      </c>
      <c r="AA72" s="5">
        <f t="shared" si="24"/>
        <v>0.90740672330301508</v>
      </c>
      <c r="AB72" s="5">
        <f>(-U72*Z72)+(-V72*AA72)</f>
        <v>39.611650824121085</v>
      </c>
      <c r="AC72" s="5">
        <f>ABS((-V72*Z72)-(-U72*AA72))</f>
        <v>2.0133601244822916</v>
      </c>
      <c r="AD72" s="6">
        <f>SQRT((U72^2)+(V72^2))</f>
        <v>39.662784824101145</v>
      </c>
      <c r="AF72" s="102">
        <v>45490.5783912037</v>
      </c>
      <c r="AG72" s="102">
        <v>45490.581250000003</v>
      </c>
      <c r="AH72" s="3">
        <v>28.557228927466664</v>
      </c>
      <c r="AI72" s="3">
        <v>0.17202054488019017</v>
      </c>
      <c r="AJ72" s="3">
        <v>28.551459309999998</v>
      </c>
      <c r="AK72" s="3">
        <v>28.991641999999999</v>
      </c>
      <c r="AL72" s="3">
        <v>28.27031517</v>
      </c>
      <c r="AM72" s="3">
        <v>28.730050086800013</v>
      </c>
      <c r="AN72" s="3">
        <v>0.92824745294460786</v>
      </c>
      <c r="AO72" s="3">
        <v>28.693252180000002</v>
      </c>
      <c r="AP72" s="3">
        <v>31.826577759999999</v>
      </c>
      <c r="AQ72" s="3">
        <v>26.921487429999999</v>
      </c>
      <c r="AR72" s="3">
        <v>22.381490285633323</v>
      </c>
      <c r="AS72" s="3">
        <v>0.55857300946930344</v>
      </c>
      <c r="AT72" s="3">
        <v>22.516736980000001</v>
      </c>
      <c r="AU72" s="3">
        <v>23.130464549999999</v>
      </c>
      <c r="AV72" s="3">
        <v>20.80019236</v>
      </c>
      <c r="AW72" s="3">
        <v>4.4464533977600045</v>
      </c>
      <c r="AX72" s="3">
        <v>1.1512027259897299</v>
      </c>
      <c r="AY72" s="3">
        <v>4.5003865809999999</v>
      </c>
      <c r="AZ72" s="3">
        <v>7.4649356080000002</v>
      </c>
      <c r="BA72" s="3">
        <v>1.2347354699999999</v>
      </c>
      <c r="BB72" s="3">
        <v>155.1494043914002</v>
      </c>
      <c r="BC72" s="3">
        <v>19.385204081721223</v>
      </c>
      <c r="BD72" s="3">
        <v>205.09966560000001</v>
      </c>
      <c r="BE72" s="3">
        <v>99.890911819999999</v>
      </c>
      <c r="BF72" s="103">
        <v>842.49635934833384</v>
      </c>
      <c r="BG72" s="3">
        <v>0.10304937300541223</v>
      </c>
      <c r="BH72" s="3">
        <v>842.50576020000005</v>
      </c>
      <c r="BI72" s="3">
        <v>842.70454410000002</v>
      </c>
      <c r="BJ72" s="3">
        <v>842.21230509999998</v>
      </c>
      <c r="BK72" s="5" t="s">
        <v>68</v>
      </c>
      <c r="BM72" s="5">
        <f>AB72/1000</f>
        <v>3.9611650824121082E-2</v>
      </c>
      <c r="BN72" s="5">
        <f>IF(BK72="A",VLOOKUP(BM72,$CL$5:$CO$13,3,TRUE),IF(BK72="B",VLOOKUP(BM72,$CL$15:$CO$17,3,TRUE),IF(BK72="C",$CN$26,IF(BK72="D",VLOOKUP(BM72,$CL$20:$CO$25,3,TRUE),IF(BK72="E",VLOOKUP(BM72,$CL$27:$CO$35,3,TRUE),VLOOKUP(BM72,$CL$37:$CO$46,3,TRUE))))))</f>
        <v>90.673000000000002</v>
      </c>
      <c r="BO72" s="5">
        <f>IF(BK72="A",VLOOKUP(BM72,$CL$5:$CO$13,4,TRUE),IF(BK72="B",VLOOKUP(AD72,$CL$15:$CO$17,4,TRUE),IF(BK72="C",$CO$26,IF(BK72="D",VLOOKUP(BM72,$CL$20:$CO$25,4,TRUE),IF(BK72="E",VLOOKUP(BM72,$CL$27:$CO$35,4,TRUE),VLOOKUP(BM72,$CL$37:$CO$46,4,TRUE))))))</f>
        <v>0.98331999999999997</v>
      </c>
      <c r="BP72" s="5">
        <f>VLOOKUP(BK72,$CG$5:$CI$10,2,FALSE)</f>
        <v>18.332999999999998</v>
      </c>
      <c r="BQ72" s="5">
        <f>VLOOKUP(BK72,$CG$5:$CI$10,3,FALSE)</f>
        <v>1.8096000000000001</v>
      </c>
      <c r="BR72" s="3">
        <f t="shared" si="28"/>
        <v>0.42194265130512387</v>
      </c>
      <c r="BS72" s="3">
        <f t="shared" si="25"/>
        <v>8.2706297320908444</v>
      </c>
      <c r="BT72" s="3">
        <f t="shared" si="27"/>
        <v>3.7904366308220698</v>
      </c>
      <c r="BU72" s="3">
        <f>M72*(((BF72*100)*(16.04))/(8.314*(AH72+273.15)))*0.000001</f>
        <v>9.8103975408349742E-4</v>
      </c>
      <c r="BV72" s="3">
        <f>N72*(((BF72*100)*(16.04))/(8.314*(AH72+273.15)))*0.000001</f>
        <v>2.8861523386729017E-3</v>
      </c>
      <c r="BW72" s="3">
        <f t="shared" si="21"/>
        <v>1.9051125845894043E-3</v>
      </c>
      <c r="BX72" s="5">
        <f>-U72</f>
        <v>-14.820000000006985</v>
      </c>
      <c r="BY72" s="5">
        <f>-V72</f>
        <v>36.790000000037253</v>
      </c>
      <c r="BZ72" s="3">
        <f>AC72</f>
        <v>2.0133601244822916</v>
      </c>
      <c r="CA72" s="3">
        <f t="shared" si="33"/>
        <v>0.9708043918063054</v>
      </c>
      <c r="CB72" s="3">
        <f>EXP(-((1-L72)^2)/(2*(BT72^2)))</f>
        <v>0.98589051255680316</v>
      </c>
      <c r="CC72" s="3">
        <f>EXP(-((1+L72)^2)/(2*(BT72^2)))</f>
        <v>0.78476950893721187</v>
      </c>
      <c r="CD72" s="3">
        <f>BW72*(2*PI()*AW72*BS72*BT72)*CA72*(CB72+CC72)</f>
        <v>2.868197097779654</v>
      </c>
      <c r="CE72" s="3">
        <f t="shared" si="26"/>
        <v>10.325509552006755</v>
      </c>
    </row>
    <row r="73" spans="1:83" s="16" customFormat="1" x14ac:dyDescent="0.25">
      <c r="A73" s="16">
        <v>18</v>
      </c>
      <c r="B73" s="16">
        <v>4</v>
      </c>
      <c r="C73" s="66">
        <v>45490</v>
      </c>
      <c r="D73" s="15">
        <f t="shared" si="30"/>
        <v>45490.58289420139</v>
      </c>
      <c r="E73" s="15">
        <f t="shared" si="30"/>
        <v>45490.586370949073</v>
      </c>
      <c r="F73" s="15">
        <v>45490.624560868055</v>
      </c>
      <c r="G73" s="15">
        <v>45490.628037615737</v>
      </c>
      <c r="H73" s="67">
        <v>3.4767476851851331E-3</v>
      </c>
      <c r="I73" s="8">
        <v>2.9040389735203811</v>
      </c>
      <c r="J73" s="8">
        <v>2.6532718193574709</v>
      </c>
      <c r="K73" s="18" t="s">
        <v>74</v>
      </c>
      <c r="L73" s="10">
        <v>1.639</v>
      </c>
      <c r="M73" s="10">
        <v>1.821</v>
      </c>
      <c r="N73" s="11">
        <v>3.5085411258278176</v>
      </c>
      <c r="O73" s="16">
        <v>1.71353</v>
      </c>
      <c r="Q73" s="12">
        <f>Q72</f>
        <v>488204.3</v>
      </c>
      <c r="R73" s="12">
        <f>R72</f>
        <v>4493911.38</v>
      </c>
      <c r="S73" s="12">
        <v>488184.8</v>
      </c>
      <c r="T73" s="12" t="s">
        <v>132</v>
      </c>
      <c r="U73" s="9">
        <f>Q73-S73</f>
        <v>19.5</v>
      </c>
      <c r="V73" s="9">
        <f>R73-T73</f>
        <v>-44.770000000484288</v>
      </c>
      <c r="W73" s="12"/>
      <c r="X73" s="9">
        <f>$AF$3-S73</f>
        <v>-140.3399999999674</v>
      </c>
      <c r="Y73" s="9">
        <f>$AG$3-T73</f>
        <v>-96.919999999925494</v>
      </c>
      <c r="Z73" s="12">
        <f t="shared" si="23"/>
        <v>-0.35405309169449678</v>
      </c>
      <c r="AA73" s="12">
        <f t="shared" si="24"/>
        <v>0.93522532486110976</v>
      </c>
      <c r="AB73" s="12">
        <f>(-U73*Z73)+(-V73*AA73)</f>
        <v>48.774073082527487</v>
      </c>
      <c r="AC73" s="12">
        <f>ABS((-V73*Z73)-(-U73*AA73))</f>
        <v>2.3859369194575564</v>
      </c>
      <c r="AD73" s="13">
        <f>SQRT((U73^2)+(V73^2))</f>
        <v>48.832396009650836</v>
      </c>
      <c r="AF73" s="68">
        <v>45490.582905092589</v>
      </c>
      <c r="AG73" s="68">
        <v>45490.586111111115</v>
      </c>
      <c r="AH73" s="11">
        <v>28.111413326166687</v>
      </c>
      <c r="AI73" s="16">
        <v>0.2495834288089937</v>
      </c>
      <c r="AJ73" s="16">
        <v>28.17375565</v>
      </c>
      <c r="AK73" s="16">
        <v>28.667894359999998</v>
      </c>
      <c r="AL73" s="16">
        <v>27.643648150000001</v>
      </c>
      <c r="AM73" s="16">
        <v>28.127377001233338</v>
      </c>
      <c r="AN73" s="16">
        <v>0.71322125190594488</v>
      </c>
      <c r="AO73" s="16">
        <v>28.051119425000003</v>
      </c>
      <c r="AP73" s="16">
        <v>30.3640419</v>
      </c>
      <c r="AQ73" s="16">
        <v>27.18180237</v>
      </c>
      <c r="AR73" s="16">
        <v>22.772477460366659</v>
      </c>
      <c r="AS73" s="16">
        <v>0.50430465921174894</v>
      </c>
      <c r="AT73" s="16">
        <v>22.728937864999999</v>
      </c>
      <c r="AU73" s="16">
        <v>23.830966950000001</v>
      </c>
      <c r="AV73" s="16">
        <v>21.690018179999999</v>
      </c>
      <c r="AW73" s="11">
        <v>4.7356316585733351</v>
      </c>
      <c r="AX73" s="16">
        <v>0.86291582143135181</v>
      </c>
      <c r="AY73" s="16">
        <v>4.7223257064999995</v>
      </c>
      <c r="AZ73" s="16">
        <v>7.0168164060000002</v>
      </c>
      <c r="BA73" s="16">
        <v>2.958298149</v>
      </c>
      <c r="BB73" s="11">
        <v>159.26457827900003</v>
      </c>
      <c r="BC73" s="16">
        <v>10.483286300802497</v>
      </c>
      <c r="BD73" s="16">
        <v>187.1829042</v>
      </c>
      <c r="BE73" s="16">
        <v>131.0641952</v>
      </c>
      <c r="BF73" s="14">
        <v>842.4301598583337</v>
      </c>
      <c r="BG73" s="16">
        <v>9.2913539952823684E-2</v>
      </c>
      <c r="BH73" s="16">
        <v>842.43949889999999</v>
      </c>
      <c r="BI73" s="16">
        <v>842.60043140000005</v>
      </c>
      <c r="BJ73" s="16">
        <v>842.23124499999994</v>
      </c>
      <c r="BK73" s="12" t="s">
        <v>68</v>
      </c>
      <c r="BM73" s="12">
        <f>AB73/1000</f>
        <v>4.8774073082527486E-2</v>
      </c>
      <c r="BN73" s="12">
        <f>IF(BK73="A",VLOOKUP(BM73,$CL$5:$CO$13,3,TRUE),IF(BK73="B",VLOOKUP(BM73,$CL$15:$CO$17,3,TRUE),IF(BK73="C",$CN$26,IF(BK73="D",VLOOKUP(BM73,$CL$20:$CO$25,3,TRUE),IF(BK73="E",VLOOKUP(BM73,$CL$27:$CO$35,3,TRUE),VLOOKUP(BM73,$CL$37:$CO$46,3,TRUE))))))</f>
        <v>90.673000000000002</v>
      </c>
      <c r="BO73" s="12">
        <f>IF(BK73="A",VLOOKUP(BM73,$CL$5:$CO$13,4,TRUE),IF(BK73="B",VLOOKUP(AD73,$CL$15:$CO$17,4,TRUE),IF(BK73="C",$CO$26,IF(BK73="D",VLOOKUP(BM73,$CL$20:$CO$25,4,TRUE),IF(BK73="E",VLOOKUP(BM73,$CL$27:$CO$35,4,TRUE),VLOOKUP(BM73,$CL$37:$CO$46,4,TRUE))))))</f>
        <v>0.98331999999999997</v>
      </c>
      <c r="BP73" s="12">
        <f>VLOOKUP(BK73,$CG$5:$CI$10,2,FALSE)</f>
        <v>18.332999999999998</v>
      </c>
      <c r="BQ73" s="12">
        <f>VLOOKUP(BK73,$CG$5:$CI$10,3,FALSE)</f>
        <v>1.8096000000000001</v>
      </c>
      <c r="BR73" s="16">
        <f t="shared" si="28"/>
        <v>0.4153709001279845</v>
      </c>
      <c r="BS73" s="16">
        <f t="shared" si="25"/>
        <v>10.005075389269258</v>
      </c>
      <c r="BT73" s="16">
        <f t="shared" si="27"/>
        <v>4.6510179621181456</v>
      </c>
      <c r="BU73" s="16">
        <f>M73*(((BF73*100)*(16.04))/(8.314*(AH73+273.15)))*0.000001</f>
        <v>9.8241432622888031E-4</v>
      </c>
      <c r="BV73" s="16">
        <f>N73*(((BF73*100)*(16.04))/(8.314*(AH73+273.15)))*0.000001</f>
        <v>1.8928287019090899E-3</v>
      </c>
      <c r="BW73" s="16">
        <f t="shared" si="21"/>
        <v>9.1041437568020961E-4</v>
      </c>
      <c r="BX73" s="12">
        <f>-U73</f>
        <v>-19.5</v>
      </c>
      <c r="BY73" s="12">
        <f>-V73</f>
        <v>44.770000000484288</v>
      </c>
      <c r="BZ73" s="16">
        <f>AC73</f>
        <v>2.3859369194575564</v>
      </c>
      <c r="CA73" s="16">
        <f t="shared" si="33"/>
        <v>0.97196585449758022</v>
      </c>
      <c r="CB73" s="16">
        <f>EXP(-((1-L73)^2)/(2*(BT73^2)))</f>
        <v>0.99060649039960769</v>
      </c>
      <c r="CC73" s="16">
        <f>EXP(-((1+L73)^2)/(2*(BT73^2)))</f>
        <v>0.85131514675482678</v>
      </c>
      <c r="CD73" s="16">
        <f>BW73*(2*PI()*AW73*BS73*BT73)*CA73*(CB73+CC73)</f>
        <v>2.25677067772649</v>
      </c>
      <c r="CE73" s="16">
        <f t="shared" si="26"/>
        <v>8.1243744398153641</v>
      </c>
    </row>
    <row r="74" spans="1:83" s="16" customFormat="1" x14ac:dyDescent="0.25">
      <c r="A74" s="16">
        <v>18</v>
      </c>
      <c r="B74" s="16">
        <v>5</v>
      </c>
      <c r="C74" s="66">
        <v>45490</v>
      </c>
      <c r="D74" s="15">
        <f t="shared" si="30"/>
        <v>45490.586485960652</v>
      </c>
      <c r="E74" s="15">
        <f t="shared" si="30"/>
        <v>45490.589950844907</v>
      </c>
      <c r="F74" s="15">
        <v>45490.628152627316</v>
      </c>
      <c r="G74" s="15">
        <v>45490.631617511572</v>
      </c>
      <c r="H74" s="67">
        <v>3.4648842592591711E-3</v>
      </c>
      <c r="I74" s="8">
        <v>2.9040389735203811</v>
      </c>
      <c r="J74" s="8">
        <v>2.6532718193574709</v>
      </c>
      <c r="K74" s="18" t="s">
        <v>74</v>
      </c>
      <c r="L74" s="10">
        <v>1.639</v>
      </c>
      <c r="M74" s="10">
        <v>1.821</v>
      </c>
      <c r="N74" s="11">
        <v>2.1782655481727597</v>
      </c>
      <c r="O74" s="16">
        <v>1.7115100000000001</v>
      </c>
      <c r="Q74" s="12">
        <f t="shared" si="35"/>
        <v>488204.3</v>
      </c>
      <c r="R74" s="12">
        <f t="shared" si="35"/>
        <v>4493911.38</v>
      </c>
      <c r="S74" s="12">
        <v>488181.06</v>
      </c>
      <c r="T74" s="12" t="s">
        <v>133</v>
      </c>
      <c r="U74" s="9">
        <f>Q74-S74</f>
        <v>23.239999999990687</v>
      </c>
      <c r="V74" s="9">
        <f>R74-T74</f>
        <v>-56.910000000149012</v>
      </c>
      <c r="W74" s="12"/>
      <c r="X74" s="9">
        <f>$AF$3-S74</f>
        <v>-136.59999999997672</v>
      </c>
      <c r="Y74" s="9">
        <f>$AG$3-T74</f>
        <v>-109.05999999959022</v>
      </c>
      <c r="Z74" s="12">
        <f t="shared" si="23"/>
        <v>-0.13968035331395653</v>
      </c>
      <c r="AA74" s="12">
        <f t="shared" si="24"/>
        <v>0.99019664657990447</v>
      </c>
      <c r="AB74" s="12">
        <f>(-U74*Z74)+(-V74*AA74)</f>
        <v>59.598262568024964</v>
      </c>
      <c r="AC74" s="12">
        <f>ABS((-V74*Z74)-(-U74*AA74))</f>
        <v>15.062961159389676</v>
      </c>
      <c r="AD74" s="13">
        <f>SQRT((U74^2)+(V74^2))</f>
        <v>61.472316533676583</v>
      </c>
      <c r="AF74" s="68">
        <v>45490.586493055562</v>
      </c>
      <c r="AG74" s="68">
        <v>45490.589583333334</v>
      </c>
      <c r="AH74" s="11">
        <v>28.432539768066661</v>
      </c>
      <c r="AI74" s="16">
        <v>0.28034008636704955</v>
      </c>
      <c r="AJ74" s="16">
        <v>28.345096589999997</v>
      </c>
      <c r="AK74" s="16">
        <v>29.059797289999999</v>
      </c>
      <c r="AL74" s="16">
        <v>28.03365707</v>
      </c>
      <c r="AM74" s="16">
        <v>28.631059678299994</v>
      </c>
      <c r="AN74" s="16">
        <v>1.0023502683689907</v>
      </c>
      <c r="AO74" s="16">
        <v>28.468428230000001</v>
      </c>
      <c r="AP74" s="16">
        <v>31.941743469999999</v>
      </c>
      <c r="AQ74" s="16">
        <v>27.230716319999999</v>
      </c>
      <c r="AR74" s="16">
        <v>23.13090099510001</v>
      </c>
      <c r="AS74" s="16">
        <v>0.5319870640596801</v>
      </c>
      <c r="AT74" s="16">
        <v>23.215661050000001</v>
      </c>
      <c r="AU74" s="16">
        <v>24.029757979999999</v>
      </c>
      <c r="AV74" s="16">
        <v>21.406030650000002</v>
      </c>
      <c r="AW74" s="11">
        <v>3.7829848373366661</v>
      </c>
      <c r="AX74" s="16">
        <v>0.86885455637867148</v>
      </c>
      <c r="AY74" s="16">
        <v>3.7361455920000002</v>
      </c>
      <c r="AZ74" s="16">
        <v>6.3555932620000002</v>
      </c>
      <c r="BA74" s="16">
        <v>1.7952378849999999</v>
      </c>
      <c r="BB74" s="11">
        <v>171.97064990033334</v>
      </c>
      <c r="BC74" s="16">
        <v>16.703242484772083</v>
      </c>
      <c r="BD74" s="16">
        <v>242.92676929999999</v>
      </c>
      <c r="BE74" s="16">
        <v>136.5337901</v>
      </c>
      <c r="BF74" s="14">
        <v>842.41435146566698</v>
      </c>
      <c r="BG74" s="16">
        <v>8.9923314880485813E-2</v>
      </c>
      <c r="BH74" s="16">
        <v>842.41582389999996</v>
      </c>
      <c r="BI74" s="16">
        <v>842.57202150000001</v>
      </c>
      <c r="BJ74" s="16">
        <v>842.23124499999994</v>
      </c>
      <c r="BK74" s="12" t="s">
        <v>68</v>
      </c>
      <c r="BM74" s="12">
        <f>AB74/1000</f>
        <v>5.9598262568024966E-2</v>
      </c>
      <c r="BN74" s="12">
        <f>IF(BK74="A",VLOOKUP(BM74,$CL$5:$CO$13,3,TRUE),IF(BK74="B",VLOOKUP(BM74,$CL$15:$CO$17,3,TRUE),IF(BK74="C",$CN$26,IF(BK74="D",VLOOKUP(BM74,$CL$20:$CO$25,3,TRUE),IF(BK74="E",VLOOKUP(BM74,$CL$27:$CO$35,3,TRUE),VLOOKUP(BM74,$CL$37:$CO$46,3,TRUE))))))</f>
        <v>90.673000000000002</v>
      </c>
      <c r="BO74" s="12">
        <f>IF(BK74="A",VLOOKUP(BM74,$CL$5:$CO$13,4,TRUE),IF(BK74="B",VLOOKUP(AD74,$CL$15:$CO$17,4,TRUE),IF(BK74="C",$CO$26,IF(BK74="D",VLOOKUP(BM74,$CL$20:$CO$25,4,TRUE),IF(BK74="E",VLOOKUP(BM74,$CL$27:$CO$35,4,TRUE),VLOOKUP(BM74,$CL$37:$CO$46,4,TRUE))))))</f>
        <v>0.98331999999999997</v>
      </c>
      <c r="BP74" s="12">
        <f>VLOOKUP(BK74,$CG$5:$CI$10,2,FALSE)</f>
        <v>18.332999999999998</v>
      </c>
      <c r="BQ74" s="12">
        <f>VLOOKUP(BK74,$CG$5:$CI$10,3,FALSE)</f>
        <v>1.8096000000000001</v>
      </c>
      <c r="BR74" s="16">
        <f t="shared" si="28"/>
        <v>0.40904070113362806</v>
      </c>
      <c r="BS74" s="16">
        <f t="shared" si="25"/>
        <v>12.016428059119862</v>
      </c>
      <c r="BT74" s="16">
        <f t="shared" si="27"/>
        <v>5.6642274945510662</v>
      </c>
      <c r="BU74" s="16">
        <f>M74*(((BF74*100)*(16.04))/(8.314*(AH74+273.15)))*0.000001</f>
        <v>9.8134983144773907E-4</v>
      </c>
      <c r="BV74" s="16">
        <f>N74*(((BF74*100)*(16.04))/(8.314*(AH74+273.15)))*0.000001</f>
        <v>1.1738827724040385E-3</v>
      </c>
      <c r="BW74" s="16">
        <f t="shared" si="21"/>
        <v>1.9253294095629946E-4</v>
      </c>
      <c r="BX74" s="12">
        <f>-U74</f>
        <v>-23.239999999990687</v>
      </c>
      <c r="BY74" s="12">
        <f>-V74</f>
        <v>56.910000000149012</v>
      </c>
      <c r="BZ74" s="16">
        <f>AC74</f>
        <v>15.062961159389676</v>
      </c>
      <c r="CA74" s="16">
        <f t="shared" si="33"/>
        <v>0.45581439772978039</v>
      </c>
      <c r="CB74" s="16">
        <f>EXP(-((1-L74)^2)/(2*(BT74^2)))</f>
        <v>0.99365678722437123</v>
      </c>
      <c r="CC74" s="16">
        <f>EXP(-((1+L74)^2)/(2*(BT74^2)))</f>
        <v>0.89714803250324637</v>
      </c>
      <c r="CD74" s="16">
        <f>BW74*(2*PI()*AW74*BS74*BT74)*CA74*(CB74+CC74)</f>
        <v>0.26845427972545993</v>
      </c>
      <c r="CE74" s="16">
        <f t="shared" si="26"/>
        <v>0.96643540701165576</v>
      </c>
    </row>
    <row r="75" spans="1:83" s="16" customFormat="1" x14ac:dyDescent="0.25">
      <c r="A75" s="16">
        <v>18</v>
      </c>
      <c r="B75" s="16">
        <v>6</v>
      </c>
      <c r="C75" s="66">
        <v>45490</v>
      </c>
      <c r="D75" s="15">
        <f t="shared" si="30"/>
        <v>45490.590527604167</v>
      </c>
      <c r="E75" s="15">
        <f t="shared" si="30"/>
        <v>45490.594001851852</v>
      </c>
      <c r="F75" s="15">
        <v>45490.632194270831</v>
      </c>
      <c r="G75" s="15">
        <v>45490.635668518516</v>
      </c>
      <c r="H75" s="67">
        <v>3.4742476851852278E-3</v>
      </c>
      <c r="I75" s="8">
        <v>2.9040389735203811</v>
      </c>
      <c r="J75" s="8">
        <v>2.6532718193574709</v>
      </c>
      <c r="K75" s="18" t="s">
        <v>74</v>
      </c>
      <c r="L75" s="10">
        <v>1.639</v>
      </c>
      <c r="M75" s="10">
        <v>1.821</v>
      </c>
      <c r="N75" s="11">
        <v>2.1550000331125831</v>
      </c>
      <c r="O75" s="16">
        <v>1.7032799999999999</v>
      </c>
      <c r="Q75" s="12">
        <f t="shared" si="35"/>
        <v>488204.3</v>
      </c>
      <c r="R75" s="12">
        <f t="shared" si="35"/>
        <v>4493911.38</v>
      </c>
      <c r="S75" s="12">
        <v>488173.31</v>
      </c>
      <c r="T75" s="12" t="s">
        <v>134</v>
      </c>
      <c r="U75" s="9">
        <f>Q75-S75</f>
        <v>30.989999999990687</v>
      </c>
      <c r="V75" s="9">
        <f>R75-T75</f>
        <v>-65.490000000223517</v>
      </c>
      <c r="W75" s="12"/>
      <c r="X75" s="9">
        <f>$AF$3-S75</f>
        <v>-128.84999999997672</v>
      </c>
      <c r="Y75" s="9">
        <f>$AG$3-T75</f>
        <v>-117.63999999966472</v>
      </c>
      <c r="Z75" s="12">
        <f t="shared" si="23"/>
        <v>-0.15892999891419465</v>
      </c>
      <c r="AA75" s="12">
        <f t="shared" si="24"/>
        <v>0.98728985381453915</v>
      </c>
      <c r="AB75" s="12">
        <f>(-U75*Z75)+(-V75*AA75)</f>
        <v>69.582853192884258</v>
      </c>
      <c r="AC75" s="12">
        <f>ABS((-V75*Z75)-(-U75*AA75))</f>
        <v>20.18778694077724</v>
      </c>
      <c r="AD75" s="13">
        <f>SQRT((U75^2)+(V75^2))</f>
        <v>72.452192513606505</v>
      </c>
      <c r="AF75" s="68">
        <v>45490.590532407412</v>
      </c>
      <c r="AG75" s="68">
        <v>45490.59375</v>
      </c>
      <c r="AH75" s="11">
        <v>29.055292244066646</v>
      </c>
      <c r="AI75" s="16">
        <v>0.18612066489664605</v>
      </c>
      <c r="AJ75" s="16">
        <v>29.07304955</v>
      </c>
      <c r="AK75" s="16">
        <v>29.413837430000001</v>
      </c>
      <c r="AL75" s="16">
        <v>28.609203340000001</v>
      </c>
      <c r="AM75" s="16">
        <v>28.845202096733331</v>
      </c>
      <c r="AN75" s="16">
        <v>0.94522228777275985</v>
      </c>
      <c r="AO75" s="16">
        <v>28.698773955</v>
      </c>
      <c r="AP75" s="16">
        <v>32.487636180000003</v>
      </c>
      <c r="AQ75" s="16">
        <v>27.46894417</v>
      </c>
      <c r="AR75" s="16">
        <v>20.564092854999991</v>
      </c>
      <c r="AS75" s="16">
        <v>1.0019227609937125</v>
      </c>
      <c r="AT75" s="16">
        <v>20.610866549999997</v>
      </c>
      <c r="AU75" s="16">
        <v>22.428383830000001</v>
      </c>
      <c r="AV75" s="16">
        <v>18.706574440000001</v>
      </c>
      <c r="AW75" s="11">
        <v>4.0323318500866678</v>
      </c>
      <c r="AX75" s="16">
        <v>1.416550719102122</v>
      </c>
      <c r="AY75" s="16">
        <v>3.9160292815000002</v>
      </c>
      <c r="AZ75" s="16">
        <v>7.7218621829999998</v>
      </c>
      <c r="BA75" s="16">
        <v>1.536191101</v>
      </c>
      <c r="BB75" s="11">
        <v>170.85520500133325</v>
      </c>
      <c r="BC75" s="16">
        <v>14.266633630665076</v>
      </c>
      <c r="BD75" s="16">
        <v>206.5820732</v>
      </c>
      <c r="BE75" s="16">
        <v>139.57528640000001</v>
      </c>
      <c r="BF75" s="14">
        <v>842.32925062033382</v>
      </c>
      <c r="BG75" s="16">
        <v>8.2285909069142377E-2</v>
      </c>
      <c r="BH75" s="16">
        <v>842.32591630000002</v>
      </c>
      <c r="BI75" s="16">
        <v>842.50576020000005</v>
      </c>
      <c r="BJ75" s="16">
        <v>842.13657379999995</v>
      </c>
      <c r="BK75" s="12" t="s">
        <v>68</v>
      </c>
      <c r="BM75" s="12">
        <f>AB75/1000</f>
        <v>6.9582853192884264E-2</v>
      </c>
      <c r="BN75" s="12">
        <f>IF(BK75="A",VLOOKUP(BM75,$CL$5:$CO$13,3,TRUE),IF(BK75="B",VLOOKUP(BM75,$CL$15:$CO$17,3,TRUE),IF(BK75="C",$CN$26,IF(BK75="D",VLOOKUP(BM75,$CL$20:$CO$25,3,TRUE),IF(BK75="E",VLOOKUP(BM75,$CL$27:$CO$35,3,TRUE),VLOOKUP(BM75,$CL$37:$CO$46,3,TRUE))))))</f>
        <v>90.673000000000002</v>
      </c>
      <c r="BO75" s="12">
        <f>IF(BK75="A",VLOOKUP(BM75,$CL$5:$CO$13,4,TRUE),IF(BK75="B",VLOOKUP(AD75,$CL$15:$CO$17,4,TRUE),IF(BK75="C",$CO$26,IF(BK75="D",VLOOKUP(BM75,$CL$20:$CO$25,4,TRUE),IF(BK75="E",VLOOKUP(BM75,$CL$27:$CO$35,4,TRUE),VLOOKUP(BM75,$CL$37:$CO$46,4,TRUE))))))</f>
        <v>0.98331999999999997</v>
      </c>
      <c r="BP75" s="12">
        <f>VLOOKUP(BK75,$CG$5:$CI$10,2,FALSE)</f>
        <v>18.332999999999998</v>
      </c>
      <c r="BQ75" s="12">
        <f>VLOOKUP(BK75,$CG$5:$CI$10,3,FALSE)</f>
        <v>1.8096000000000001</v>
      </c>
      <c r="BR75" s="16">
        <f t="shared" si="28"/>
        <v>0.40414868071253468</v>
      </c>
      <c r="BS75" s="16">
        <f t="shared" si="25"/>
        <v>13.841877975110741</v>
      </c>
      <c r="BT75" s="16">
        <f t="shared" si="27"/>
        <v>6.5961007491582837</v>
      </c>
      <c r="BU75" s="16">
        <f>M75*(((BF75*100)*(16.04))/(8.314*(AH75+273.15)))*0.000001</f>
        <v>9.7922863840368599E-4</v>
      </c>
      <c r="BV75" s="16">
        <f>N75*(((BF75*100)*(16.04))/(8.314*(AH75+273.15)))*0.000001</f>
        <v>1.1588345679213253E-3</v>
      </c>
      <c r="BW75" s="16">
        <f t="shared" si="21"/>
        <v>1.7960592951763929E-4</v>
      </c>
      <c r="BX75" s="12">
        <f>-U75</f>
        <v>-30.989999999990687</v>
      </c>
      <c r="BY75" s="12">
        <f>-V75</f>
        <v>65.490000000223517</v>
      </c>
      <c r="BZ75" s="16">
        <f>AC75</f>
        <v>20.18778694077724</v>
      </c>
      <c r="CA75" s="16">
        <f t="shared" si="33"/>
        <v>0.34522850819093281</v>
      </c>
      <c r="CB75" s="16">
        <f>EXP(-((1-L75)^2)/(2*(BT75^2)))</f>
        <v>0.99531856916388928</v>
      </c>
      <c r="CC75" s="16">
        <f>EXP(-((1+L75)^2)/(2*(BT75^2)))</f>
        <v>0.92308501184031544</v>
      </c>
      <c r="CD75" s="16">
        <f>BW75*(2*PI()*AW75*BS75*BT75)*CA75*(CB75+CC75)</f>
        <v>0.27516027177994079</v>
      </c>
      <c r="CE75" s="16">
        <f t="shared" si="26"/>
        <v>0.99057697840778691</v>
      </c>
    </row>
    <row r="76" spans="1:83" s="16" customFormat="1" x14ac:dyDescent="0.25">
      <c r="A76" s="16">
        <v>19</v>
      </c>
      <c r="B76" s="16">
        <v>1</v>
      </c>
      <c r="C76" s="66">
        <v>45491</v>
      </c>
      <c r="D76" s="15">
        <f t="shared" si="30"/>
        <v>45491.409284189816</v>
      </c>
      <c r="E76" s="15">
        <f t="shared" si="30"/>
        <v>45491.412758703707</v>
      </c>
      <c r="F76" s="15">
        <v>45491.450950856481</v>
      </c>
      <c r="G76" s="15">
        <v>45491.454425370372</v>
      </c>
      <c r="H76" s="67">
        <v>3.4745138888888638E-3</v>
      </c>
      <c r="I76" s="8">
        <v>2.1854053233961155</v>
      </c>
      <c r="J76" s="8">
        <v>1.996449230220998</v>
      </c>
      <c r="K76" s="18" t="s">
        <v>135</v>
      </c>
      <c r="L76" s="10">
        <v>0.36499999999999999</v>
      </c>
      <c r="M76" s="10">
        <v>1.833</v>
      </c>
      <c r="N76" s="11">
        <v>4.1205935430463621</v>
      </c>
      <c r="O76" s="16">
        <v>1.8177099999999999</v>
      </c>
      <c r="Q76" s="12">
        <v>488124.56</v>
      </c>
      <c r="R76" s="12">
        <v>4493914.22</v>
      </c>
      <c r="S76" s="12">
        <v>488109.29</v>
      </c>
      <c r="T76" s="12" t="s">
        <v>136</v>
      </c>
      <c r="U76" s="9">
        <f>Q76-S76</f>
        <v>15.270000000018626</v>
      </c>
      <c r="V76" s="9">
        <f>R76-T76</f>
        <v>-6.0200000004842877</v>
      </c>
      <c r="W76" s="12"/>
      <c r="X76" s="9">
        <f>$AF$3-S76</f>
        <v>-64.82999999995809</v>
      </c>
      <c r="Y76" s="9">
        <f>$AG$3-T76</f>
        <v>-61.009999999776483</v>
      </c>
      <c r="Z76" s="12">
        <f t="shared" si="23"/>
        <v>-0.95372009966938076</v>
      </c>
      <c r="AA76" s="12">
        <f t="shared" si="24"/>
        <v>0.30069581221996844</v>
      </c>
      <c r="AB76" s="12">
        <f>(-U76*Z76)+(-V76*AA76)</f>
        <v>16.37349471167904</v>
      </c>
      <c r="AC76" s="12">
        <f>ABS((-V76*Z76)-(-U76*AA76))</f>
        <v>1.1497699478670285</v>
      </c>
      <c r="AD76" s="13">
        <f>SQRT((U76^2)+(V76^2))</f>
        <v>16.413814304006237</v>
      </c>
      <c r="AF76" s="68">
        <v>45491.40929398148</v>
      </c>
      <c r="AG76" s="68">
        <v>45491.412500000006</v>
      </c>
      <c r="AH76" s="11">
        <v>23.815746688500017</v>
      </c>
      <c r="AI76" s="16">
        <v>0.15888477056259667</v>
      </c>
      <c r="AJ76" s="16">
        <v>23.818340300000003</v>
      </c>
      <c r="AK76" s="16">
        <v>24.15060806</v>
      </c>
      <c r="AL76" s="16">
        <v>23.393306729999999</v>
      </c>
      <c r="AM76" s="16">
        <v>23.885606654566665</v>
      </c>
      <c r="AN76" s="16">
        <v>0.73951888645898034</v>
      </c>
      <c r="AO76" s="16">
        <v>23.88518629</v>
      </c>
      <c r="AP76" s="16">
        <v>26.62014065</v>
      </c>
      <c r="AQ76" s="16">
        <v>22.869930839999999</v>
      </c>
      <c r="AR76" s="16">
        <v>38.626695951400002</v>
      </c>
      <c r="AS76" s="16">
        <v>0.28326663290108484</v>
      </c>
      <c r="AT76" s="16">
        <v>38.605401514999997</v>
      </c>
      <c r="AU76" s="16">
        <v>39.404511450000001</v>
      </c>
      <c r="AV76" s="16">
        <v>38.006663320000001</v>
      </c>
      <c r="AW76" s="11">
        <v>2.1791526581466658</v>
      </c>
      <c r="AX76" s="16">
        <v>0.98170527768964411</v>
      </c>
      <c r="AY76" s="16">
        <v>2.2564330865</v>
      </c>
      <c r="AZ76" s="16">
        <v>4.5783130649999997</v>
      </c>
      <c r="BA76" s="16">
        <v>0.17663690300000001</v>
      </c>
      <c r="BB76" s="11">
        <v>107.49940000196669</v>
      </c>
      <c r="BC76" s="16">
        <v>34.534045377328525</v>
      </c>
      <c r="BD76" s="16">
        <v>222.80342959999999</v>
      </c>
      <c r="BE76" s="16">
        <v>-52.843843499999991</v>
      </c>
      <c r="BF76" s="14">
        <v>842.99078226033396</v>
      </c>
      <c r="BG76" s="16">
        <v>8.7804883058331451E-2</v>
      </c>
      <c r="BH76" s="16">
        <v>842.98852920000002</v>
      </c>
      <c r="BI76" s="16">
        <v>843.17787169999997</v>
      </c>
      <c r="BJ76" s="16">
        <v>842.82762530000002</v>
      </c>
      <c r="BK76" s="12" t="s">
        <v>69</v>
      </c>
      <c r="BM76" s="12">
        <f>AB76/1000</f>
        <v>1.6373494711679041E-2</v>
      </c>
      <c r="BN76" s="12">
        <f>IF(BK76="A",VLOOKUP(BM76,$CL$5:$CO$13,3,TRUE),IF(BK76="B",VLOOKUP(BM76,$CL$15:$CO$17,3,TRUE),IF(BK76="C",$CN$26,IF(BK76="D",VLOOKUP(BM76,$CL$20:$CO$25,3,TRUE),IF(BK76="E",VLOOKUP(BM76,$CL$27:$CO$35,3,TRUE),VLOOKUP(BM76,$CL$37:$CO$46,3,TRUE))))))</f>
        <v>122.8</v>
      </c>
      <c r="BO76" s="12">
        <f>IF(BK76="A",VLOOKUP(BM76,$CL$5:$CO$13,4,TRUE),IF(BK76="B",VLOOKUP(AD76,$CL$15:$CO$17,4,TRUE),IF(BK76="C",$CO$26,IF(BK76="D",VLOOKUP(BM76,$CL$20:$CO$25,4,TRUE),IF(BK76="E",VLOOKUP(BM76,$CL$27:$CO$35,4,TRUE),VLOOKUP(BM76,$CL$37:$CO$46,4,TRUE))))))</f>
        <v>0.94469999999999998</v>
      </c>
      <c r="BP76" s="12">
        <f>VLOOKUP(BK76,$CG$5:$CI$10,2,FALSE)</f>
        <v>24.167000000000002</v>
      </c>
      <c r="BQ76" s="12">
        <f>VLOOKUP(BK76,$CG$5:$CI$10,3,FALSE)</f>
        <v>2.5333999999999999</v>
      </c>
      <c r="BR76" s="16">
        <f t="shared" si="28"/>
        <v>0.60361467577679251</v>
      </c>
      <c r="BS76" s="16">
        <f t="shared" si="25"/>
        <v>5.2506103085286417</v>
      </c>
      <c r="BT76" s="16">
        <f t="shared" si="27"/>
        <v>2.5240487118900186</v>
      </c>
      <c r="BU76" s="16">
        <f>M76*(((BF76*100)*(16.04))/(8.314*(AH76+273.15)))*0.000001</f>
        <v>1.0038602916350361E-3</v>
      </c>
      <c r="BV76" s="16">
        <f>N76*(((BF76*100)*(16.04))/(8.314*(AH76+273.15)))*0.000001</f>
        <v>2.2566831619377889E-3</v>
      </c>
      <c r="BW76" s="16">
        <f t="shared" si="21"/>
        <v>1.2528228703027528E-3</v>
      </c>
      <c r="BX76" s="12">
        <f>-U76</f>
        <v>-15.270000000018626</v>
      </c>
      <c r="BY76" s="12">
        <f>-V76</f>
        <v>6.0200000004842877</v>
      </c>
      <c r="BZ76" s="16">
        <f>AC76</f>
        <v>1.1497699478670285</v>
      </c>
      <c r="CA76" s="16">
        <f t="shared" si="33"/>
        <v>0.97630937768342796</v>
      </c>
      <c r="CB76" s="16">
        <f>EXP(-((1-L76)^2)/(2*(BT76^2)))</f>
        <v>0.96884927052608061</v>
      </c>
      <c r="CC76" s="16">
        <f>EXP(-((1+L76)^2)/(2*(BT76^2)))</f>
        <v>0.86395799152390462</v>
      </c>
      <c r="CD76" s="16">
        <f>BW76*(2*PI()*AW76*BS76*BT76)*CA76*(CB76+CC76)</f>
        <v>0.4067887871229508</v>
      </c>
      <c r="CE76" s="16">
        <f t="shared" si="26"/>
        <v>1.4644396336426229</v>
      </c>
    </row>
    <row r="77" spans="1:83" s="16" customFormat="1" x14ac:dyDescent="0.25">
      <c r="A77" s="16">
        <v>19</v>
      </c>
      <c r="B77" s="16">
        <v>2</v>
      </c>
      <c r="C77" s="66">
        <v>45491</v>
      </c>
      <c r="D77" s="15">
        <f t="shared" si="30"/>
        <v>45491.41345104167</v>
      </c>
      <c r="E77" s="15">
        <f t="shared" si="30"/>
        <v>45491.416924293982</v>
      </c>
      <c r="F77" s="15">
        <v>45491.455117708334</v>
      </c>
      <c r="G77" s="15">
        <v>45491.458590960647</v>
      </c>
      <c r="H77" s="67">
        <v>3.4732523148148231E-3</v>
      </c>
      <c r="I77" s="8">
        <v>2.1854053233961155</v>
      </c>
      <c r="J77" s="8">
        <v>1.996449230220998</v>
      </c>
      <c r="K77" s="18" t="s">
        <v>135</v>
      </c>
      <c r="L77" s="10">
        <v>0.36499999999999999</v>
      </c>
      <c r="M77" s="10">
        <v>1.833</v>
      </c>
      <c r="N77" s="11">
        <v>4.1792621854304626</v>
      </c>
      <c r="O77" s="16">
        <v>1.8160000000000001</v>
      </c>
      <c r="Q77" s="12">
        <f t="shared" ref="Q77:R81" si="36">Q76</f>
        <v>488124.56</v>
      </c>
      <c r="R77" s="12">
        <f t="shared" si="36"/>
        <v>4493914.22</v>
      </c>
      <c r="S77" s="12">
        <v>488107.43</v>
      </c>
      <c r="T77" s="12" t="s">
        <v>137</v>
      </c>
      <c r="U77" s="9">
        <f>Q77-S77</f>
        <v>17.130000000004657</v>
      </c>
      <c r="V77" s="9">
        <f>R77-T77</f>
        <v>-14.339999999850988</v>
      </c>
      <c r="W77" s="12"/>
      <c r="X77" s="9">
        <f>$AF$3-S77</f>
        <v>-62.96999999997206</v>
      </c>
      <c r="Y77" s="9">
        <f>$AG$3-T77</f>
        <v>-69.329999999143183</v>
      </c>
      <c r="Z77" s="12">
        <f t="shared" si="23"/>
        <v>-0.87107522346133204</v>
      </c>
      <c r="AA77" s="12">
        <f t="shared" si="24"/>
        <v>0.49114962595098288</v>
      </c>
      <c r="AB77" s="12">
        <f>(-U77*Z77)+(-V77*AA77)</f>
        <v>21.96460421396058</v>
      </c>
      <c r="AC77" s="12">
        <f>ABS((-V77*Z77)-(-U77*AA77))</f>
        <v>4.0778256117630782</v>
      </c>
      <c r="AD77" s="13">
        <f>SQRT((U77^2)+(V77^2))</f>
        <v>22.339930617526232</v>
      </c>
      <c r="AF77" s="68">
        <v>45491.413460648146</v>
      </c>
      <c r="AG77" s="68">
        <v>45491.416666666672</v>
      </c>
      <c r="AH77" s="11">
        <v>23.534649601233333</v>
      </c>
      <c r="AI77" s="16">
        <v>0.15513138350856526</v>
      </c>
      <c r="AJ77" s="16">
        <v>23.512582779999999</v>
      </c>
      <c r="AK77" s="16">
        <v>23.855258939999999</v>
      </c>
      <c r="AL77" s="16">
        <v>23.211551669999999</v>
      </c>
      <c r="AM77" s="16">
        <v>23.712600628633339</v>
      </c>
      <c r="AN77" s="16">
        <v>0.70636681200760787</v>
      </c>
      <c r="AO77" s="16">
        <v>23.54361115</v>
      </c>
      <c r="AP77" s="16">
        <v>26.006413080000002</v>
      </c>
      <c r="AQ77" s="16">
        <v>22.84468708</v>
      </c>
      <c r="AR77" s="16">
        <v>38.952560885900041</v>
      </c>
      <c r="AS77" s="16">
        <v>0.52607414081474491</v>
      </c>
      <c r="AT77" s="16">
        <v>38.890178200000001</v>
      </c>
      <c r="AU77" s="16">
        <v>39.989840979999997</v>
      </c>
      <c r="AV77" s="16">
        <v>37.864668369999997</v>
      </c>
      <c r="AW77" s="11">
        <v>2.8207701073433329</v>
      </c>
      <c r="AX77" s="16">
        <v>0.87136447194792455</v>
      </c>
      <c r="AY77" s="16">
        <v>2.9365636065</v>
      </c>
      <c r="AZ77" s="16">
        <v>4.7991918179999997</v>
      </c>
      <c r="BA77" s="16">
        <v>0.99583280600000001</v>
      </c>
      <c r="BB77" s="11">
        <v>119.41617119406671</v>
      </c>
      <c r="BC77" s="16">
        <v>21.648294266503704</v>
      </c>
      <c r="BD77" s="16">
        <v>176.36299750000001</v>
      </c>
      <c r="BE77" s="16">
        <v>79.58014369</v>
      </c>
      <c r="BF77" s="14">
        <v>842.97604446266678</v>
      </c>
      <c r="BG77" s="16">
        <v>9.253923128961318E-2</v>
      </c>
      <c r="BH77" s="16">
        <v>842.98852920000002</v>
      </c>
      <c r="BI77" s="16">
        <v>843.17787169999997</v>
      </c>
      <c r="BJ77" s="16">
        <v>842.81815529999994</v>
      </c>
      <c r="BK77" s="12" t="s">
        <v>69</v>
      </c>
      <c r="BM77" s="12">
        <f>AB77/1000</f>
        <v>2.1964604213960581E-2</v>
      </c>
      <c r="BN77" s="12">
        <f>IF(BK77="A",VLOOKUP(BM77,$CL$5:$CO$13,3,TRUE),IF(BK77="B",VLOOKUP(BM77,$CL$15:$CO$17,3,TRUE),IF(BK77="C",$CN$26,IF(BK77="D",VLOOKUP(BM77,$CL$20:$CO$25,3,TRUE),IF(BK77="E",VLOOKUP(BM77,$CL$27:$CO$35,3,TRUE),VLOOKUP(BM77,$CL$37:$CO$46,3,TRUE))))))</f>
        <v>122.8</v>
      </c>
      <c r="BO77" s="12">
        <f>IF(BK77="A",VLOOKUP(BM77,$CL$5:$CO$13,4,TRUE),IF(BK77="B",VLOOKUP(AD77,$CL$15:$CO$17,4,TRUE),IF(BK77="C",$CO$26,IF(BK77="D",VLOOKUP(BM77,$CL$20:$CO$25,4,TRUE),IF(BK77="E",VLOOKUP(BM77,$CL$27:$CO$35,4,TRUE),VLOOKUP(BM77,$CL$37:$CO$46,4,TRUE))))))</f>
        <v>0.94469999999999998</v>
      </c>
      <c r="BP77" s="12">
        <f>VLOOKUP(BK77,$CG$5:$CI$10,2,FALSE)</f>
        <v>24.167000000000002</v>
      </c>
      <c r="BQ77" s="12">
        <f>VLOOKUP(BK77,$CG$5:$CI$10,3,FALSE)</f>
        <v>2.5333999999999999</v>
      </c>
      <c r="BR77" s="16">
        <f t="shared" si="28"/>
        <v>0.59062536122043152</v>
      </c>
      <c r="BS77" s="16">
        <f t="shared" si="25"/>
        <v>6.8495008201245637</v>
      </c>
      <c r="BT77" s="16">
        <f t="shared" si="27"/>
        <v>3.3313820839015471</v>
      </c>
      <c r="BU77" s="16">
        <f>M77*(((BF77*100)*(16.04))/(8.314*(AH77+273.15)))*0.000001</f>
        <v>1.0047938430826344E-3</v>
      </c>
      <c r="BV77" s="16">
        <f>N77*(((BF77*100)*(16.04))/(8.314*(AH77+273.15)))*0.000001</f>
        <v>2.2909421235944379E-3</v>
      </c>
      <c r="BW77" s="16">
        <f t="shared" si="21"/>
        <v>1.2861482805118034E-3</v>
      </c>
      <c r="BX77" s="12">
        <f>-U77</f>
        <v>-17.130000000004657</v>
      </c>
      <c r="BY77" s="12">
        <f>-V77</f>
        <v>14.339999999850988</v>
      </c>
      <c r="BZ77" s="16">
        <f>AC77</f>
        <v>4.0778256117630782</v>
      </c>
      <c r="CA77" s="16">
        <f t="shared" si="33"/>
        <v>0.83759661207606073</v>
      </c>
      <c r="CB77" s="16">
        <f>EXP(-((1-L77)^2)/(2*(BT77^2)))</f>
        <v>0.98199762705993376</v>
      </c>
      <c r="CC77" s="16">
        <f>EXP(-((1+L77)^2)/(2*(BT77^2)))</f>
        <v>0.91948332228497631</v>
      </c>
      <c r="CD77" s="16">
        <f>BW77*(2*PI()*AW77*BS77*BT77)*CA77*(CB77+CC77)</f>
        <v>0.82841672986648018</v>
      </c>
      <c r="CE77" s="16">
        <f t="shared" si="26"/>
        <v>2.9823002275193287</v>
      </c>
    </row>
    <row r="78" spans="1:83" s="16" customFormat="1" x14ac:dyDescent="0.25">
      <c r="A78" s="16">
        <v>19</v>
      </c>
      <c r="B78" s="16">
        <v>3</v>
      </c>
      <c r="C78" s="66">
        <v>45491</v>
      </c>
      <c r="D78" s="15">
        <f t="shared" si="30"/>
        <v>45491.417040011576</v>
      </c>
      <c r="E78" s="15">
        <f t="shared" si="30"/>
        <v>45491.420504317131</v>
      </c>
      <c r="F78" s="15">
        <v>45491.458706678241</v>
      </c>
      <c r="G78" s="15">
        <v>45491.462170983796</v>
      </c>
      <c r="H78" s="67">
        <v>3.4643055555555469E-3</v>
      </c>
      <c r="I78" s="8">
        <v>2.1854053233961155</v>
      </c>
      <c r="J78" s="8">
        <v>1.996449230220998</v>
      </c>
      <c r="K78" s="18" t="s">
        <v>135</v>
      </c>
      <c r="L78" s="10">
        <v>0.36499999999999999</v>
      </c>
      <c r="M78" s="10">
        <v>1.833</v>
      </c>
      <c r="N78" s="11">
        <v>2.8404593355481729</v>
      </c>
      <c r="O78" s="16">
        <v>1.7949900000000001</v>
      </c>
      <c r="Q78" s="12">
        <f t="shared" si="36"/>
        <v>488124.56</v>
      </c>
      <c r="R78" s="12">
        <f t="shared" si="36"/>
        <v>4493914.22</v>
      </c>
      <c r="S78" s="12">
        <v>488099.91</v>
      </c>
      <c r="T78" s="12" t="s">
        <v>138</v>
      </c>
      <c r="U78" s="9">
        <f>Q78-S78</f>
        <v>24.650000000023283</v>
      </c>
      <c r="V78" s="9">
        <f>R78-T78</f>
        <v>-18.060000000521541</v>
      </c>
      <c r="W78" s="12"/>
      <c r="X78" s="9">
        <f>$AF$3-S78</f>
        <v>-55.449999999953434</v>
      </c>
      <c r="Y78" s="9">
        <f>$AG$3-T78</f>
        <v>-73.049999999813735</v>
      </c>
      <c r="Z78" s="12">
        <f t="shared" si="23"/>
        <v>-0.99711169698732516</v>
      </c>
      <c r="AA78" s="12">
        <f t="shared" si="24"/>
        <v>7.5949086439908733E-2</v>
      </c>
      <c r="AB78" s="12">
        <f>(-U78*Z78)+(-V78*AA78)</f>
        <v>25.950443831905144</v>
      </c>
      <c r="AC78" s="12">
        <f>ABS((-V78*Z78)-(-U78*AA78))</f>
        <v>16.135692267365609</v>
      </c>
      <c r="AD78" s="13">
        <f>SQRT((U78^2)+(V78^2))</f>
        <v>30.557913868914316</v>
      </c>
      <c r="AF78" s="68">
        <v>45491.417048611118</v>
      </c>
      <c r="AG78" s="68">
        <v>45491.420138888891</v>
      </c>
      <c r="AH78" s="11">
        <v>24.013149128133325</v>
      </c>
      <c r="AI78" s="16">
        <v>0.30557789203080749</v>
      </c>
      <c r="AJ78" s="16">
        <v>24.14492607</v>
      </c>
      <c r="AK78" s="16">
        <v>24.3986187</v>
      </c>
      <c r="AL78" s="16">
        <v>23.268354420000001</v>
      </c>
      <c r="AM78" s="16">
        <v>24.443657446066666</v>
      </c>
      <c r="AN78" s="16">
        <v>0.83911043303917299</v>
      </c>
      <c r="AO78" s="16">
        <v>24.238591765000002</v>
      </c>
      <c r="AP78" s="16">
        <v>27.388482669999998</v>
      </c>
      <c r="AQ78" s="16">
        <v>22.980371089999998</v>
      </c>
      <c r="AR78" s="16">
        <v>37.162221193366669</v>
      </c>
      <c r="AS78" s="16">
        <v>1.1230755497232383</v>
      </c>
      <c r="AT78" s="16">
        <v>37.006397249999999</v>
      </c>
      <c r="AU78" s="16">
        <v>39.7658062</v>
      </c>
      <c r="AV78" s="16">
        <v>35.26776314</v>
      </c>
      <c r="AW78" s="11">
        <v>2.5161362014999997</v>
      </c>
      <c r="AX78" s="16">
        <v>0.72991554766181066</v>
      </c>
      <c r="AY78" s="16">
        <v>2.4995768360000001</v>
      </c>
      <c r="AZ78" s="16">
        <v>4.5295429230000002</v>
      </c>
      <c r="BA78" s="16">
        <v>0.42508155800000003</v>
      </c>
      <c r="BB78" s="11">
        <v>94.355756500466711</v>
      </c>
      <c r="BC78" s="16">
        <v>20.615672118397828</v>
      </c>
      <c r="BD78" s="16">
        <v>267.99148459999998</v>
      </c>
      <c r="BE78" s="16">
        <v>28.879904509999999</v>
      </c>
      <c r="BF78" s="14">
        <v>842.97024049899994</v>
      </c>
      <c r="BG78" s="16">
        <v>9.4891242134822307E-2</v>
      </c>
      <c r="BH78" s="16">
        <v>842.9790878</v>
      </c>
      <c r="BI78" s="16">
        <v>843.13999179999996</v>
      </c>
      <c r="BJ78" s="16">
        <v>842.78027529999997</v>
      </c>
      <c r="BK78" s="12" t="s">
        <v>69</v>
      </c>
      <c r="BM78" s="12">
        <f>AB78/1000</f>
        <v>2.5950443831905142E-2</v>
      </c>
      <c r="BN78" s="12">
        <f>IF(BK78="A",VLOOKUP(BM78,$CL$5:$CO$13,3,TRUE),IF(BK78="B",VLOOKUP(BM78,$CL$15:$CO$17,3,TRUE),IF(BK78="C",$CN$26,IF(BK78="D",VLOOKUP(BM78,$CL$20:$CO$25,3,TRUE),IF(BK78="E",VLOOKUP(BM78,$CL$27:$CO$35,3,TRUE),VLOOKUP(BM78,$CL$37:$CO$46,3,TRUE))))))</f>
        <v>122.8</v>
      </c>
      <c r="BO78" s="12">
        <f>IF(BK78="A",VLOOKUP(BM78,$CL$5:$CO$13,4,TRUE),IF(BK78="B",VLOOKUP(AD78,$CL$15:$CO$17,4,TRUE),IF(BK78="C",$CO$26,IF(BK78="D",VLOOKUP(BM78,$CL$20:$CO$25,4,TRUE),IF(BK78="E",VLOOKUP(BM78,$CL$27:$CO$35,4,TRUE),VLOOKUP(BM78,$CL$37:$CO$46,4,TRUE))))))</f>
        <v>0.94469999999999998</v>
      </c>
      <c r="BP78" s="12">
        <f>VLOOKUP(BK78,$CG$5:$CI$10,2,FALSE)</f>
        <v>24.167000000000002</v>
      </c>
      <c r="BQ78" s="12">
        <f>VLOOKUP(BK78,$CG$5:$CI$10,3,FALSE)</f>
        <v>2.5333999999999999</v>
      </c>
      <c r="BR78" s="16">
        <f t="shared" si="28"/>
        <v>0.58325202906550577</v>
      </c>
      <c r="BS78" s="16">
        <f t="shared" si="25"/>
        <v>7.9640866772387655</v>
      </c>
      <c r="BT78" s="16">
        <f t="shared" si="27"/>
        <v>3.899787563109951</v>
      </c>
      <c r="BU78" s="16">
        <f>M78*(((BF78*100)*(16.04))/(8.314*(AH78+273.15)))*0.000001</f>
        <v>1.0031689919795899E-3</v>
      </c>
      <c r="BV78" s="16">
        <f>N78*(((BF78*100)*(16.04))/(8.314*(AH78+273.15)))*0.000001</f>
        <v>1.5545339489366481E-3</v>
      </c>
      <c r="BW78" s="16">
        <f t="shared" si="21"/>
        <v>5.5136495695705823E-4</v>
      </c>
      <c r="BX78" s="12">
        <f>-U78</f>
        <v>-24.650000000023283</v>
      </c>
      <c r="BY78" s="12">
        <f>-V78</f>
        <v>18.060000000521541</v>
      </c>
      <c r="BZ78" s="16">
        <f>AC78</f>
        <v>16.135692267365609</v>
      </c>
      <c r="CA78" s="16">
        <f t="shared" si="33"/>
        <v>0.12841948402205292</v>
      </c>
      <c r="CB78" s="16">
        <f>EXP(-((1-L78)^2)/(2*(BT78^2)))</f>
        <v>0.98683077922291151</v>
      </c>
      <c r="CC78" s="16">
        <f>EXP(-((1+L78)^2)/(2*(BT78^2)))</f>
        <v>0.94058178661311187</v>
      </c>
      <c r="CD78" s="16">
        <f>BW78*(2*PI()*AW78*BS78*BT78)*CA78*(CB78+CC78)</f>
        <v>6.7009396951364222E-2</v>
      </c>
      <c r="CE78" s="16">
        <f t="shared" si="26"/>
        <v>0.24123382902491119</v>
      </c>
    </row>
    <row r="79" spans="1:83" s="16" customFormat="1" x14ac:dyDescent="0.25">
      <c r="A79" s="16">
        <v>19</v>
      </c>
      <c r="B79" s="16">
        <v>4</v>
      </c>
      <c r="C79" s="66">
        <v>45491</v>
      </c>
      <c r="D79" s="15">
        <f t="shared" si="30"/>
        <v>45491.421093275465</v>
      </c>
      <c r="E79" s="15">
        <f t="shared" si="30"/>
        <v>45491.42456673611</v>
      </c>
      <c r="F79" s="15">
        <v>45491.462759942129</v>
      </c>
      <c r="G79" s="15">
        <v>45491.466233402774</v>
      </c>
      <c r="H79" s="67">
        <v>3.47346064814813E-3</v>
      </c>
      <c r="I79" s="8">
        <v>2.1854053233961155</v>
      </c>
      <c r="J79" s="8">
        <v>1.996449230220998</v>
      </c>
      <c r="K79" s="18" t="s">
        <v>135</v>
      </c>
      <c r="L79" s="10">
        <v>0.36499999999999999</v>
      </c>
      <c r="M79" s="10">
        <v>1.833</v>
      </c>
      <c r="N79" s="11">
        <v>4.0030128476821183</v>
      </c>
      <c r="O79" s="16">
        <v>1.7718700000000001</v>
      </c>
      <c r="Q79" s="12">
        <f t="shared" si="36"/>
        <v>488124.56</v>
      </c>
      <c r="R79" s="12">
        <f t="shared" si="36"/>
        <v>4493914.22</v>
      </c>
      <c r="S79" s="12">
        <v>488093.34</v>
      </c>
      <c r="T79" s="12" t="s">
        <v>139</v>
      </c>
      <c r="U79" s="9">
        <f>Q79-S79</f>
        <v>31.21999999997206</v>
      </c>
      <c r="V79" s="9">
        <f>R79-T79</f>
        <v>-23.770000000484288</v>
      </c>
      <c r="W79" s="12"/>
      <c r="X79" s="9">
        <f>$AF$3-S79</f>
        <v>-48.880000000004657</v>
      </c>
      <c r="Y79" s="9">
        <f>$AG$3-T79</f>
        <v>-78.759999999776483</v>
      </c>
      <c r="Z79" s="12">
        <f t="shared" si="23"/>
        <v>-0.99469500333591954</v>
      </c>
      <c r="AA79" s="12">
        <f t="shared" si="24"/>
        <v>0.10286812109956675</v>
      </c>
      <c r="AB79" s="12">
        <f>(-U79*Z79)+(-V79*AA79)</f>
        <v>33.499553242706135</v>
      </c>
      <c r="AC79" s="12">
        <f>ABS((-V79*Z79)-(-U79*AA79))</f>
        <v>20.432357489050929</v>
      </c>
      <c r="AD79" s="13">
        <f>SQRT((U79^2)+(V79^2))</f>
        <v>39.239027766004583</v>
      </c>
      <c r="AF79" s="68">
        <v>45491.421099537038</v>
      </c>
      <c r="AG79" s="68">
        <v>45491.424305555556</v>
      </c>
      <c r="AH79" s="11">
        <v>24.261499252699974</v>
      </c>
      <c r="AI79" s="16">
        <v>0.13914219996373081</v>
      </c>
      <c r="AJ79" s="16">
        <v>24.285024645</v>
      </c>
      <c r="AK79" s="16">
        <v>24.470561979999999</v>
      </c>
      <c r="AL79" s="16">
        <v>23.89122772</v>
      </c>
      <c r="AM79" s="16">
        <v>24.448253790566678</v>
      </c>
      <c r="AN79" s="16">
        <v>0.64027632660200828</v>
      </c>
      <c r="AO79" s="16">
        <v>24.317477324999999</v>
      </c>
      <c r="AP79" s="16">
        <v>27.090297320000001</v>
      </c>
      <c r="AQ79" s="16">
        <v>23.445792770000001</v>
      </c>
      <c r="AR79" s="16">
        <v>34.505262939266686</v>
      </c>
      <c r="AS79" s="16">
        <v>0.61593074315333651</v>
      </c>
      <c r="AT79" s="16">
        <v>34.406335349999999</v>
      </c>
      <c r="AU79" s="16">
        <v>35.808916089999997</v>
      </c>
      <c r="AV79" s="16">
        <v>33.294053079999998</v>
      </c>
      <c r="AW79" s="11">
        <v>2.3428386908599985</v>
      </c>
      <c r="AX79" s="16">
        <v>0.652134328883475</v>
      </c>
      <c r="AY79" s="16">
        <v>2.38012537</v>
      </c>
      <c r="AZ79" s="16">
        <v>3.9916582489999999</v>
      </c>
      <c r="BA79" s="16">
        <v>0.60249156000000004</v>
      </c>
      <c r="BB79" s="11">
        <v>95.904353741666668</v>
      </c>
      <c r="BC79" s="16">
        <v>21.032764802574661</v>
      </c>
      <c r="BD79" s="16">
        <v>158.01666639999996</v>
      </c>
      <c r="BE79" s="16">
        <v>43.001835799999981</v>
      </c>
      <c r="BF79" s="14">
        <v>842.89634085000012</v>
      </c>
      <c r="BG79" s="16">
        <v>9.4590350048971664E-2</v>
      </c>
      <c r="BH79" s="16">
        <v>842.90335660000005</v>
      </c>
      <c r="BI79" s="16">
        <v>843.08320049999998</v>
      </c>
      <c r="BJ79" s="16">
        <v>842.72348399999998</v>
      </c>
      <c r="BK79" s="12" t="s">
        <v>69</v>
      </c>
      <c r="BM79" s="12">
        <f>AB79/1000</f>
        <v>3.3499553242706134E-2</v>
      </c>
      <c r="BN79" s="12">
        <f>IF(BK79="A",VLOOKUP(BM79,$CL$5:$CO$13,3,TRUE),IF(BK79="B",VLOOKUP(BM79,$CL$15:$CO$17,3,TRUE),IF(BK79="C",$CN$26,IF(BK79="D",VLOOKUP(BM79,$CL$20:$CO$25,3,TRUE),IF(BK79="E",VLOOKUP(BM79,$CL$27:$CO$35,3,TRUE),VLOOKUP(BM79,$CL$37:$CO$46,3,TRUE))))))</f>
        <v>122.8</v>
      </c>
      <c r="BO79" s="12">
        <f>IF(BK79="A",VLOOKUP(BM79,$CL$5:$CO$13,4,TRUE),IF(BK79="B",VLOOKUP(AD79,$CL$15:$CO$17,4,TRUE),IF(BK79="C",$CO$26,IF(BK79="D",VLOOKUP(BM79,$CL$20:$CO$25,4,TRUE),IF(BK79="E",VLOOKUP(BM79,$CL$27:$CO$35,4,TRUE),VLOOKUP(BM79,$CL$37:$CO$46,4,TRUE))))))</f>
        <v>0.94469999999999998</v>
      </c>
      <c r="BP79" s="12">
        <f>VLOOKUP(BK79,$CG$5:$CI$10,2,FALSE)</f>
        <v>24.167000000000002</v>
      </c>
      <c r="BQ79" s="12">
        <f>VLOOKUP(BK79,$CG$5:$CI$10,3,FALSE)</f>
        <v>2.5333999999999999</v>
      </c>
      <c r="BR79" s="16">
        <f t="shared" si="28"/>
        <v>0.57196172169496762</v>
      </c>
      <c r="BS79" s="16">
        <f t="shared" si="25"/>
        <v>10.030229279479654</v>
      </c>
      <c r="BT79" s="16">
        <f t="shared" si="27"/>
        <v>4.9636679877101395</v>
      </c>
      <c r="BU79" s="16">
        <f>M79*(((BF79*100)*(16.04))/(8.314*(AH79+273.15)))*0.000001</f>
        <v>1.002243436843043E-3</v>
      </c>
      <c r="BV79" s="16">
        <f>N79*(((BF79*100)*(16.04))/(8.314*(AH79+273.15)))*0.000001</f>
        <v>2.1887579673692211E-3</v>
      </c>
      <c r="BW79" s="16">
        <f t="shared" si="21"/>
        <v>1.1865145305261782E-3</v>
      </c>
      <c r="BX79" s="12">
        <f>-U79</f>
        <v>-31.21999999997206</v>
      </c>
      <c r="BY79" s="12">
        <f>-V79</f>
        <v>23.770000000484288</v>
      </c>
      <c r="BZ79" s="16">
        <f>AC79</f>
        <v>20.432357489050929</v>
      </c>
      <c r="CA79" s="16">
        <f t="shared" si="33"/>
        <v>0.1255761412864633</v>
      </c>
      <c r="CB79" s="16">
        <f>EXP(-((1-L79)^2)/(2*(BT79^2)))</f>
        <v>0.99185039979646683</v>
      </c>
      <c r="CC79" s="16">
        <f>EXP(-((1+L79)^2)/(2*(BT79^2)))</f>
        <v>0.96289393042668436</v>
      </c>
      <c r="CD79" s="16">
        <f>BW79*(2*PI()*AW79*BS79*BT79)*CA79*(CB79+CC79)</f>
        <v>0.21345483581341404</v>
      </c>
      <c r="CE79" s="16">
        <f t="shared" si="26"/>
        <v>0.7684374089282906</v>
      </c>
    </row>
    <row r="80" spans="1:83" s="16" customFormat="1" x14ac:dyDescent="0.25">
      <c r="A80" s="16">
        <v>19</v>
      </c>
      <c r="B80" s="16">
        <v>5</v>
      </c>
      <c r="C80" s="66">
        <v>45491</v>
      </c>
      <c r="D80" s="15">
        <f t="shared" si="30"/>
        <v>45491.424670787041</v>
      </c>
      <c r="E80" s="15">
        <f t="shared" si="30"/>
        <v>45491.428147708335</v>
      </c>
      <c r="F80" s="15">
        <v>45491.466337453705</v>
      </c>
      <c r="G80" s="15">
        <v>45491.469814374999</v>
      </c>
      <c r="H80" s="67">
        <v>3.4769212962963425E-3</v>
      </c>
      <c r="I80" s="8">
        <v>2.1854053233961155</v>
      </c>
      <c r="J80" s="8">
        <v>1.996449230220998</v>
      </c>
      <c r="K80" s="18" t="s">
        <v>135</v>
      </c>
      <c r="L80" s="10">
        <v>0.36499999999999999</v>
      </c>
      <c r="M80" s="10">
        <v>1.833</v>
      </c>
      <c r="N80" s="11">
        <v>2.0102024172185438</v>
      </c>
      <c r="O80" s="16">
        <v>1.76562</v>
      </c>
      <c r="Q80" s="12">
        <f t="shared" si="36"/>
        <v>488124.56</v>
      </c>
      <c r="R80" s="12">
        <f t="shared" si="36"/>
        <v>4493914.22</v>
      </c>
      <c r="S80" s="12">
        <v>488086.06</v>
      </c>
      <c r="T80" s="12" t="s">
        <v>140</v>
      </c>
      <c r="U80" s="9">
        <f>Q80-S80</f>
        <v>38.5</v>
      </c>
      <c r="V80" s="9">
        <f>R80-T80</f>
        <v>-25.600000000558794</v>
      </c>
      <c r="W80" s="12"/>
      <c r="X80" s="9">
        <f>$AF$3-S80</f>
        <v>-41.599999999976717</v>
      </c>
      <c r="Y80" s="9">
        <f>$AG$3-T80</f>
        <v>-80.589999999850988</v>
      </c>
      <c r="Z80" s="12">
        <f t="shared" si="23"/>
        <v>-0.97073918737802445</v>
      </c>
      <c r="AA80" s="12">
        <f t="shared" si="24"/>
        <v>-0.24013627399593909</v>
      </c>
      <c r="AB80" s="12">
        <f>(-U80*Z80)+(-V80*AA80)</f>
        <v>31.225970099623712</v>
      </c>
      <c r="AC80" s="12">
        <f>ABS((-V80*Z80)-(-U80*AA80))</f>
        <v>34.09616974626352</v>
      </c>
      <c r="AD80" s="13">
        <f>SQRT((U80^2)+(V80^2))</f>
        <v>46.234294631026977</v>
      </c>
      <c r="AF80" s="68">
        <v>45491.424675925926</v>
      </c>
      <c r="AG80" s="68">
        <v>45491.427777777782</v>
      </c>
      <c r="AH80" s="11">
        <v>24.42802310943334</v>
      </c>
      <c r="AI80" s="16">
        <v>9.8081430559166238E-2</v>
      </c>
      <c r="AJ80" s="16">
        <v>24.411870960000002</v>
      </c>
      <c r="AK80" s="16">
        <v>24.748870849999999</v>
      </c>
      <c r="AL80" s="16">
        <v>24.247161869999999</v>
      </c>
      <c r="AM80" s="16">
        <v>24.658714548833313</v>
      </c>
      <c r="AN80" s="16">
        <v>0.77190095462936237</v>
      </c>
      <c r="AO80" s="16">
        <v>24.504435635</v>
      </c>
      <c r="AP80" s="16">
        <v>27.41845665</v>
      </c>
      <c r="AQ80" s="16">
        <v>23.652473069999999</v>
      </c>
      <c r="AR80" s="16">
        <v>35.319638355499954</v>
      </c>
      <c r="AS80" s="16">
        <v>0.30678305732762501</v>
      </c>
      <c r="AT80" s="16">
        <v>35.367159839999999</v>
      </c>
      <c r="AU80" s="16">
        <v>35.908312799999997</v>
      </c>
      <c r="AV80" s="16">
        <v>34.666657450000002</v>
      </c>
      <c r="AW80" s="11">
        <v>2.5597806995499996</v>
      </c>
      <c r="AX80" s="16">
        <v>0.61462303518436245</v>
      </c>
      <c r="AY80" s="16">
        <v>2.5204277804999999</v>
      </c>
      <c r="AZ80" s="16">
        <v>4.6974105829999999</v>
      </c>
      <c r="BA80" s="16">
        <v>1.2350888820000001</v>
      </c>
      <c r="BB80" s="11">
        <v>76.105416499333344</v>
      </c>
      <c r="BC80" s="16">
        <v>20.748198522991331</v>
      </c>
      <c r="BD80" s="16">
        <v>124.45793149999997</v>
      </c>
      <c r="BE80" s="16">
        <v>31.466294300000015</v>
      </c>
      <c r="BF80" s="14">
        <v>842.85352287366652</v>
      </c>
      <c r="BG80" s="16">
        <v>9.2634472343161162E-2</v>
      </c>
      <c r="BH80" s="16">
        <v>842.84653660000004</v>
      </c>
      <c r="BI80" s="16">
        <v>843.01693920000002</v>
      </c>
      <c r="BJ80" s="16">
        <v>842.69507410000006</v>
      </c>
      <c r="BK80" s="12" t="s">
        <v>69</v>
      </c>
      <c r="BM80" s="12">
        <f>AB80/1000</f>
        <v>3.1225970099623711E-2</v>
      </c>
      <c r="BN80" s="12">
        <f>IF(BK80="A",VLOOKUP(BM80,$CL$5:$CO$13,3,TRUE),IF(BK80="B",VLOOKUP(BM80,$CL$15:$CO$17,3,TRUE),IF(BK80="C",$CN$26,IF(BK80="D",VLOOKUP(BM80,$CL$20:$CO$25,3,TRUE),IF(BK80="E",VLOOKUP(BM80,$CL$27:$CO$35,3,TRUE),VLOOKUP(BM80,$CL$37:$CO$46,3,TRUE))))))</f>
        <v>122.8</v>
      </c>
      <c r="BO80" s="12">
        <f>IF(BK80="A",VLOOKUP(BM80,$CL$5:$CO$13,4,TRUE),IF(BK80="B",VLOOKUP(AD80,$CL$15:$CO$17,4,TRUE),IF(BK80="C",$CO$26,IF(BK80="D",VLOOKUP(BM80,$CL$20:$CO$25,4,TRUE),IF(BK80="E",VLOOKUP(BM80,$CL$27:$CO$35,4,TRUE),VLOOKUP(BM80,$CL$37:$CO$46,4,TRUE))))))</f>
        <v>0.94469999999999998</v>
      </c>
      <c r="BP80" s="12">
        <f>VLOOKUP(BK80,$CG$5:$CI$10,2,FALSE)</f>
        <v>24.167000000000002</v>
      </c>
      <c r="BQ80" s="12">
        <f>VLOOKUP(BK80,$CG$5:$CI$10,3,FALSE)</f>
        <v>2.5333999999999999</v>
      </c>
      <c r="BR80" s="16">
        <f t="shared" si="28"/>
        <v>0.57506932180694126</v>
      </c>
      <c r="BS80" s="16">
        <f t="shared" si="25"/>
        <v>9.4134526165645145</v>
      </c>
      <c r="BT80" s="16">
        <f t="shared" si="27"/>
        <v>4.6448059504957433</v>
      </c>
      <c r="BU80" s="16">
        <f>M80*(((BF80*100)*(16.04))/(8.314*(AH80+273.15)))*0.000001</f>
        <v>1.0016317000276357E-3</v>
      </c>
      <c r="BV80" s="16">
        <f>N80*(((BF80*100)*(16.04))/(8.314*(AH80+273.15)))*0.000001</f>
        <v>1.098462883010514E-3</v>
      </c>
      <c r="BW80" s="16">
        <f t="shared" si="21"/>
        <v>9.6831182982878329E-5</v>
      </c>
      <c r="BX80" s="12">
        <f>-U80</f>
        <v>-38.5</v>
      </c>
      <c r="BY80" s="12">
        <f>-V80</f>
        <v>25.600000000558794</v>
      </c>
      <c r="BZ80" s="16">
        <f>AC80</f>
        <v>34.09616974626352</v>
      </c>
      <c r="CA80" s="16">
        <f t="shared" si="33"/>
        <v>1.4163247946513725E-3</v>
      </c>
      <c r="CB80" s="16">
        <f>EXP(-((1-L80)^2)/(2*(BT80^2)))</f>
        <v>0.99069846487318769</v>
      </c>
      <c r="CC80" s="16">
        <f>EXP(-((1+L80)^2)/(2*(BT80^2)))</f>
        <v>0.95773731324192746</v>
      </c>
      <c r="CD80" s="16">
        <f>BW80*(2*PI()*AW80*BS80*BT80)*CA80*(CB80+CC80)</f>
        <v>1.8791581669325857E-4</v>
      </c>
      <c r="CE80" s="16">
        <f t="shared" si="26"/>
        <v>6.7649694009573093E-4</v>
      </c>
    </row>
    <row r="81" spans="1:85" s="16" customFormat="1" x14ac:dyDescent="0.25">
      <c r="A81" s="16">
        <v>19</v>
      </c>
      <c r="B81" s="16">
        <v>6</v>
      </c>
      <c r="C81" s="66">
        <v>45491</v>
      </c>
      <c r="D81" s="15">
        <f t="shared" si="30"/>
        <v>45491.4294184838</v>
      </c>
      <c r="E81" s="15">
        <f t="shared" si="30"/>
        <v>45491.432894166668</v>
      </c>
      <c r="F81" s="15">
        <v>45491.471085150464</v>
      </c>
      <c r="G81" s="15">
        <v>45491.474560833332</v>
      </c>
      <c r="H81" s="67">
        <v>3.4756828703703668E-3</v>
      </c>
      <c r="I81" s="8">
        <v>2.1854053233961155</v>
      </c>
      <c r="J81" s="8">
        <v>1.996449230220998</v>
      </c>
      <c r="K81" s="18" t="s">
        <v>135</v>
      </c>
      <c r="L81" s="10">
        <v>0.36499999999999999</v>
      </c>
      <c r="M81" s="10">
        <v>1.833</v>
      </c>
      <c r="N81" s="11">
        <v>2.2215566556291386</v>
      </c>
      <c r="O81" s="16">
        <v>1.76437</v>
      </c>
      <c r="Q81" s="12">
        <f t="shared" si="36"/>
        <v>488124.56</v>
      </c>
      <c r="R81" s="12">
        <f t="shared" si="36"/>
        <v>4493914.22</v>
      </c>
      <c r="S81" s="12">
        <v>488078.31</v>
      </c>
      <c r="T81" s="12" t="s">
        <v>141</v>
      </c>
      <c r="U81" s="9">
        <f>Q81-S81</f>
        <v>46.25</v>
      </c>
      <c r="V81" s="9">
        <f>R81-T81</f>
        <v>-31.310000000521541</v>
      </c>
      <c r="W81" s="12"/>
      <c r="X81" s="9">
        <f>$AF$3-S81</f>
        <v>-33.849999999976717</v>
      </c>
      <c r="Y81" s="9">
        <f>$AG$3-T81</f>
        <v>-86.299999999813735</v>
      </c>
      <c r="Z81" s="12">
        <f t="shared" si="23"/>
        <v>-0.87533754421908538</v>
      </c>
      <c r="AA81" s="12">
        <f t="shared" si="24"/>
        <v>0.48351234077373945</v>
      </c>
      <c r="AB81" s="12">
        <f>(-U81*Z81)+(-V81*AA81)</f>
        <v>55.623132810010652</v>
      </c>
      <c r="AC81" s="12">
        <f>ABS((-V81*Z81)-(-U81*AA81))</f>
        <v>5.0443727491706376</v>
      </c>
      <c r="AD81" s="13">
        <f>SQRT((U81^2)+(V81^2))</f>
        <v>55.851397476094178</v>
      </c>
      <c r="AF81" s="68">
        <v>45491.4294212963</v>
      </c>
      <c r="AG81" s="68">
        <v>45491.432638888895</v>
      </c>
      <c r="AH81" s="11">
        <v>24.680822048000021</v>
      </c>
      <c r="AI81" s="16">
        <v>0.19086356679429731</v>
      </c>
      <c r="AJ81" s="16">
        <v>24.659887309999998</v>
      </c>
      <c r="AK81" s="16">
        <v>25.157814030000001</v>
      </c>
      <c r="AL81" s="16">
        <v>24.37969017</v>
      </c>
      <c r="AM81" s="16">
        <v>24.707397445100021</v>
      </c>
      <c r="AN81" s="16">
        <v>0.78254361286111584</v>
      </c>
      <c r="AO81" s="16">
        <v>24.556501484999998</v>
      </c>
      <c r="AP81" s="16">
        <v>27.83181725</v>
      </c>
      <c r="AQ81" s="16">
        <v>23.706117249999998</v>
      </c>
      <c r="AR81" s="16">
        <v>34.256679384000002</v>
      </c>
      <c r="AS81" s="16">
        <v>0.53874058433498218</v>
      </c>
      <c r="AT81" s="16">
        <v>34.108150010000003</v>
      </c>
      <c r="AU81" s="16">
        <v>35.807340150000002</v>
      </c>
      <c r="AV81" s="16">
        <v>33.380825520000002</v>
      </c>
      <c r="AW81" s="11">
        <v>2.4894940766000007</v>
      </c>
      <c r="AX81" s="16">
        <v>0.72427884896165773</v>
      </c>
      <c r="AY81" s="16">
        <v>2.4105184555000001</v>
      </c>
      <c r="AZ81" s="16">
        <v>4.5935091400000001</v>
      </c>
      <c r="BA81" s="16">
        <v>1.0442494680000001</v>
      </c>
      <c r="BB81" s="14">
        <v>118.91505092486669</v>
      </c>
      <c r="BC81" s="16">
        <v>27.770811214662647</v>
      </c>
      <c r="BD81" s="16">
        <v>188.28194479999999</v>
      </c>
      <c r="BE81" s="16">
        <v>54.31948328</v>
      </c>
      <c r="BF81" s="14">
        <v>842.83490429200049</v>
      </c>
      <c r="BG81" s="16">
        <v>9.7639651687776829E-2</v>
      </c>
      <c r="BH81" s="16">
        <v>842.8323603</v>
      </c>
      <c r="BI81" s="16">
        <v>843.00746919999995</v>
      </c>
      <c r="BJ81" s="16">
        <v>842.6666927</v>
      </c>
      <c r="BK81" s="12" t="s">
        <v>69</v>
      </c>
      <c r="BM81" s="12">
        <f>AB81/1000</f>
        <v>5.5623132810010655E-2</v>
      </c>
      <c r="BN81" s="12">
        <f>IF(BK81="A",VLOOKUP(BM81,$CL$5:$CO$13,3,TRUE),IF(BK81="B",VLOOKUP(BM81,$CL$15:$CO$17,3,TRUE),IF(BK81="C",$CN$26,IF(BK81="D",VLOOKUP(BM81,$CL$20:$CO$25,3,TRUE),IF(BK81="E",VLOOKUP(BM81,$CL$27:$CO$35,3,TRUE),VLOOKUP(BM81,$CL$37:$CO$46,3,TRUE))))))</f>
        <v>122.8</v>
      </c>
      <c r="BO81" s="12">
        <f>IF(BK81="A",VLOOKUP(BM81,$CL$5:$CO$13,4,TRUE),IF(BK81="B",VLOOKUP(AD81,$CL$15:$CO$17,4,TRUE),IF(BK81="C",$CO$26,IF(BK81="D",VLOOKUP(BM81,$CL$20:$CO$25,4,TRUE),IF(BK81="E",VLOOKUP(BM81,$CL$27:$CO$35,4,TRUE),VLOOKUP(BM81,$CL$37:$CO$46,4,TRUE))))))</f>
        <v>0.94469999999999998</v>
      </c>
      <c r="BP81" s="12">
        <f>VLOOKUP(BK81,$CG$5:$CI$10,2,FALSE)</f>
        <v>24.167000000000002</v>
      </c>
      <c r="BQ81" s="12">
        <f>VLOOKUP(BK81,$CG$5:$CI$10,3,FALSE)</f>
        <v>2.5333999999999999</v>
      </c>
      <c r="BR81" s="16">
        <f t="shared" si="28"/>
        <v>0.54954115667642944</v>
      </c>
      <c r="BS81" s="16">
        <f t="shared" si="25"/>
        <v>15.845454214450511</v>
      </c>
      <c r="BT81" s="16">
        <f t="shared" si="27"/>
        <v>8.0138495759872086</v>
      </c>
      <c r="BU81" s="16">
        <f>M81*(((BF81*100)*(16.04))/(8.314*(AH81+273.15)))*0.000001</f>
        <v>1.0007594073794029E-3</v>
      </c>
      <c r="BV81" s="16">
        <f>N81*(((BF81*100)*(16.04))/(8.314*(AH81+273.15)))*0.000001</f>
        <v>1.2128989209750055E-3</v>
      </c>
      <c r="BW81" s="16">
        <f t="shared" si="21"/>
        <v>2.1213951359560254E-4</v>
      </c>
      <c r="BX81" s="12">
        <f>-U81</f>
        <v>-46.25</v>
      </c>
      <c r="BY81" s="12">
        <f>-V81</f>
        <v>31.310000000521541</v>
      </c>
      <c r="BZ81" s="16">
        <f>AC81</f>
        <v>5.0443727491706376</v>
      </c>
      <c r="CA81" s="16">
        <f t="shared" si="33"/>
        <v>0.95058964617872355</v>
      </c>
      <c r="CB81" s="16">
        <f>EXP(-((1-L81)^2)/(2*(BT81^2)))</f>
        <v>0.99686560614740449</v>
      </c>
      <c r="CC81" s="16">
        <f>EXP(-((1+L81)^2)/(2*(BT81^2)))</f>
        <v>0.98559853191226054</v>
      </c>
      <c r="CD81" s="16">
        <f>BW81*(2*PI()*AW81*BS81*BT81)*CA81*(CB81+CC81)</f>
        <v>0.79406642424883478</v>
      </c>
      <c r="CE81" s="16">
        <f t="shared" si="26"/>
        <v>2.8586391272958052</v>
      </c>
    </row>
    <row r="82" spans="1:85" s="16" customFormat="1" x14ac:dyDescent="0.25">
      <c r="A82" s="16">
        <v>20</v>
      </c>
      <c r="B82" s="16">
        <v>1</v>
      </c>
      <c r="C82" s="66">
        <v>45491</v>
      </c>
      <c r="D82" s="15">
        <f t="shared" si="30"/>
        <v>45491.494006493056</v>
      </c>
      <c r="E82" s="15">
        <f t="shared" si="30"/>
        <v>45491.497473090283</v>
      </c>
      <c r="F82" s="15">
        <v>45491.53567315972</v>
      </c>
      <c r="G82" s="15">
        <v>45491.539139756947</v>
      </c>
      <c r="H82" s="67">
        <v>3.4665972222222008E-3</v>
      </c>
      <c r="I82" s="8">
        <v>5.4573081825491565</v>
      </c>
      <c r="J82" s="8">
        <v>4.9861189417290008</v>
      </c>
      <c r="K82" s="18" t="s">
        <v>86</v>
      </c>
      <c r="L82" s="10">
        <v>4.6500000000000004</v>
      </c>
      <c r="M82" s="10">
        <v>1.833</v>
      </c>
      <c r="N82" s="11">
        <v>3.0238960465116271</v>
      </c>
      <c r="O82" s="16">
        <v>1.7462200000000001</v>
      </c>
      <c r="Q82" s="12">
        <v>488165.01</v>
      </c>
      <c r="R82" s="12">
        <v>4493897.08</v>
      </c>
      <c r="S82" s="12">
        <v>488132.82</v>
      </c>
      <c r="T82" s="12" t="s">
        <v>142</v>
      </c>
      <c r="U82" s="9">
        <f>Q82-S82</f>
        <v>32.190000000002328</v>
      </c>
      <c r="V82" s="9">
        <f>R82-T82</f>
        <v>-35.979999999515712</v>
      </c>
      <c r="W82" s="12"/>
      <c r="X82" s="9">
        <f>$AF$3-S82</f>
        <v>-88.35999999998603</v>
      </c>
      <c r="Y82" s="9">
        <f>$AG$3-T82</f>
        <v>-73.829999999143183</v>
      </c>
      <c r="Z82" s="12">
        <f t="shared" si="23"/>
        <v>-0.79157749455901083</v>
      </c>
      <c r="AA82" s="12">
        <f t="shared" si="24"/>
        <v>0.61106879326936592</v>
      </c>
      <c r="AB82" s="12">
        <f>(-U82*Z82)+(-V82*AA82)</f>
        <v>47.46713473139225</v>
      </c>
      <c r="AC82" s="12">
        <f>ABS((-V82*Z82)-(-U82*AA82))</f>
        <v>8.8106537985075484</v>
      </c>
      <c r="AD82" s="13">
        <f>SQRT((U82^2)+(V82^2))</f>
        <v>48.277909026440867</v>
      </c>
      <c r="AF82" s="68">
        <v>45491.494016203702</v>
      </c>
      <c r="AG82" s="68">
        <v>45491.497222222228</v>
      </c>
      <c r="AH82" s="11">
        <v>26.683058566633317</v>
      </c>
      <c r="AI82" s="16">
        <v>9.7058750880442468E-2</v>
      </c>
      <c r="AJ82" s="16">
        <v>26.668622970000001</v>
      </c>
      <c r="AK82" s="16">
        <v>26.952613830000001</v>
      </c>
      <c r="AL82" s="16">
        <v>26.51337814</v>
      </c>
      <c r="AM82" s="16">
        <v>26.839752467233343</v>
      </c>
      <c r="AN82" s="16">
        <v>0.71470124149895531</v>
      </c>
      <c r="AO82" s="16">
        <v>26.668260670000002</v>
      </c>
      <c r="AP82" s="16">
        <v>30.627513499999999</v>
      </c>
      <c r="AQ82" s="16">
        <v>25.957503890000002</v>
      </c>
      <c r="AR82" s="16">
        <v>31.992727804233326</v>
      </c>
      <c r="AS82" s="16">
        <v>0.31379045597847649</v>
      </c>
      <c r="AT82" s="16">
        <v>32.07132816</v>
      </c>
      <c r="AU82" s="16">
        <v>32.787609099999997</v>
      </c>
      <c r="AV82" s="16">
        <v>31.18781328</v>
      </c>
      <c r="AW82" s="11">
        <v>3.260865843853332</v>
      </c>
      <c r="AX82" s="16">
        <v>0.97627806016637786</v>
      </c>
      <c r="AY82" s="16">
        <v>3.242260189</v>
      </c>
      <c r="AZ82" s="16">
        <v>5.8233631900000002</v>
      </c>
      <c r="BA82" s="16">
        <v>0.83149887099999997</v>
      </c>
      <c r="BB82" s="11">
        <v>127.66682386086671</v>
      </c>
      <c r="BC82" s="16">
        <v>23.154355678123373</v>
      </c>
      <c r="BD82" s="16">
        <v>181.4918017</v>
      </c>
      <c r="BE82" s="16">
        <v>85.577957870000006</v>
      </c>
      <c r="BF82" s="14">
        <v>842.16419105600062</v>
      </c>
      <c r="BG82" s="16">
        <v>9.1992574553151935E-2</v>
      </c>
      <c r="BH82" s="16">
        <v>842.16498369999999</v>
      </c>
      <c r="BI82" s="16">
        <v>842.3448277</v>
      </c>
      <c r="BJ82" s="16">
        <v>841.95672990000003</v>
      </c>
      <c r="BK82" s="12" t="s">
        <v>70</v>
      </c>
      <c r="BM82" s="12">
        <f>AB82/1000</f>
        <v>4.7467134731392246E-2</v>
      </c>
      <c r="BN82" s="12">
        <f>IF(BK82="A",VLOOKUP(BM82,$CL$5:$CO$13,3,TRUE),IF(BK82="B",VLOOKUP(BM82,$CL$15:$CO$17,3,TRUE),IF(BK82="C",$CN$26,IF(BK82="D",VLOOKUP(BM82,$CL$20:$CO$25,3,TRUE),IF(BK82="E",VLOOKUP(BM82,$CL$27:$CO$35,3,TRUE),VLOOKUP(BM82,$CL$37:$CO$46,3,TRUE))))))</f>
        <v>44.052999999999997</v>
      </c>
      <c r="BO82" s="12">
        <f>IF(BK82="A",VLOOKUP(BM82,$CL$5:$CO$13,4,TRUE),IF(BK82="B",VLOOKUP(AD82,$CL$15:$CO$17,4,TRUE),IF(BK82="C",$CO$26,IF(BK82="D",VLOOKUP(BM82,$CL$20:$CO$25,4,TRUE),IF(BK82="E",VLOOKUP(BM82,$CL$27:$CO$35,4,TRUE),VLOOKUP(BM82,$CL$37:$CO$46,4,TRUE))))))</f>
        <v>0.51178999999999997</v>
      </c>
      <c r="BP82" s="12">
        <f>VLOOKUP(BK82,$CG$5:$CI$10,2,FALSE)</f>
        <v>12.5</v>
      </c>
      <c r="BQ82" s="12">
        <f>VLOOKUP(BK82,$CG$5:$CI$10,3,FALSE)</f>
        <v>1.0857000000000001</v>
      </c>
      <c r="BR82" s="16">
        <f t="shared" si="28"/>
        <v>0.2759174878942654</v>
      </c>
      <c r="BS82" s="16">
        <f t="shared" si="25"/>
        <v>6.2510772285843208</v>
      </c>
      <c r="BT82" s="16">
        <f t="shared" si="27"/>
        <v>9.2590551592272945</v>
      </c>
      <c r="BU82" s="16">
        <f>M82*(((BF82*100)*(16.04))/(8.314*(AH82+273.15)))*0.000001</f>
        <v>9.9328542978105385E-4</v>
      </c>
      <c r="BV82" s="16">
        <f>N82*(((BF82*100)*(16.04))/(8.314*(AH82+273.15)))*0.000001</f>
        <v>1.6386207769626467E-3</v>
      </c>
      <c r="BW82" s="16">
        <f t="shared" si="21"/>
        <v>6.4533534718159286E-4</v>
      </c>
      <c r="BX82" s="12">
        <f>-U82</f>
        <v>-32.190000000002328</v>
      </c>
      <c r="BY82" s="12">
        <f>-V82</f>
        <v>35.979999999515712</v>
      </c>
      <c r="BZ82" s="16">
        <f>AC82</f>
        <v>8.8106537985075484</v>
      </c>
      <c r="CA82" s="16">
        <f t="shared" si="33"/>
        <v>0.37035580119425338</v>
      </c>
      <c r="CB82" s="16">
        <f>EXP(-((1-L82)^2)/(2*(BT82^2)))</f>
        <v>0.9252417304218411</v>
      </c>
      <c r="CC82" s="16">
        <f>EXP(-((1+L82)^2)/(2*(BT82^2)))</f>
        <v>0.83012397010056749</v>
      </c>
      <c r="CD82" s="16">
        <f>BW82*(2*PI()*AW82*BS82*BT82)*CA82*(CB82+CC82)</f>
        <v>0.49751542388910414</v>
      </c>
      <c r="CE82" s="16">
        <f t="shared" si="26"/>
        <v>1.791055526000775</v>
      </c>
    </row>
    <row r="83" spans="1:85" s="16" customFormat="1" x14ac:dyDescent="0.25">
      <c r="A83" s="16">
        <v>20</v>
      </c>
      <c r="B83" s="16">
        <v>2</v>
      </c>
      <c r="C83" s="66">
        <v>45491</v>
      </c>
      <c r="D83" s="15">
        <f t="shared" si="30"/>
        <v>45491.497588622689</v>
      </c>
      <c r="E83" s="15">
        <f t="shared" si="30"/>
        <v>45491.501063530093</v>
      </c>
      <c r="F83" s="15">
        <v>45491.539255289354</v>
      </c>
      <c r="G83" s="15">
        <v>45491.542730196757</v>
      </c>
      <c r="H83" s="67">
        <v>3.4749074074074127E-3</v>
      </c>
      <c r="I83" s="8">
        <v>5.4573081825491565</v>
      </c>
      <c r="J83" s="8">
        <v>4.9861189417290008</v>
      </c>
      <c r="K83" s="18" t="s">
        <v>86</v>
      </c>
      <c r="L83" s="10">
        <v>4.6500000000000004</v>
      </c>
      <c r="M83" s="10">
        <v>1.833</v>
      </c>
      <c r="N83" s="11">
        <v>2.0758018874172186</v>
      </c>
      <c r="O83" s="16">
        <v>1.74488</v>
      </c>
      <c r="Q83" s="12">
        <f t="shared" ref="Q83:R86" si="37">Q82</f>
        <v>488165.01</v>
      </c>
      <c r="R83" s="12">
        <f t="shared" si="37"/>
        <v>4493897.08</v>
      </c>
      <c r="S83" s="12">
        <v>488124.13</v>
      </c>
      <c r="T83" s="12" t="s">
        <v>143</v>
      </c>
      <c r="U83" s="9">
        <f>Q83-S83</f>
        <v>40.880000000004657</v>
      </c>
      <c r="V83" s="9">
        <f>R83-T83</f>
        <v>-41.900000000372529</v>
      </c>
      <c r="W83" s="12"/>
      <c r="X83" s="9">
        <f>$AF$3-S83</f>
        <v>-79.669999999983702</v>
      </c>
      <c r="Y83" s="9">
        <f>$AG$3-T83</f>
        <v>-79.75</v>
      </c>
      <c r="Z83" s="12">
        <f t="shared" si="23"/>
        <v>-0.81959346256298637</v>
      </c>
      <c r="AA83" s="12">
        <f t="shared" si="24"/>
        <v>0.57294550886102136</v>
      </c>
      <c r="AB83" s="12">
        <f>(-U83*Z83)+(-V83*AA83)</f>
        <v>57.511397571068933</v>
      </c>
      <c r="AC83" s="12">
        <f>ABS((-V83*Z83)-(-U83*AA83))</f>
        <v>10.918953679453232</v>
      </c>
      <c r="AD83" s="13">
        <f>SQRT((U83^2)+(V83^2))</f>
        <v>58.538742726775389</v>
      </c>
      <c r="AF83" s="68">
        <v>45491.497592592597</v>
      </c>
      <c r="AG83" s="68">
        <v>45491.500694444447</v>
      </c>
      <c r="AH83" s="11">
        <v>27.18919298156667</v>
      </c>
      <c r="AI83" s="16">
        <v>0.31881865337533094</v>
      </c>
      <c r="AJ83" s="16">
        <v>27.150456429999998</v>
      </c>
      <c r="AK83" s="16">
        <v>27.910598749999998</v>
      </c>
      <c r="AL83" s="16">
        <v>26.536100390000001</v>
      </c>
      <c r="AM83" s="16">
        <v>27.5787502608</v>
      </c>
      <c r="AN83" s="16">
        <v>0.98958537718434414</v>
      </c>
      <c r="AO83" s="16">
        <v>27.307229615000001</v>
      </c>
      <c r="AP83" s="16">
        <v>31.342216109999999</v>
      </c>
      <c r="AQ83" s="16">
        <v>26.282511329999998</v>
      </c>
      <c r="AR83" s="16">
        <v>31.294387436333327</v>
      </c>
      <c r="AS83" s="16">
        <v>0.59919786113796081</v>
      </c>
      <c r="AT83" s="16">
        <v>31.373982430000002</v>
      </c>
      <c r="AU83" s="16">
        <v>32.511508460000002</v>
      </c>
      <c r="AV83" s="16">
        <v>29.97140169</v>
      </c>
      <c r="AW83" s="11">
        <v>3.6107345767399979</v>
      </c>
      <c r="AX83" s="16">
        <v>1.2972583425907762</v>
      </c>
      <c r="AY83" s="16">
        <v>3.5405351070000002</v>
      </c>
      <c r="AZ83" s="16">
        <v>7.0510970310000003</v>
      </c>
      <c r="BA83" s="16">
        <v>1.360901508</v>
      </c>
      <c r="BB83" s="11">
        <v>124.95588151983344</v>
      </c>
      <c r="BC83" s="16">
        <v>27.384442260000927</v>
      </c>
      <c r="BD83" s="16">
        <v>197.0912247</v>
      </c>
      <c r="BE83" s="16">
        <v>74.945473190000001</v>
      </c>
      <c r="BF83" s="14">
        <v>842.06154394299915</v>
      </c>
      <c r="BG83" s="16">
        <v>9.8922107059837006E-2</v>
      </c>
      <c r="BH83" s="16">
        <v>842.0703125</v>
      </c>
      <c r="BI83" s="16">
        <v>842.26909639999997</v>
      </c>
      <c r="BJ83" s="16">
        <v>841.83364870000003</v>
      </c>
      <c r="BK83" s="12" t="s">
        <v>70</v>
      </c>
      <c r="BM83" s="12">
        <f>AB83/1000</f>
        <v>5.7511397571068934E-2</v>
      </c>
      <c r="BN83" s="12">
        <f>IF(BK83="A",VLOOKUP(BM83,$CL$5:$CO$13,3,TRUE),IF(BK83="B",VLOOKUP(BM83,$CL$15:$CO$17,3,TRUE),IF(BK83="C",$CN$26,IF(BK83="D",VLOOKUP(BM83,$CL$20:$CO$25,3,TRUE),IF(BK83="E",VLOOKUP(BM83,$CL$27:$CO$35,3,TRUE),VLOOKUP(BM83,$CL$37:$CO$46,3,TRUE))))))</f>
        <v>44.052999999999997</v>
      </c>
      <c r="BO83" s="12">
        <f>IF(BK83="A",VLOOKUP(BM83,$CL$5:$CO$13,4,TRUE),IF(BK83="B",VLOOKUP(AD83,$CL$15:$CO$17,4,TRUE),IF(BK83="C",$CO$26,IF(BK83="D",VLOOKUP(BM83,$CL$20:$CO$25,4,TRUE),IF(BK83="E",VLOOKUP(BM83,$CL$27:$CO$35,4,TRUE),VLOOKUP(BM83,$CL$37:$CO$46,4,TRUE))))))</f>
        <v>0.51178999999999997</v>
      </c>
      <c r="BP83" s="12">
        <f>VLOOKUP(BK83,$CG$5:$CI$10,2,FALSE)</f>
        <v>12.5</v>
      </c>
      <c r="BQ83" s="12">
        <f>VLOOKUP(BK83,$CG$5:$CI$10,3,FALSE)</f>
        <v>1.0857000000000001</v>
      </c>
      <c r="BR83" s="16">
        <f t="shared" si="28"/>
        <v>0.27228030346383214</v>
      </c>
      <c r="BS83" s="16">
        <f t="shared" si="25"/>
        <v>7.468848836796754</v>
      </c>
      <c r="BT83" s="16">
        <f t="shared" si="27"/>
        <v>10.214801899205009</v>
      </c>
      <c r="BU83" s="16">
        <f>M83*(((BF83*100)*(16.04))/(8.314*(AH83+273.15)))*0.000001</f>
        <v>9.9149067340139718E-4</v>
      </c>
      <c r="BV83" s="16">
        <f>N83*(((BF83*100)*(16.04))/(8.314*(AH83+273.15)))*0.000001</f>
        <v>1.1228249924730984E-3</v>
      </c>
      <c r="BW83" s="16">
        <f t="shared" si="21"/>
        <v>1.3133431907170123E-4</v>
      </c>
      <c r="BX83" s="12">
        <f>-U83</f>
        <v>-40.880000000004657</v>
      </c>
      <c r="BY83" s="12">
        <f>-V83</f>
        <v>41.900000000372529</v>
      </c>
      <c r="BZ83" s="16">
        <f>AC83</f>
        <v>10.918953679453232</v>
      </c>
      <c r="CA83" s="16">
        <f t="shared" si="33"/>
        <v>0.34348100088702577</v>
      </c>
      <c r="CB83" s="16">
        <f>EXP(-((1-L83)^2)/(2*(BT83^2)))</f>
        <v>0.93815468443956396</v>
      </c>
      <c r="CC83" s="16">
        <f>EXP(-((1+L83)^2)/(2*(BT83^2)))</f>
        <v>0.85815524357044681</v>
      </c>
      <c r="CD83" s="16">
        <f>BW83*(2*PI()*AW83*BS83*BT83)*CA83*(CB83+CC83)</f>
        <v>0.14025594162201122</v>
      </c>
      <c r="CE83" s="16">
        <f t="shared" si="26"/>
        <v>0.5049213898392404</v>
      </c>
    </row>
    <row r="84" spans="1:85" s="16" customFormat="1" x14ac:dyDescent="0.25">
      <c r="A84" s="16">
        <v>20</v>
      </c>
      <c r="B84" s="16">
        <v>3</v>
      </c>
      <c r="C84" s="66">
        <v>45491</v>
      </c>
      <c r="D84" s="15">
        <f t="shared" si="30"/>
        <v>45491.501640694449</v>
      </c>
      <c r="E84" s="15">
        <f t="shared" si="30"/>
        <v>45491.505117592598</v>
      </c>
      <c r="F84" s="15">
        <v>45491.543307361113</v>
      </c>
      <c r="G84" s="15">
        <v>45491.546784259262</v>
      </c>
      <c r="H84" s="67">
        <v>3.476898148148222E-3</v>
      </c>
      <c r="I84" s="8">
        <v>5.4573081825491565</v>
      </c>
      <c r="J84" s="8">
        <v>4.9861189417290008</v>
      </c>
      <c r="K84" s="18" t="s">
        <v>86</v>
      </c>
      <c r="L84" s="10">
        <v>4.6500000000000004</v>
      </c>
      <c r="M84" s="10">
        <v>1.833</v>
      </c>
      <c r="N84" s="11">
        <v>3.36520589403974</v>
      </c>
      <c r="O84" s="16">
        <v>1.77024</v>
      </c>
      <c r="Q84" s="12">
        <f t="shared" si="37"/>
        <v>488165.01</v>
      </c>
      <c r="R84" s="12">
        <f t="shared" si="37"/>
        <v>4493897.08</v>
      </c>
      <c r="S84" s="12">
        <v>488119.21</v>
      </c>
      <c r="T84" s="12" t="s">
        <v>144</v>
      </c>
      <c r="U84" s="9">
        <f>Q84-S84</f>
        <v>45.799999999988358</v>
      </c>
      <c r="V84" s="9">
        <f>R84-T84</f>
        <v>-49.259999999776483</v>
      </c>
      <c r="W84" s="12"/>
      <c r="X84" s="9">
        <f>$AF$3-S84</f>
        <v>-74.75</v>
      </c>
      <c r="Y84" s="9">
        <f>$AG$3-T84</f>
        <v>-87.109999999403954</v>
      </c>
      <c r="Z84" s="12">
        <f t="shared" si="23"/>
        <v>-0.46157271159092883</v>
      </c>
      <c r="AA84" s="12">
        <f t="shared" si="24"/>
        <v>0.88710237961274641</v>
      </c>
      <c r="AB84" s="12">
        <f>(-U84*Z84)+(-V84*AA84)</f>
        <v>64.838693410384778</v>
      </c>
      <c r="AC84" s="12">
        <f>ABS((-V84*Z84)-(-U84*AA84))</f>
        <v>17.892217213387472</v>
      </c>
      <c r="AD84" s="13">
        <f>SQRT((U84^2)+(V84^2))</f>
        <v>67.262081442495614</v>
      </c>
      <c r="AF84" s="68">
        <v>45491.501643518524</v>
      </c>
      <c r="AG84" s="68">
        <v>45491.504861111112</v>
      </c>
      <c r="AH84" s="11">
        <v>27.607468395366649</v>
      </c>
      <c r="AI84" s="16">
        <v>0.2008897698787393</v>
      </c>
      <c r="AJ84" s="16">
        <v>27.620928765000002</v>
      </c>
      <c r="AK84" s="16">
        <v>27.980648039999998</v>
      </c>
      <c r="AL84" s="16">
        <v>27.219558719999998</v>
      </c>
      <c r="AM84" s="16">
        <v>27.726323811266653</v>
      </c>
      <c r="AN84" s="16">
        <v>0.94831135834264335</v>
      </c>
      <c r="AO84" s="16">
        <v>27.470522500000001</v>
      </c>
      <c r="AP84" s="16">
        <v>31.017213439999999</v>
      </c>
      <c r="AQ84" s="16">
        <v>26.451325990000001</v>
      </c>
      <c r="AR84" s="16">
        <v>30.179690360966646</v>
      </c>
      <c r="AS84" s="16">
        <v>0.58402400423058953</v>
      </c>
      <c r="AT84" s="16">
        <v>30.19701242</v>
      </c>
      <c r="AU84" s="16">
        <v>31.314029690000002</v>
      </c>
      <c r="AV84" s="16">
        <v>28.972713949999999</v>
      </c>
      <c r="AW84" s="11">
        <v>3.1153649202033336</v>
      </c>
      <c r="AX84" s="16">
        <v>1.2030758912082147</v>
      </c>
      <c r="AY84" s="16">
        <v>3.0779262545000003</v>
      </c>
      <c r="AZ84" s="16">
        <v>5.8014524080000003</v>
      </c>
      <c r="BA84" s="16">
        <v>0.50035711299999996</v>
      </c>
      <c r="BB84" s="11">
        <v>152.5113616444666</v>
      </c>
      <c r="BC84" s="16">
        <v>24.907262551417137</v>
      </c>
      <c r="BD84" s="16">
        <v>202.36486819999999</v>
      </c>
      <c r="BE84" s="16">
        <v>77.322446819999996</v>
      </c>
      <c r="BF84" s="14">
        <v>841.94498424299968</v>
      </c>
      <c r="BG84" s="16">
        <v>0.1033223894040588</v>
      </c>
      <c r="BH84" s="16">
        <v>841.94252489999997</v>
      </c>
      <c r="BI84" s="16">
        <v>842.13657379999995</v>
      </c>
      <c r="BJ84" s="16">
        <v>841.74847599999998</v>
      </c>
      <c r="BK84" s="12" t="s">
        <v>70</v>
      </c>
      <c r="BM84" s="12">
        <f>AB84/1000</f>
        <v>6.4838693410384785E-2</v>
      </c>
      <c r="BN84" s="12">
        <f>IF(BK84="A",VLOOKUP(BM84,$CL$5:$CO$13,3,TRUE),IF(BK84="B",VLOOKUP(BM84,$CL$15:$CO$17,3,TRUE),IF(BK84="C",$CN$26,IF(BK84="D",VLOOKUP(BM84,$CL$20:$CO$25,3,TRUE),IF(BK84="E",VLOOKUP(BM84,$CL$27:$CO$35,3,TRUE),VLOOKUP(BM84,$CL$37:$CO$46,3,TRUE))))))</f>
        <v>44.052999999999997</v>
      </c>
      <c r="BO84" s="12">
        <f>IF(BK84="A",VLOOKUP(BM84,$CL$5:$CO$13,4,TRUE),IF(BK84="B",VLOOKUP(AD84,$CL$15:$CO$17,4,TRUE),IF(BK84="C",$CO$26,IF(BK84="D",VLOOKUP(BM84,$CL$20:$CO$25,4,TRUE),IF(BK84="E",VLOOKUP(BM84,$CL$27:$CO$35,4,TRUE),VLOOKUP(BM84,$CL$37:$CO$46,4,TRUE))))))</f>
        <v>0.51178999999999997</v>
      </c>
      <c r="BP84" s="12">
        <f>VLOOKUP(BK84,$CG$5:$CI$10,2,FALSE)</f>
        <v>12.5</v>
      </c>
      <c r="BQ84" s="12">
        <f>VLOOKUP(BK84,$CG$5:$CI$10,3,FALSE)</f>
        <v>1.0857000000000001</v>
      </c>
      <c r="BR84" s="16">
        <f t="shared" si="28"/>
        <v>0.27000794595219108</v>
      </c>
      <c r="BS84" s="16">
        <f t="shared" si="25"/>
        <v>8.346600290824103</v>
      </c>
      <c r="BT84" s="16">
        <f t="shared" si="27"/>
        <v>10.861358340897613</v>
      </c>
      <c r="BU84" s="16">
        <f>M84*(((BF84*100)*(16.04))/(8.314*(AH84+273.15)))*0.000001</f>
        <v>9.8997471467097389E-4</v>
      </c>
      <c r="BV84" s="16">
        <f>N84*(((BF84*100)*(16.04))/(8.314*(AH84+273.15)))*0.000001</f>
        <v>1.8174952235466837E-3</v>
      </c>
      <c r="BW84" s="16">
        <f t="shared" si="21"/>
        <v>8.2752050887570979E-4</v>
      </c>
      <c r="BX84" s="12">
        <f>-U84</f>
        <v>-45.799999999988358</v>
      </c>
      <c r="BY84" s="12">
        <f>-V84</f>
        <v>49.259999999776483</v>
      </c>
      <c r="BZ84" s="16">
        <f>AC84</f>
        <v>17.892217213387472</v>
      </c>
      <c r="CA84" s="16">
        <f t="shared" si="33"/>
        <v>0.10049726919446643</v>
      </c>
      <c r="CB84" s="16">
        <f>EXP(-((1-L84)^2)/(2*(BT84^2)))</f>
        <v>0.94509856509521573</v>
      </c>
      <c r="CC84" s="16">
        <f>EXP(-((1+L84)^2)/(2*(BT84^2)))</f>
        <v>0.87345361342227024</v>
      </c>
      <c r="CD84" s="16">
        <f>BW84*(2*PI()*AW84*BS84*BT84)*CA84*(CB84+CC84)</f>
        <v>0.26837455998693555</v>
      </c>
      <c r="CE84" s="16">
        <f t="shared" si="26"/>
        <v>0.96614841595296796</v>
      </c>
    </row>
    <row r="85" spans="1:85" s="16" customFormat="1" x14ac:dyDescent="0.25">
      <c r="A85" s="16">
        <v>20</v>
      </c>
      <c r="B85" s="16">
        <v>4</v>
      </c>
      <c r="C85" s="66">
        <v>45491</v>
      </c>
      <c r="D85" s="15">
        <f t="shared" si="30"/>
        <v>45491.505233298616</v>
      </c>
      <c r="E85" s="15">
        <f t="shared" si="30"/>
        <v>45491.508705520835</v>
      </c>
      <c r="F85" s="15">
        <v>45491.54689996528</v>
      </c>
      <c r="G85" s="15">
        <v>45491.550372187499</v>
      </c>
      <c r="H85" s="67">
        <v>3.4722222222223209E-3</v>
      </c>
      <c r="I85" s="8">
        <v>5.4573081825491565</v>
      </c>
      <c r="J85" s="8">
        <v>4.9861189417290008</v>
      </c>
      <c r="K85" s="18" t="s">
        <v>86</v>
      </c>
      <c r="L85" s="10">
        <v>4.6500000000000004</v>
      </c>
      <c r="M85" s="10">
        <v>1.833</v>
      </c>
      <c r="N85" s="11">
        <v>2.0554452649006616</v>
      </c>
      <c r="O85" s="16">
        <v>1.7647299999999999</v>
      </c>
      <c r="Q85" s="12">
        <f t="shared" si="37"/>
        <v>488165.01</v>
      </c>
      <c r="R85" s="12">
        <f t="shared" si="37"/>
        <v>4493897.08</v>
      </c>
      <c r="S85" s="12">
        <v>488112.17</v>
      </c>
      <c r="T85" s="12" t="s">
        <v>145</v>
      </c>
      <c r="U85" s="9">
        <f>Q85-S85</f>
        <v>52.840000000025611</v>
      </c>
      <c r="V85" s="9">
        <f>R85-T85</f>
        <v>-58.639999999664724</v>
      </c>
      <c r="W85" s="12"/>
      <c r="X85" s="9">
        <f>$AF$3-S85</f>
        <v>-67.709999999962747</v>
      </c>
      <c r="Y85" s="9">
        <f>$AG$3-T85</f>
        <v>-96.489999999292195</v>
      </c>
      <c r="Z85" s="12">
        <f t="shared" si="23"/>
        <v>-0.83749239473456871</v>
      </c>
      <c r="AA85" s="12">
        <f t="shared" si="24"/>
        <v>0.54644898093212446</v>
      </c>
      <c r="AB85" s="12">
        <f>(-U85*Z85)+(-V85*AA85)</f>
        <v>76.296866379472618</v>
      </c>
      <c r="AC85" s="12">
        <f>ABS((-V85*Z85)-(-U85*AA85))</f>
        <v>20.236189874486868</v>
      </c>
      <c r="AD85" s="13">
        <f>SQRT((U85^2)+(V85^2))</f>
        <v>78.934879489129429</v>
      </c>
      <c r="AF85" s="68">
        <v>45491.505243055559</v>
      </c>
      <c r="AG85" s="68">
        <v>45491.508333333339</v>
      </c>
      <c r="AH85" s="11">
        <v>28.123845500799998</v>
      </c>
      <c r="AI85" s="16">
        <v>0.3185049773377483</v>
      </c>
      <c r="AJ85" s="16">
        <v>28.011887550000001</v>
      </c>
      <c r="AK85" s="16">
        <v>28.817462920000001</v>
      </c>
      <c r="AL85" s="16">
        <v>27.643648150000001</v>
      </c>
      <c r="AM85" s="16">
        <v>28.098204994233328</v>
      </c>
      <c r="AN85" s="16">
        <v>1.114716849665675</v>
      </c>
      <c r="AO85" s="16">
        <v>27.808943370000001</v>
      </c>
      <c r="AP85" s="16">
        <v>32.228885269999999</v>
      </c>
      <c r="AQ85" s="16">
        <v>26.602783779999999</v>
      </c>
      <c r="AR85" s="16">
        <v>29.210289454399984</v>
      </c>
      <c r="AS85" s="16">
        <v>0.82568110479983725</v>
      </c>
      <c r="AT85" s="16">
        <v>29.387650489999999</v>
      </c>
      <c r="AU85" s="16">
        <v>30.90067148</v>
      </c>
      <c r="AV85" s="16">
        <v>27.47704744</v>
      </c>
      <c r="AW85" s="11">
        <v>2.5224232986700001</v>
      </c>
      <c r="AX85" s="16">
        <v>0.90426735898406907</v>
      </c>
      <c r="AY85" s="16">
        <v>2.5442826649999999</v>
      </c>
      <c r="AZ85" s="16">
        <v>6.24568367</v>
      </c>
      <c r="BA85" s="16">
        <v>0.63465150800000003</v>
      </c>
      <c r="BB85" s="11">
        <v>123.12373763673337</v>
      </c>
      <c r="BC85" s="16">
        <v>24.264915079876467</v>
      </c>
      <c r="BD85" s="16">
        <v>196.4437351</v>
      </c>
      <c r="BE85" s="16">
        <v>45.612430930000002</v>
      </c>
      <c r="BF85" s="14">
        <v>841.95214691366618</v>
      </c>
      <c r="BG85" s="16">
        <v>0.10082125082832899</v>
      </c>
      <c r="BH85" s="16">
        <v>841.94725989999995</v>
      </c>
      <c r="BI85" s="16">
        <v>842.15551379999999</v>
      </c>
      <c r="BJ85" s="16">
        <v>841.74847599999998</v>
      </c>
      <c r="BK85" s="12" t="s">
        <v>68</v>
      </c>
      <c r="BM85" s="12">
        <f>AB85/1000</f>
        <v>7.6296866379472625E-2</v>
      </c>
      <c r="BN85" s="12">
        <f>IF(BK85="A",VLOOKUP(BM85,$CL$5:$CO$13,3,TRUE),IF(BK85="B",VLOOKUP(BM85,$CL$15:$CO$17,3,TRUE),IF(BK85="C",$CN$26,IF(BK85="D",VLOOKUP(BM85,$CL$20:$CO$25,3,TRUE),IF(BK85="E",VLOOKUP(BM85,$CL$27:$CO$35,3,TRUE),VLOOKUP(BM85,$CL$37:$CO$46,3,TRUE))))))</f>
        <v>90.673000000000002</v>
      </c>
      <c r="BO85" s="12">
        <f>IF(BK85="A",VLOOKUP(BM85,$CL$5:$CO$13,4,TRUE),IF(BK85="B",VLOOKUP(AD85,$CL$15:$CO$17,4,TRUE),IF(BK85="C",$CO$26,IF(BK85="D",VLOOKUP(BM85,$CL$20:$CO$25,4,TRUE),IF(BK85="E",VLOOKUP(BM85,$CL$27:$CO$35,4,TRUE),VLOOKUP(BM85,$CL$37:$CO$46,4,TRUE))))))</f>
        <v>0.98331999999999997</v>
      </c>
      <c r="BP85" s="12">
        <f>VLOOKUP(BK85,$CG$5:$CI$10,2,FALSE)</f>
        <v>18.332999999999998</v>
      </c>
      <c r="BQ85" s="12">
        <f>VLOOKUP(BK85,$CG$5:$CI$10,3,FALSE)</f>
        <v>1.8096000000000001</v>
      </c>
      <c r="BR85" s="16">
        <f t="shared" si="28"/>
        <v>0.40123940982608913</v>
      </c>
      <c r="BS85" s="16">
        <f t="shared" si="25"/>
        <v>15.05549902536873</v>
      </c>
      <c r="BT85" s="16">
        <f t="shared" si="27"/>
        <v>7.2214510947486739</v>
      </c>
      <c r="BU85" s="16">
        <f>M85*(((BF85*100)*(16.04))/(8.314*(AH85+273.15)))*0.000001</f>
        <v>9.8828632616653356E-4</v>
      </c>
      <c r="BV85" s="16">
        <f>N85*(((BF85*100)*(16.04))/(8.314*(AH85+273.15)))*0.000001</f>
        <v>1.1082206489280264E-3</v>
      </c>
      <c r="BW85" s="16">
        <f t="shared" si="21"/>
        <v>1.1993432276149281E-4</v>
      </c>
      <c r="BX85" s="12">
        <f>-U85</f>
        <v>-52.840000000025611</v>
      </c>
      <c r="BY85" s="12">
        <f>-V85</f>
        <v>58.639999999664724</v>
      </c>
      <c r="BZ85" s="16">
        <f>AC85</f>
        <v>20.236189874486868</v>
      </c>
      <c r="CA85" s="16">
        <f t="shared" si="33"/>
        <v>0.40522582918001165</v>
      </c>
      <c r="CB85" s="16">
        <f>EXP(-((1-L85)^2)/(2*(BT85^2)))</f>
        <v>0.88008738087089766</v>
      </c>
      <c r="CC85" s="16">
        <f>EXP(-((1+L85)^2)/(2*(BT85^2)))</f>
        <v>0.73633653367833629</v>
      </c>
      <c r="CD85" s="16">
        <f>BW85*(2*PI()*AW85*BS85*BT85)*CA85*(CB85+CC85)</f>
        <v>0.13536716728168693</v>
      </c>
      <c r="CE85" s="16">
        <f t="shared" si="26"/>
        <v>0.48732180221407295</v>
      </c>
    </row>
    <row r="86" spans="1:85" s="16" customFormat="1" x14ac:dyDescent="0.25">
      <c r="A86" s="16">
        <v>20</v>
      </c>
      <c r="B86" s="16">
        <v>5</v>
      </c>
      <c r="C86" s="66">
        <v>45491</v>
      </c>
      <c r="D86" s="15">
        <f t="shared" si="30"/>
        <v>45491.509281932871</v>
      </c>
      <c r="E86" s="15">
        <f t="shared" si="30"/>
        <v>45491.512754270836</v>
      </c>
      <c r="F86" s="15">
        <v>45491.550948599535</v>
      </c>
      <c r="G86" s="15">
        <v>45491.5544209375</v>
      </c>
      <c r="H86" s="67">
        <v>3.4723379629628681E-3</v>
      </c>
      <c r="I86" s="8">
        <v>5.4573081825491565</v>
      </c>
      <c r="J86" s="8">
        <v>4.9861189417290008</v>
      </c>
      <c r="K86" s="12" t="s">
        <v>86</v>
      </c>
      <c r="L86" s="84">
        <v>4.6500000000000004</v>
      </c>
      <c r="M86" s="84">
        <v>1.833</v>
      </c>
      <c r="N86" s="16">
        <v>1.9928873509933775</v>
      </c>
      <c r="O86" s="16">
        <v>1.76712</v>
      </c>
      <c r="Q86" s="12">
        <f t="shared" si="37"/>
        <v>488165.01</v>
      </c>
      <c r="R86" s="12">
        <f t="shared" si="37"/>
        <v>4493897.08</v>
      </c>
      <c r="S86" s="12">
        <v>488105.61</v>
      </c>
      <c r="T86" s="12" t="s">
        <v>146</v>
      </c>
      <c r="U86" s="17">
        <f>Q86-S86</f>
        <v>59.400000000023283</v>
      </c>
      <c r="V86" s="17">
        <f>R86-T86</f>
        <v>-68.679999999701977</v>
      </c>
      <c r="W86" s="12"/>
      <c r="X86" s="17">
        <f>$AF$3-S86</f>
        <v>-61.149999999965075</v>
      </c>
      <c r="Y86" s="17">
        <f>$AG$3-T86</f>
        <v>-106.52999999932945</v>
      </c>
      <c r="Z86" s="12">
        <f t="shared" si="23"/>
        <v>-0.95218733246642229</v>
      </c>
      <c r="AA86" s="12">
        <f t="shared" si="24"/>
        <v>0.30551478506036184</v>
      </c>
      <c r="AB86" s="12">
        <f>(-U86*Z86)+(-V86*AA86)</f>
        <v>77.54268298638226</v>
      </c>
      <c r="AC86" s="12">
        <f>ABS((-V86*Z86)-(-U86*AA86))</f>
        <v>47.248647760917507</v>
      </c>
      <c r="AD86" s="13">
        <f>SQRT((U86^2)+(V86^2))</f>
        <v>90.803647503620851</v>
      </c>
      <c r="AF86" s="68">
        <v>45491.509282407409</v>
      </c>
      <c r="AG86" s="68">
        <v>45491.512500000004</v>
      </c>
      <c r="AH86" s="16">
        <v>27.04554616936667</v>
      </c>
      <c r="AI86" s="16">
        <v>0.29266464778730389</v>
      </c>
      <c r="AJ86" s="16">
        <v>27.016981120000001</v>
      </c>
      <c r="AK86" s="16">
        <v>27.64743614</v>
      </c>
      <c r="AL86" s="16">
        <v>26.619401929999999</v>
      </c>
      <c r="AM86" s="16">
        <v>27.430629777800004</v>
      </c>
      <c r="AN86" s="16">
        <v>0.62684781780733245</v>
      </c>
      <c r="AO86" s="16">
        <v>27.199946024999999</v>
      </c>
      <c r="AP86" s="16">
        <v>29.456859210000001</v>
      </c>
      <c r="AQ86" s="16">
        <v>26.66589317</v>
      </c>
      <c r="AR86" s="16">
        <v>31.42739868970002</v>
      </c>
      <c r="AS86" s="16">
        <v>0.60682238287844537</v>
      </c>
      <c r="AT86" s="16">
        <v>31.497044559999999</v>
      </c>
      <c r="AU86" s="16">
        <v>32.68347979</v>
      </c>
      <c r="AV86" s="16">
        <v>29.972980020000001</v>
      </c>
      <c r="AW86" s="16">
        <v>2.967842511069998</v>
      </c>
      <c r="AX86" s="16">
        <v>0.89498109302361206</v>
      </c>
      <c r="AY86" s="16">
        <v>3.0155500604999999</v>
      </c>
      <c r="AZ86" s="16">
        <v>5.6229821009999998</v>
      </c>
      <c r="BA86" s="16">
        <v>0.79121049899999996</v>
      </c>
      <c r="BB86" s="16">
        <v>107.78913728123328</v>
      </c>
      <c r="BC86" s="16">
        <v>21.552190700850907</v>
      </c>
      <c r="BD86" s="16">
        <v>158.94889929999999</v>
      </c>
      <c r="BE86" s="16">
        <v>60.436567779999997</v>
      </c>
      <c r="BF86" s="85">
        <v>842.01891403566583</v>
      </c>
      <c r="BG86" s="16">
        <v>9.3779883450491805E-2</v>
      </c>
      <c r="BH86" s="16">
        <v>842.03246119999994</v>
      </c>
      <c r="BI86" s="16">
        <v>842.21230509999998</v>
      </c>
      <c r="BJ86" s="16">
        <v>841.82420730000001</v>
      </c>
      <c r="BK86" s="12" t="s">
        <v>68</v>
      </c>
      <c r="BM86" s="12">
        <f>AB86/1000</f>
        <v>7.7542682986382255E-2</v>
      </c>
      <c r="BN86" s="12">
        <f>IF(BK86="A",VLOOKUP(BM86,$CL$5:$CO$13,3,TRUE),IF(BK86="B",VLOOKUP(BM86,$CL$15:$CO$17,3,TRUE),IF(BK86="C",$CN$26,IF(BK86="D",VLOOKUP(BM86,$CL$20:$CO$25,3,TRUE),IF(BK86="E",VLOOKUP(BM86,$CL$27:$CO$35,3,TRUE),VLOOKUP(BM86,$CL$37:$CO$46,3,TRUE))))))</f>
        <v>90.673000000000002</v>
      </c>
      <c r="BO86" s="12">
        <f>IF(BK86="A",VLOOKUP(BM86,$CL$5:$CO$13,4,TRUE),IF(BK86="B",VLOOKUP(AD86,$CL$15:$CO$17,4,TRUE),IF(BK86="C",$CO$26,IF(BK86="D",VLOOKUP(BM86,$CL$20:$CO$25,4,TRUE),IF(BK86="E",VLOOKUP(BM86,$CL$27:$CO$35,4,TRUE),VLOOKUP(BM86,$CL$37:$CO$46,4,TRUE))))))</f>
        <v>0.98331999999999997</v>
      </c>
      <c r="BP86" s="12">
        <f>VLOOKUP(BK86,$CG$5:$CI$10,2,FALSE)</f>
        <v>18.332999999999998</v>
      </c>
      <c r="BQ86" s="12">
        <f>VLOOKUP(BK86,$CG$5:$CI$10,3,FALSE)</f>
        <v>1.8096000000000001</v>
      </c>
      <c r="BR86" s="16">
        <f t="shared" si="28"/>
        <v>0.40072786278911349</v>
      </c>
      <c r="BS86" s="16">
        <f t="shared" si="25"/>
        <v>15.279567664817105</v>
      </c>
      <c r="BT86" s="16">
        <f t="shared" si="27"/>
        <v>7.3373843258203486</v>
      </c>
      <c r="BU86" s="16">
        <f>M86*(((BF86*100)*(16.04))/(8.314*(AH86+273.15)))*0.000001</f>
        <v>9.9191489352892011E-4</v>
      </c>
      <c r="BV86" s="16">
        <f>N86*(((BF86*100)*(16.04))/(8.314*(AH86+273.15)))*0.000001</f>
        <v>1.0784367946403315E-3</v>
      </c>
      <c r="BW86" s="16">
        <f t="shared" si="21"/>
        <v>8.6521901111411394E-5</v>
      </c>
      <c r="BX86" s="12">
        <f>-U86</f>
        <v>-59.400000000023283</v>
      </c>
      <c r="BY86" s="12">
        <f>-V86</f>
        <v>68.679999999701977</v>
      </c>
      <c r="BZ86" s="16">
        <f>AC86</f>
        <v>47.248647760917507</v>
      </c>
      <c r="CA86" s="16">
        <f t="shared" si="33"/>
        <v>8.3868781143067467E-3</v>
      </c>
      <c r="CB86" s="16">
        <f>EXP(-((1-L86)^2)/(2*(BT86^2)))</f>
        <v>0.88361884254092504</v>
      </c>
      <c r="CC86" s="16">
        <f>EXP(-((1+L86)^2)/(2*(BT86^2)))</f>
        <v>0.74343609729207549</v>
      </c>
      <c r="CD86" s="16">
        <f>BW86*(2*PI()*AW86*BS86*BT86)*CA86*(CB86+CC86)</f>
        <v>2.468321102123357E-3</v>
      </c>
      <c r="CE86" s="16">
        <f t="shared" si="26"/>
        <v>8.8859559676440856E-3</v>
      </c>
    </row>
    <row r="87" spans="1:85" s="16" customFormat="1" x14ac:dyDescent="0.25">
      <c r="A87" s="16">
        <v>21</v>
      </c>
      <c r="B87" s="16">
        <v>1</v>
      </c>
      <c r="C87" s="66">
        <v>45530</v>
      </c>
      <c r="D87" s="15">
        <f t="shared" si="30"/>
        <v>45530.388037650468</v>
      </c>
      <c r="E87" s="15">
        <f t="shared" si="30"/>
        <v>45530.391512268521</v>
      </c>
      <c r="F87" s="15">
        <v>45530.429704317132</v>
      </c>
      <c r="G87" s="15">
        <v>45530.433178935185</v>
      </c>
      <c r="H87" s="67">
        <v>3.474618055555545E-3</v>
      </c>
      <c r="I87" s="8">
        <v>2.08852529257328</v>
      </c>
      <c r="J87" s="8">
        <v>1.9079761442216312</v>
      </c>
      <c r="K87" s="18" t="s">
        <v>148</v>
      </c>
      <c r="L87" s="10">
        <v>0.36499999999999999</v>
      </c>
      <c r="M87" s="10">
        <v>1.913</v>
      </c>
      <c r="N87" s="11">
        <v>6.227259470198681</v>
      </c>
      <c r="O87" s="16">
        <v>1.8781099999999999</v>
      </c>
      <c r="Q87" s="12">
        <v>488130.46</v>
      </c>
      <c r="R87" s="12">
        <v>4493913.84</v>
      </c>
      <c r="S87" s="12">
        <v>488108.84</v>
      </c>
      <c r="T87" s="12" t="s">
        <v>149</v>
      </c>
      <c r="U87" s="9">
        <f>Q87-S87</f>
        <v>21.619999999995343</v>
      </c>
      <c r="V87" s="9">
        <f>R87-T87</f>
        <v>-14.509999999776483</v>
      </c>
      <c r="W87" s="12"/>
      <c r="X87" s="9">
        <f>$AF$3-S87</f>
        <v>-64.380000000004657</v>
      </c>
      <c r="Y87" s="9">
        <f>$AG$3-T87</f>
        <v>-69.119999999180436</v>
      </c>
      <c r="Z87" s="12">
        <f t="shared" si="23"/>
        <v>-0.84989097100275302</v>
      </c>
      <c r="AA87" s="12">
        <f t="shared" si="24"/>
        <v>0.52695857276260116</v>
      </c>
      <c r="AB87" s="12">
        <f>(-U87*Z87)+(-V87*AA87)</f>
        <v>26.020811683743119</v>
      </c>
      <c r="AC87" s="12">
        <f>ABS((-V87*Z87)-(-U87*AA87))</f>
        <v>0.93907364593499842</v>
      </c>
      <c r="AD87" s="13">
        <f>SQRT((U87^2)+(V87^2))</f>
        <v>26.037751438887963</v>
      </c>
      <c r="AF87" s="68">
        <v>45530.388043981489</v>
      </c>
      <c r="AG87" s="68">
        <v>45530.390972222223</v>
      </c>
      <c r="AH87" s="11">
        <v>19.689393005599992</v>
      </c>
      <c r="AI87" s="16">
        <v>0.32124613290714266</v>
      </c>
      <c r="AJ87" s="16">
        <v>19.603970530000002</v>
      </c>
      <c r="AK87" s="16">
        <v>20.27701759</v>
      </c>
      <c r="AL87" s="16">
        <v>19.258453370000002</v>
      </c>
      <c r="AM87" s="16">
        <v>19.953214502000005</v>
      </c>
      <c r="AN87" s="16">
        <v>0.305309542405728</v>
      </c>
      <c r="AO87" s="16">
        <v>19.843099684999999</v>
      </c>
      <c r="AP87" s="16">
        <v>21.293802830000001</v>
      </c>
      <c r="AQ87" s="16">
        <v>19.57567749</v>
      </c>
      <c r="AR87" s="16">
        <v>59.552695273900113</v>
      </c>
      <c r="AS87" s="16">
        <v>1.5604107474872464</v>
      </c>
      <c r="AT87" s="16">
        <v>59.232342239999994</v>
      </c>
      <c r="AU87" s="16">
        <v>62.4611187</v>
      </c>
      <c r="AV87" s="16">
        <v>57.249951359999997</v>
      </c>
      <c r="AW87" s="11">
        <v>1.8116925276099993</v>
      </c>
      <c r="AX87" s="16">
        <v>0.66767354352467578</v>
      </c>
      <c r="AY87" s="16">
        <v>1.7077698610000001</v>
      </c>
      <c r="AZ87" s="16">
        <v>3.4269150160000001</v>
      </c>
      <c r="BA87" s="16">
        <v>0.52014785299999999</v>
      </c>
      <c r="BB87" s="11">
        <v>121.80018723043337</v>
      </c>
      <c r="BC87" s="16">
        <v>16.660330430178586</v>
      </c>
      <c r="BD87" s="16">
        <v>174.90614600000001</v>
      </c>
      <c r="BE87" s="16">
        <v>48.423906330000001</v>
      </c>
      <c r="BF87" s="14">
        <v>839.94618481766724</v>
      </c>
      <c r="BG87" s="16">
        <v>9.0015501996811714E-2</v>
      </c>
      <c r="BH87" s="16">
        <v>839.95933530000002</v>
      </c>
      <c r="BI87" s="16">
        <v>840.1013279</v>
      </c>
      <c r="BJ87" s="16">
        <v>839.75108150000005</v>
      </c>
      <c r="BK87" s="12" t="s">
        <v>69</v>
      </c>
      <c r="BM87" s="12">
        <f>AB87/1000</f>
        <v>2.6020811683743119E-2</v>
      </c>
      <c r="BN87" s="12">
        <f>IF(BK87="A",VLOOKUP(BM87,$CL$5:$CO$13,3,TRUE),IF(BK87="B",VLOOKUP(BM87,$CL$15:$CO$17,3,TRUE),IF(BK87="C",$CN$26,IF(BK87="D",VLOOKUP(BM87,$CL$20:$CO$25,3,TRUE),IF(BK87="E",VLOOKUP(BM87,$CL$27:$CO$35,3,TRUE),VLOOKUP(BM87,$CL$37:$CO$46,3,TRUE))))))</f>
        <v>122.8</v>
      </c>
      <c r="BO87" s="12">
        <f>IF(BK87="A",VLOOKUP(BM87,$CL$5:$CO$13,4,TRUE),IF(BK87="B",VLOOKUP(AD87,$CL$15:$CO$17,4,TRUE),IF(BK87="C",$CO$26,IF(BK87="D",VLOOKUP(BM87,$CL$20:$CO$25,4,TRUE),IF(BK87="E",VLOOKUP(BM87,$CL$27:$CO$35,4,TRUE),VLOOKUP(BM87,$CL$37:$CO$46,4,TRUE))))))</f>
        <v>0.94469999999999998</v>
      </c>
      <c r="BP87" s="12">
        <f>VLOOKUP(BK87,$CG$5:$CI$10,2,FALSE)</f>
        <v>24.167000000000002</v>
      </c>
      <c r="BQ87" s="12">
        <f>VLOOKUP(BK87,$CG$5:$CI$10,3,FALSE)</f>
        <v>2.5333999999999999</v>
      </c>
      <c r="BR87" s="16">
        <f t="shared" si="28"/>
        <v>0.58313229368698505</v>
      </c>
      <c r="BS87" s="16">
        <f t="shared" si="25"/>
        <v>7.9836024247906279</v>
      </c>
      <c r="BT87" s="16">
        <f t="shared" si="27"/>
        <v>3.9097767890549386</v>
      </c>
      <c r="BU87" s="16">
        <f>M87*(((BF87*100)*(16.04))/(8.314*(AH87+273.15)))*0.000001</f>
        <v>1.0585985081487815E-3</v>
      </c>
      <c r="BV87" s="16">
        <f>N87*(((BF87*100)*(16.04))/(8.314*(AH87+273.15)))*0.000001</f>
        <v>3.4459841008926792E-3</v>
      </c>
      <c r="BW87" s="16">
        <f t="shared" si="21"/>
        <v>2.3873855927438979E-3</v>
      </c>
      <c r="BX87" s="12">
        <f>-U87</f>
        <v>-21.619999999995343</v>
      </c>
      <c r="BY87" s="12">
        <f>-V87</f>
        <v>14.509999999776483</v>
      </c>
      <c r="BZ87" s="16">
        <f>AC87</f>
        <v>0.93907364593499842</v>
      </c>
      <c r="CA87" s="16">
        <f t="shared" si="33"/>
        <v>0.99310601745183302</v>
      </c>
      <c r="CB87" s="16">
        <f>EXP(-((1-L87)^2)/(2*(BT87^2)))</f>
        <v>0.9868975440377542</v>
      </c>
      <c r="CC87" s="16">
        <f>EXP(-((1+L87)^2)/(2*(BT87^2)))</f>
        <v>0.94087587140983098</v>
      </c>
      <c r="CD87" s="16">
        <f>BW87*(2*PI()*AW87*BS87*BT87)*CA87*(CB87+CC87)</f>
        <v>1.6240126053805315</v>
      </c>
      <c r="CE87" s="16">
        <f t="shared" si="26"/>
        <v>5.8464453793699134</v>
      </c>
    </row>
    <row r="88" spans="1:85" s="16" customFormat="1" x14ac:dyDescent="0.25">
      <c r="A88" s="16">
        <v>21</v>
      </c>
      <c r="B88" s="16">
        <v>2</v>
      </c>
      <c r="C88" s="66">
        <v>45530</v>
      </c>
      <c r="D88" s="15">
        <f t="shared" si="30"/>
        <v>45530.391627939818</v>
      </c>
      <c r="E88" s="15">
        <f t="shared" si="30"/>
        <v>45530.395100312504</v>
      </c>
      <c r="F88" s="15">
        <v>45530.433294606482</v>
      </c>
      <c r="G88" s="15">
        <v>45530.436766979168</v>
      </c>
      <c r="H88" s="67">
        <v>3.4723726851851877E-3</v>
      </c>
      <c r="I88" s="8">
        <v>2.08852529257328</v>
      </c>
      <c r="J88" s="8">
        <v>1.9079761442216312</v>
      </c>
      <c r="K88" s="18" t="s">
        <v>148</v>
      </c>
      <c r="L88" s="10">
        <v>0.36499999999999999</v>
      </c>
      <c r="M88" s="10">
        <v>1.913</v>
      </c>
      <c r="N88" s="11">
        <v>3.982073741721853</v>
      </c>
      <c r="O88" s="16">
        <v>1.8517699999999999</v>
      </c>
      <c r="Q88" s="12">
        <f t="shared" ref="Q88:R93" si="38">Q87</f>
        <v>488130.46</v>
      </c>
      <c r="R88" s="12">
        <f t="shared" si="38"/>
        <v>4493913.84</v>
      </c>
      <c r="S88" s="12">
        <v>488100.38</v>
      </c>
      <c r="T88" s="12" t="s">
        <v>150</v>
      </c>
      <c r="U88" s="9">
        <f>Q88-S88</f>
        <v>30.080000000016298</v>
      </c>
      <c r="V88" s="9">
        <f>R88-T88</f>
        <v>-17.879999999888241</v>
      </c>
      <c r="W88" s="12"/>
      <c r="X88" s="9">
        <f>$AF$3-S88</f>
        <v>-55.919999999983702</v>
      </c>
      <c r="Y88" s="9">
        <f>$AG$3-T88</f>
        <v>-72.489999999292195</v>
      </c>
      <c r="Z88" s="12">
        <f t="shared" si="23"/>
        <v>-0.96089039007553312</v>
      </c>
      <c r="AA88" s="12">
        <f t="shared" si="24"/>
        <v>0.27692897692457141</v>
      </c>
      <c r="AB88" s="12">
        <f>(-U88*Z88)+(-V88*AA88)</f>
        <v>33.855073040868085</v>
      </c>
      <c r="AC88" s="12">
        <f>ABS((-V88*Z88)-(-U88*AA88))</f>
        <v>8.8506965485475231</v>
      </c>
      <c r="AD88" s="13">
        <f>SQRT((U88^2)+(V88^2))</f>
        <v>34.992867844704925</v>
      </c>
      <c r="AF88" s="68">
        <v>45530.391631944447</v>
      </c>
      <c r="AG88" s="68">
        <v>45530.39444444445</v>
      </c>
      <c r="AH88" s="11">
        <v>20.031326179466674</v>
      </c>
      <c r="AI88" s="16">
        <v>0.15121501121204664</v>
      </c>
      <c r="AJ88" s="16">
        <v>20.031842229999999</v>
      </c>
      <c r="AK88" s="16">
        <v>20.337602619999998</v>
      </c>
      <c r="AL88" s="16">
        <v>19.673072810000001</v>
      </c>
      <c r="AM88" s="16">
        <v>20.412016677800001</v>
      </c>
      <c r="AN88" s="16">
        <v>0.48741911946959948</v>
      </c>
      <c r="AO88" s="16">
        <v>20.311680410000001</v>
      </c>
      <c r="AP88" s="16">
        <v>22.243581389999999</v>
      </c>
      <c r="AQ88" s="16">
        <v>19.760270689999999</v>
      </c>
      <c r="AR88" s="16">
        <v>58.552655076866756</v>
      </c>
      <c r="AS88" s="16">
        <v>0.73822912455992851</v>
      </c>
      <c r="AT88" s="16">
        <v>58.567340369999997</v>
      </c>
      <c r="AU88" s="16">
        <v>60.361189840000002</v>
      </c>
      <c r="AV88" s="16">
        <v>57.048006059999999</v>
      </c>
      <c r="AW88" s="11">
        <v>1.5232269616800012</v>
      </c>
      <c r="AX88" s="16">
        <v>0.77343034135571775</v>
      </c>
      <c r="AY88" s="16">
        <v>1.5317735099999998</v>
      </c>
      <c r="AZ88" s="16">
        <v>3.3109978099999999</v>
      </c>
      <c r="BA88" s="16">
        <v>0.140236053</v>
      </c>
      <c r="BB88" s="11">
        <v>106.07700163539999</v>
      </c>
      <c r="BC88" s="16">
        <v>20.496938574196438</v>
      </c>
      <c r="BD88" s="16">
        <v>166.19909050000001</v>
      </c>
      <c r="BE88" s="16">
        <v>-20.920826900000009</v>
      </c>
      <c r="BF88" s="14">
        <v>839.93914832866687</v>
      </c>
      <c r="BG88" s="16">
        <v>9.6387248460679781E-2</v>
      </c>
      <c r="BH88" s="16">
        <v>839.94986530000006</v>
      </c>
      <c r="BI88" s="16">
        <v>840.09185790000004</v>
      </c>
      <c r="BJ88" s="16">
        <v>839.75108150000005</v>
      </c>
      <c r="BK88" s="12" t="s">
        <v>69</v>
      </c>
      <c r="BM88" s="12">
        <f>AB88/1000</f>
        <v>3.3855073040868086E-2</v>
      </c>
      <c r="BN88" s="12">
        <f>IF(BK88="A",VLOOKUP(BM88,$CL$5:$CO$13,3,TRUE),IF(BK88="B",VLOOKUP(BM88,$CL$15:$CO$17,3,TRUE),IF(BK88="C",$CN$26,IF(BK88="D",VLOOKUP(BM88,$CL$20:$CO$25,3,TRUE),IF(BK88="E",VLOOKUP(BM88,$CL$27:$CO$35,3,TRUE),VLOOKUP(BM88,$CL$37:$CO$46,3,TRUE))))))</f>
        <v>122.8</v>
      </c>
      <c r="BO88" s="12">
        <f>IF(BK88="A",VLOOKUP(BM88,$CL$5:$CO$13,4,TRUE),IF(BK88="B",VLOOKUP(AD88,$CL$15:$CO$17,4,TRUE),IF(BK88="C",$CO$26,IF(BK88="D",VLOOKUP(BM88,$CL$20:$CO$25,4,TRUE),IF(BK88="E",VLOOKUP(BM88,$CL$27:$CO$35,4,TRUE),VLOOKUP(BM88,$CL$37:$CO$46,4,TRUE))))))</f>
        <v>0.94469999999999998</v>
      </c>
      <c r="BP88" s="12">
        <f>VLOOKUP(BK88,$CG$5:$CI$10,2,FALSE)</f>
        <v>24.167000000000002</v>
      </c>
      <c r="BQ88" s="12">
        <f>VLOOKUP(BK88,$CG$5:$CI$10,3,FALSE)</f>
        <v>2.5333999999999999</v>
      </c>
      <c r="BR88" s="16">
        <f t="shared" si="28"/>
        <v>0.57149494245275811</v>
      </c>
      <c r="BS88" s="16">
        <f t="shared" si="25"/>
        <v>10.126283870038852</v>
      </c>
      <c r="BT88" s="16">
        <f t="shared" si="27"/>
        <v>5.0134181418198569</v>
      </c>
      <c r="BU88" s="16">
        <f>M88*(((BF88*100)*(16.04))/(8.314*(AH88+273.15)))*0.000001</f>
        <v>1.0573550220342657E-3</v>
      </c>
      <c r="BV88" s="16">
        <f>N88*(((BF88*100)*(16.04))/(8.314*(AH88+273.15)))*0.000001</f>
        <v>2.2009752581915215E-3</v>
      </c>
      <c r="BW88" s="16">
        <f t="shared" si="21"/>
        <v>1.1436202361572558E-3</v>
      </c>
      <c r="BX88" s="12">
        <f>-U88</f>
        <v>-30.080000000016298</v>
      </c>
      <c r="BY88" s="12">
        <f>-V88</f>
        <v>17.879999999888241</v>
      </c>
      <c r="BZ88" s="16">
        <f>AC88</f>
        <v>8.8506965485475231</v>
      </c>
      <c r="CA88" s="16">
        <f t="shared" si="33"/>
        <v>0.68251825606120409</v>
      </c>
      <c r="CB88" s="16">
        <f>EXP(-((1-L88)^2)/(2*(BT88^2)))</f>
        <v>0.99201069612137349</v>
      </c>
      <c r="CC88" s="16">
        <f>EXP(-((1+L88)^2)/(2*(BT88^2)))</f>
        <v>0.96361321502601271</v>
      </c>
      <c r="CD88" s="16">
        <f>BW88*(2*PI()*AW88*BS88*BT88)*CA88*(CB88+CC88)</f>
        <v>0.74166870693605902</v>
      </c>
      <c r="CE88" s="16">
        <f t="shared" si="26"/>
        <v>2.6700073449698127</v>
      </c>
    </row>
    <row r="89" spans="1:85" s="16" customFormat="1" x14ac:dyDescent="0.25">
      <c r="A89" s="16">
        <v>21</v>
      </c>
      <c r="B89" s="16">
        <v>3</v>
      </c>
      <c r="C89" s="66">
        <v>45530</v>
      </c>
      <c r="D89" s="15">
        <f t="shared" si="30"/>
        <v>45530.395677719913</v>
      </c>
      <c r="E89" s="15">
        <f t="shared" si="30"/>
        <v>45530.399152268517</v>
      </c>
      <c r="F89" s="15">
        <v>45530.437344386577</v>
      </c>
      <c r="G89" s="15">
        <v>45530.440818935182</v>
      </c>
      <c r="H89" s="67">
        <v>3.4745486111111279E-3</v>
      </c>
      <c r="I89" s="8">
        <v>2.08852529257328</v>
      </c>
      <c r="J89" s="8">
        <v>1.9079761442216312</v>
      </c>
      <c r="K89" s="18" t="s">
        <v>148</v>
      </c>
      <c r="L89" s="10">
        <v>0.36499999999999999</v>
      </c>
      <c r="M89" s="10">
        <v>1.913</v>
      </c>
      <c r="N89" s="11">
        <v>2.5270640066225147</v>
      </c>
      <c r="O89" s="16">
        <v>1.84582</v>
      </c>
      <c r="Q89" s="12">
        <f t="shared" si="38"/>
        <v>488130.46</v>
      </c>
      <c r="R89" s="12">
        <f t="shared" si="38"/>
        <v>4493913.84</v>
      </c>
      <c r="S89" s="12">
        <v>488092.15999999997</v>
      </c>
      <c r="T89" s="12" t="s">
        <v>151</v>
      </c>
      <c r="U89" s="9">
        <f>Q89-S89</f>
        <v>38.300000000046566</v>
      </c>
      <c r="V89" s="9">
        <f>R89-T89</f>
        <v>-22.709999999962747</v>
      </c>
      <c r="W89" s="12"/>
      <c r="X89" s="9">
        <f>$AF$3-S89</f>
        <v>-47.699999999953434</v>
      </c>
      <c r="Y89" s="9">
        <f>$AG$3-T89</f>
        <v>-77.319999999366701</v>
      </c>
      <c r="Z89" s="12">
        <f t="shared" si="23"/>
        <v>-0.40317496283408627</v>
      </c>
      <c r="AA89" s="12">
        <f t="shared" si="24"/>
        <v>0.91512291488287689</v>
      </c>
      <c r="AB89" s="12">
        <f>(-U89*Z89)+(-V89*AA89)</f>
        <v>36.224042473520321</v>
      </c>
      <c r="AC89" s="12">
        <f>ABS((-V89*Z89)-(-U89*AA89))</f>
        <v>25.893104234109721</v>
      </c>
      <c r="AD89" s="13">
        <f>SQRT((U89^2)+(V89^2))</f>
        <v>44.526779582649752</v>
      </c>
      <c r="AF89" s="68">
        <v>45530.395682870374</v>
      </c>
      <c r="AG89" s="68">
        <v>45530.398611111115</v>
      </c>
      <c r="AH89" s="11">
        <v>20.223756027266671</v>
      </c>
      <c r="AI89" s="16">
        <v>0.16471474053463861</v>
      </c>
      <c r="AJ89" s="16">
        <v>20.204127310000001</v>
      </c>
      <c r="AK89" s="16">
        <v>20.53260994</v>
      </c>
      <c r="AL89" s="16">
        <v>19.940023419999999</v>
      </c>
      <c r="AM89" s="16">
        <v>20.622283093066667</v>
      </c>
      <c r="AN89" s="16">
        <v>0.69623236369698316</v>
      </c>
      <c r="AO89" s="16">
        <v>20.441840265</v>
      </c>
      <c r="AP89" s="16">
        <v>23.100276569999998</v>
      </c>
      <c r="AQ89" s="16">
        <v>19.813914870000001</v>
      </c>
      <c r="AR89" s="16">
        <v>57.935887432133335</v>
      </c>
      <c r="AS89" s="16">
        <v>1.4957881729369324</v>
      </c>
      <c r="AT89" s="16">
        <v>57.86683798</v>
      </c>
      <c r="AU89" s="16">
        <v>61.071157460000002</v>
      </c>
      <c r="AV89" s="16">
        <v>55.351972580000002</v>
      </c>
      <c r="AW89" s="11">
        <v>1.4985957414066662</v>
      </c>
      <c r="AX89" s="16">
        <v>0.82019928872120273</v>
      </c>
      <c r="AY89" s="16">
        <v>1.4773489</v>
      </c>
      <c r="AZ89" s="16">
        <v>3.0706814960000002</v>
      </c>
      <c r="BA89" s="16">
        <v>-7.6040917999999999E-2</v>
      </c>
      <c r="BB89" s="11">
        <v>156.22318862276668</v>
      </c>
      <c r="BC89" s="16">
        <v>38.4623393190613</v>
      </c>
      <c r="BD89" s="16">
        <v>259.05439849999999</v>
      </c>
      <c r="BE89" s="16">
        <v>69.842225069999998</v>
      </c>
      <c r="BF89" s="14">
        <v>839.87585239033342</v>
      </c>
      <c r="BG89" s="16">
        <v>9.1489883707979031E-2</v>
      </c>
      <c r="BH89" s="16">
        <v>839.88360399999999</v>
      </c>
      <c r="BI89" s="16">
        <v>840.03506660000005</v>
      </c>
      <c r="BJ89" s="16">
        <v>839.69429019999995</v>
      </c>
      <c r="BK89" s="12" t="s">
        <v>69</v>
      </c>
      <c r="BM89" s="12">
        <f>AB89/1000</f>
        <v>3.6224042473520318E-2</v>
      </c>
      <c r="BN89" s="12">
        <f>IF(BK89="A",VLOOKUP(BM89,$CL$5:$CO$13,3,TRUE),IF(BK89="B",VLOOKUP(BM89,$CL$15:$CO$17,3,TRUE),IF(BK89="C",$CN$26,IF(BK89="D",VLOOKUP(BM89,$CL$20:$CO$25,3,TRUE),IF(BK89="E",VLOOKUP(BM89,$CL$27:$CO$35,3,TRUE),VLOOKUP(BM89,$CL$37:$CO$46,3,TRUE))))))</f>
        <v>122.8</v>
      </c>
      <c r="BO89" s="12">
        <f>IF(BK89="A",VLOOKUP(BM89,$CL$5:$CO$13,4,TRUE),IF(BK89="B",VLOOKUP(AD89,$CL$15:$CO$17,4,TRUE),IF(BK89="C",$CO$26,IF(BK89="D",VLOOKUP(BM89,$CL$20:$CO$25,4,TRUE),IF(BK89="E",VLOOKUP(BM89,$CL$27:$CO$35,4,TRUE),VLOOKUP(BM89,$CL$37:$CO$46,4,TRUE))))))</f>
        <v>0.94469999999999998</v>
      </c>
      <c r="BP89" s="12">
        <f>VLOOKUP(BK89,$CG$5:$CI$10,2,FALSE)</f>
        <v>24.167000000000002</v>
      </c>
      <c r="BQ89" s="12">
        <f>VLOOKUP(BK89,$CG$5:$CI$10,3,FALSE)</f>
        <v>2.5333999999999999</v>
      </c>
      <c r="BR89" s="16">
        <f t="shared" si="28"/>
        <v>0.56850441705675081</v>
      </c>
      <c r="BS89" s="16">
        <f t="shared" si="25"/>
        <v>10.763772763743145</v>
      </c>
      <c r="BT89" s="16">
        <f t="shared" si="27"/>
        <v>5.3442006045997381</v>
      </c>
      <c r="BU89" s="16">
        <f>M89*(((BF89*100)*(16.04))/(8.314*(AH89+273.15)))*0.000001</f>
        <v>1.0565818535968501E-3</v>
      </c>
      <c r="BV89" s="16">
        <f>N89*(((BF89*100)*(16.04))/(8.314*(AH89+273.15)))*0.000001</f>
        <v>1.3957396614088337E-3</v>
      </c>
      <c r="BW89" s="16">
        <f t="shared" si="21"/>
        <v>3.3915780781198362E-4</v>
      </c>
      <c r="BX89" s="12">
        <f>-U89</f>
        <v>-38.300000000046566</v>
      </c>
      <c r="BY89" s="12">
        <f>-V89</f>
        <v>22.709999999962747</v>
      </c>
      <c r="BZ89" s="16">
        <f>AC89</f>
        <v>25.893104234109721</v>
      </c>
      <c r="CA89" s="16">
        <f t="shared" si="33"/>
        <v>5.5387306819304441E-2</v>
      </c>
      <c r="CB89" s="16">
        <f>EXP(-((1-L89)^2)/(2*(BT89^2)))</f>
        <v>0.99296571468390216</v>
      </c>
      <c r="CC89" s="16">
        <f>EXP(-((1+L89)^2)/(2*(BT89^2)))</f>
        <v>0.96790732303050131</v>
      </c>
      <c r="CD89" s="16">
        <f>BW89*(2*PI()*AW89*BS89*BT89)*CA89*(CB89+CC89)</f>
        <v>1.9951390903790108E-2</v>
      </c>
      <c r="CE89" s="16">
        <f t="shared" si="26"/>
        <v>7.1825007253644393E-2</v>
      </c>
      <c r="CF89" s="132"/>
      <c r="CG89" s="132"/>
    </row>
    <row r="90" spans="1:85" s="16" customFormat="1" x14ac:dyDescent="0.25">
      <c r="A90" s="16">
        <v>21</v>
      </c>
      <c r="B90" s="16">
        <v>4</v>
      </c>
      <c r="C90" s="66">
        <v>45530</v>
      </c>
      <c r="D90" s="15">
        <f t="shared" si="30"/>
        <v>45530.400536446759</v>
      </c>
      <c r="E90" s="15">
        <f t="shared" si="30"/>
        <v>45530.404012337967</v>
      </c>
      <c r="F90" s="15">
        <v>45530.442203113424</v>
      </c>
      <c r="G90" s="15">
        <v>45530.445679004632</v>
      </c>
      <c r="H90" s="67">
        <v>3.4758912037036183E-3</v>
      </c>
      <c r="I90" s="8">
        <v>2.08852529257328</v>
      </c>
      <c r="J90" s="8">
        <v>1.9079761442216312</v>
      </c>
      <c r="K90" s="18" t="s">
        <v>148</v>
      </c>
      <c r="L90" s="10">
        <v>0.36499999999999999</v>
      </c>
      <c r="M90" s="10">
        <v>1.913</v>
      </c>
      <c r="N90" s="11">
        <v>1.9956702980132437</v>
      </c>
      <c r="O90" s="16">
        <v>1.8407500000000001</v>
      </c>
      <c r="Q90" s="12">
        <f t="shared" si="38"/>
        <v>488130.46</v>
      </c>
      <c r="R90" s="12">
        <f t="shared" si="38"/>
        <v>4493913.84</v>
      </c>
      <c r="S90" s="12">
        <v>488086.04</v>
      </c>
      <c r="T90" s="12" t="s">
        <v>152</v>
      </c>
      <c r="U90" s="9">
        <f>Q90-S90</f>
        <v>44.42000000004191</v>
      </c>
      <c r="V90" s="9">
        <f>R90-T90</f>
        <v>-26.049999999813735</v>
      </c>
      <c r="W90" s="12"/>
      <c r="X90" s="9">
        <f>$AF$3-S90</f>
        <v>-41.57999999995809</v>
      </c>
      <c r="Y90" s="9">
        <f>$AG$3-T90</f>
        <v>-80.659999999217689</v>
      </c>
      <c r="Z90" s="12">
        <f t="shared" si="23"/>
        <v>-0.72944903899317382</v>
      </c>
      <c r="AA90" s="12">
        <f t="shared" si="24"/>
        <v>0.68403515955828986</v>
      </c>
      <c r="AB90" s="12">
        <f>(-U90*Z90)+(-V90*AA90)</f>
        <v>50.221242218473392</v>
      </c>
      <c r="AC90" s="12">
        <f>ABS((-V90*Z90)-(-U90*AA90))</f>
        <v>11.382694321971595</v>
      </c>
      <c r="AD90" s="13">
        <f>SQRT((U90^2)+(V90^2))</f>
        <v>51.495037624940316</v>
      </c>
      <c r="AF90" s="68">
        <v>45530.400543981486</v>
      </c>
      <c r="AG90" s="68">
        <v>45530.403472222228</v>
      </c>
      <c r="AH90" s="11">
        <v>19.979893131333327</v>
      </c>
      <c r="AI90" s="16">
        <v>0.18886428717459514</v>
      </c>
      <c r="AJ90" s="16">
        <v>19.940023419999999</v>
      </c>
      <c r="AK90" s="16">
        <v>20.352748869999999</v>
      </c>
      <c r="AL90" s="16">
        <v>19.65982056</v>
      </c>
      <c r="AM90" s="16">
        <v>20.69252788233333</v>
      </c>
      <c r="AN90" s="16">
        <v>0.62111215926970453</v>
      </c>
      <c r="AO90" s="16">
        <v>20.540447804999999</v>
      </c>
      <c r="AP90" s="16">
        <v>22.773690800000001</v>
      </c>
      <c r="AQ90" s="16">
        <v>19.911733250000001</v>
      </c>
      <c r="AR90" s="16">
        <v>59.348255873466648</v>
      </c>
      <c r="AS90" s="16">
        <v>1.1790420557238042</v>
      </c>
      <c r="AT90" s="16">
        <v>59.744305609999998</v>
      </c>
      <c r="AU90" s="16">
        <v>61.08377934</v>
      </c>
      <c r="AV90" s="16">
        <v>56.743507389999998</v>
      </c>
      <c r="AW90" s="11">
        <v>1.9281528712133325</v>
      </c>
      <c r="AX90" s="16">
        <v>0.5717623333032954</v>
      </c>
      <c r="AY90" s="16">
        <v>1.8353495500000001</v>
      </c>
      <c r="AZ90" s="16">
        <v>3.5442458719999999</v>
      </c>
      <c r="BA90" s="16">
        <v>0.56573731400000005</v>
      </c>
      <c r="BB90" s="11">
        <v>133.15977508249992</v>
      </c>
      <c r="BC90" s="16">
        <v>21.239612075088459</v>
      </c>
      <c r="BD90" s="16">
        <v>195.72808739999999</v>
      </c>
      <c r="BE90" s="16">
        <v>77.830032300000028</v>
      </c>
      <c r="BF90" s="14">
        <v>839.95483236033363</v>
      </c>
      <c r="BG90" s="16">
        <v>9.8389280591331438E-2</v>
      </c>
      <c r="BH90" s="16">
        <v>839.95933530000002</v>
      </c>
      <c r="BI90" s="16">
        <v>840.13920780000001</v>
      </c>
      <c r="BJ90" s="16">
        <v>839.77002140000002</v>
      </c>
      <c r="BK90" s="12" t="s">
        <v>69</v>
      </c>
      <c r="BM90" s="12">
        <f>AB90/1000</f>
        <v>5.0221242218473391E-2</v>
      </c>
      <c r="BN90" s="12">
        <f>IF(BK90="A",VLOOKUP(BM90,$CL$5:$CO$13,3,TRUE),IF(BK90="B",VLOOKUP(BM90,$CL$15:$CO$17,3,TRUE),IF(BK90="C",$CN$26,IF(BK90="D",VLOOKUP(BM90,$CL$20:$CO$25,3,TRUE),IF(BK90="E",VLOOKUP(BM90,$CL$27:$CO$35,3,TRUE),VLOOKUP(BM90,$CL$37:$CO$46,3,TRUE))))))</f>
        <v>122.8</v>
      </c>
      <c r="BO90" s="12">
        <f>IF(BK90="A",VLOOKUP(BM90,$CL$5:$CO$13,4,TRUE),IF(BK90="B",VLOOKUP(AD90,$CL$15:$CO$17,4,TRUE),IF(BK90="C",$CO$26,IF(BK90="D",VLOOKUP(BM90,$CL$20:$CO$25,4,TRUE),IF(BK90="E",VLOOKUP(BM90,$CL$27:$CO$35,4,TRUE),VLOOKUP(BM90,$CL$37:$CO$46,4,TRUE))))))</f>
        <v>0.94469999999999998</v>
      </c>
      <c r="BP90" s="12">
        <f>VLOOKUP(BK90,$CG$5:$CI$10,2,FALSE)</f>
        <v>24.167000000000002</v>
      </c>
      <c r="BQ90" s="12">
        <f>VLOOKUP(BK90,$CG$5:$CI$10,3,FALSE)</f>
        <v>2.5333999999999999</v>
      </c>
      <c r="BR90" s="16">
        <f t="shared" si="28"/>
        <v>0.55405832876610239</v>
      </c>
      <c r="BS90" s="16">
        <f t="shared" si="25"/>
        <v>14.452108945051382</v>
      </c>
      <c r="BT90" s="16">
        <f t="shared" si="27"/>
        <v>7.2765705018022224</v>
      </c>
      <c r="BU90" s="16">
        <f>M90*(((BF90*100)*(16.04))/(8.314*(AH90+273.15)))*0.000001</f>
        <v>1.0575602945305316E-3</v>
      </c>
      <c r="BV90" s="16">
        <f>N90*(((BF90*100)*(16.04))/(8.314*(AH90+273.15)))*0.000001</f>
        <v>1.1032627643244742E-3</v>
      </c>
      <c r="BW90" s="16">
        <f t="shared" si="21"/>
        <v>4.5702469793942576E-5</v>
      </c>
      <c r="BX90" s="12">
        <f>-U90</f>
        <v>-44.42000000004191</v>
      </c>
      <c r="BY90" s="12">
        <f>-V90</f>
        <v>26.049999999813735</v>
      </c>
      <c r="BZ90" s="16">
        <f>AC90</f>
        <v>11.382694321971595</v>
      </c>
      <c r="CA90" s="16">
        <f t="shared" si="33"/>
        <v>0.73332337694607508</v>
      </c>
      <c r="CB90" s="16">
        <f>EXP(-((1-L90)^2)/(2*(BT90^2)))</f>
        <v>0.99619952919811128</v>
      </c>
      <c r="CC90" s="16">
        <f>EXP(-((1+L90)^2)/(2*(BT90^2)))</f>
        <v>0.9825591845852949</v>
      </c>
      <c r="CD90" s="16">
        <f>BW90*(2*PI()*AW90*BS90*BT90)*CA90*(CB90+CC90)</f>
        <v>8.449039499022612E-2</v>
      </c>
      <c r="CE90" s="16">
        <f t="shared" si="26"/>
        <v>0.30416542196481405</v>
      </c>
    </row>
    <row r="91" spans="1:85" s="16" customFormat="1" x14ac:dyDescent="0.25">
      <c r="A91" s="16">
        <v>21</v>
      </c>
      <c r="B91" s="16">
        <v>5</v>
      </c>
      <c r="C91" s="66">
        <v>45530</v>
      </c>
      <c r="D91" s="15">
        <f t="shared" si="30"/>
        <v>45530.404705405097</v>
      </c>
      <c r="E91" s="15">
        <f t="shared" si="30"/>
        <v>45530.408180057872</v>
      </c>
      <c r="F91" s="15">
        <v>45530.446372071761</v>
      </c>
      <c r="G91" s="15">
        <v>45530.449846724536</v>
      </c>
      <c r="H91" s="67">
        <v>3.4746527777778091E-3</v>
      </c>
      <c r="I91" s="8">
        <v>2.08852529257328</v>
      </c>
      <c r="J91" s="8">
        <v>1.9079761442216312</v>
      </c>
      <c r="K91" s="18" t="s">
        <v>148</v>
      </c>
      <c r="L91" s="10">
        <v>0.36499999999999999</v>
      </c>
      <c r="M91" s="10">
        <v>1.913</v>
      </c>
      <c r="N91" s="11">
        <v>2.5131467218543015</v>
      </c>
      <c r="O91" s="16">
        <v>1.83263</v>
      </c>
      <c r="Q91" s="12">
        <f t="shared" si="38"/>
        <v>488130.46</v>
      </c>
      <c r="R91" s="12">
        <f t="shared" si="38"/>
        <v>4493913.84</v>
      </c>
      <c r="S91" s="12">
        <v>488078.07</v>
      </c>
      <c r="T91" s="12" t="s">
        <v>153</v>
      </c>
      <c r="U91" s="9">
        <f>Q91-S91</f>
        <v>52.39000000001397</v>
      </c>
      <c r="V91" s="9">
        <f>R91-T91</f>
        <v>-30.959999999962747</v>
      </c>
      <c r="W91" s="12"/>
      <c r="X91" s="9">
        <f>$AF$3-S91</f>
        <v>-33.60999999998603</v>
      </c>
      <c r="Y91" s="9">
        <f>$AG$3-T91</f>
        <v>-85.569999999366701</v>
      </c>
      <c r="Z91" s="12">
        <f t="shared" si="23"/>
        <v>-0.73960785948230157</v>
      </c>
      <c r="AA91" s="12">
        <f t="shared" si="24"/>
        <v>0.67303804810130019</v>
      </c>
      <c r="AB91" s="12">
        <f>(-U91*Z91)+(-V91*AA91)</f>
        <v>59.585313727479289</v>
      </c>
      <c r="AC91" s="12">
        <f>ABS((-V91*Z91)-(-U91*AA91))</f>
        <v>12.362204010492011</v>
      </c>
      <c r="AD91" s="13">
        <f>SQRT((U91^2)+(V91^2))</f>
        <v>60.85420034803807</v>
      </c>
      <c r="AF91" s="68">
        <v>45530.404710648152</v>
      </c>
      <c r="AG91" s="68">
        <v>45530.407638888893</v>
      </c>
      <c r="AH91" s="11">
        <v>19.988980598366673</v>
      </c>
      <c r="AI91" s="16">
        <v>0.11080166072721731</v>
      </c>
      <c r="AJ91" s="16">
        <v>19.973151210000001</v>
      </c>
      <c r="AK91" s="16">
        <v>20.299739840000001</v>
      </c>
      <c r="AL91" s="16">
        <v>19.788560870000001</v>
      </c>
      <c r="AM91" s="16">
        <v>20.76953035963334</v>
      </c>
      <c r="AN91" s="16">
        <v>0.46246948239976776</v>
      </c>
      <c r="AO91" s="16">
        <v>20.705319020000001</v>
      </c>
      <c r="AP91" s="16">
        <v>22.45341835</v>
      </c>
      <c r="AQ91" s="16">
        <v>20.063191029999999</v>
      </c>
      <c r="AR91" s="16">
        <v>58.905283180766688</v>
      </c>
      <c r="AS91" s="16">
        <v>1.2777256470678058</v>
      </c>
      <c r="AT91" s="16">
        <v>58.657269479999997</v>
      </c>
      <c r="AU91" s="16">
        <v>61.683311459999999</v>
      </c>
      <c r="AV91" s="16">
        <v>56.771907810000002</v>
      </c>
      <c r="AW91" s="11">
        <v>2.0097532188366674</v>
      </c>
      <c r="AX91" s="16">
        <v>0.60628289036753991</v>
      </c>
      <c r="AY91" s="16">
        <v>1.9298857594999999</v>
      </c>
      <c r="AZ91" s="16">
        <v>3.9976661299999998</v>
      </c>
      <c r="BA91" s="16">
        <v>0.84528169600000003</v>
      </c>
      <c r="BB91" s="11">
        <v>132.30197807706662</v>
      </c>
      <c r="BC91" s="16">
        <v>14.857877123669113</v>
      </c>
      <c r="BD91" s="16">
        <v>166.2331696</v>
      </c>
      <c r="BE91" s="16">
        <v>96.985725400000007</v>
      </c>
      <c r="BF91" s="14">
        <v>839.89639453200004</v>
      </c>
      <c r="BG91" s="16">
        <v>9.0763506931878402E-2</v>
      </c>
      <c r="BH91" s="16">
        <v>839.89307399999996</v>
      </c>
      <c r="BI91" s="16">
        <v>840.05400659999998</v>
      </c>
      <c r="BJ91" s="16">
        <v>839.7227001</v>
      </c>
      <c r="BK91" s="12" t="s">
        <v>69</v>
      </c>
      <c r="BM91" s="12">
        <f>AB91/1000</f>
        <v>5.9585313727479286E-2</v>
      </c>
      <c r="BN91" s="12">
        <f>IF(BK91="A",VLOOKUP(BM91,$CL$5:$CO$13,3,TRUE),IF(BK91="B",VLOOKUP(BM91,$CL$15:$CO$17,3,TRUE),IF(BK91="C",$CN$26,IF(BK91="D",VLOOKUP(BM91,$CL$20:$CO$25,3,TRUE),IF(BK91="E",VLOOKUP(BM91,$CL$27:$CO$35,3,TRUE),VLOOKUP(BM91,$CL$37:$CO$46,3,TRUE))))))</f>
        <v>122.8</v>
      </c>
      <c r="BO91" s="12">
        <f>IF(BK91="A",VLOOKUP(BM91,$CL$5:$CO$13,4,TRUE),IF(BK91="B",VLOOKUP(AD91,$CL$15:$CO$17,4,TRUE),IF(BK91="C",$CO$26,IF(BK91="D",VLOOKUP(BM91,$CL$20:$CO$25,4,TRUE),IF(BK91="E",VLOOKUP(BM91,$CL$27:$CO$35,4,TRUE),VLOOKUP(BM91,$CL$37:$CO$46,4,TRUE))))))</f>
        <v>0.94469999999999998</v>
      </c>
      <c r="BP91" s="12">
        <f>VLOOKUP(BK91,$CG$5:$CI$10,2,FALSE)</f>
        <v>24.167000000000002</v>
      </c>
      <c r="BQ91" s="12">
        <f>VLOOKUP(BK91,$CG$5:$CI$10,3,FALSE)</f>
        <v>2.5333999999999999</v>
      </c>
      <c r="BR91" s="16">
        <f t="shared" si="28"/>
        <v>0.54649864373677204</v>
      </c>
      <c r="BS91" s="16">
        <f t="shared" si="25"/>
        <v>16.85843139158737</v>
      </c>
      <c r="BT91" s="16">
        <f t="shared" si="27"/>
        <v>8.5520926597055134</v>
      </c>
      <c r="BU91" s="16">
        <f>M91*(((BF91*100)*(16.04))/(8.314*(AH91+273.15)))*0.000001</f>
        <v>1.0574539346673438E-3</v>
      </c>
      <c r="BV91" s="16">
        <f>N91*(((BF91*100)*(16.04))/(8.314*(AH91+273.15)))*0.000001</f>
        <v>1.3891985830743166E-3</v>
      </c>
      <c r="BW91" s="16">
        <f t="shared" si="21"/>
        <v>3.3174464840697278E-4</v>
      </c>
      <c r="BX91" s="12">
        <f>-U91</f>
        <v>-52.39000000001397</v>
      </c>
      <c r="BY91" s="12">
        <f>-V91</f>
        <v>30.959999999962747</v>
      </c>
      <c r="BZ91" s="16">
        <f>AC91</f>
        <v>12.362204010492011</v>
      </c>
      <c r="CA91" s="16">
        <f t="shared" si="33"/>
        <v>0.76424962949256425</v>
      </c>
      <c r="CB91" s="16">
        <f>EXP(-((1-L91)^2)/(2*(BT91^2)))</f>
        <v>0.9972472028469952</v>
      </c>
      <c r="CC91" s="16">
        <f>EXP(-((1+L91)^2)/(2*(BT91^2)))</f>
        <v>0.98734309575504597</v>
      </c>
      <c r="CD91" s="16">
        <f>BW91*(2*PI()*AW91*BS91*BT91)*CA91*(CB91+CC91)</f>
        <v>0.91605634754860465</v>
      </c>
      <c r="CE91" s="16">
        <f t="shared" si="26"/>
        <v>3.2978028511749766</v>
      </c>
    </row>
    <row r="92" spans="1:85" s="16" customFormat="1" x14ac:dyDescent="0.25">
      <c r="A92" s="16">
        <v>21</v>
      </c>
      <c r="B92" s="16">
        <v>6</v>
      </c>
      <c r="C92" s="66">
        <v>45530</v>
      </c>
      <c r="D92" s="15">
        <f t="shared" si="30"/>
        <v>45530.408295775465</v>
      </c>
      <c r="E92" s="15">
        <f t="shared" si="30"/>
        <v>45530.411769097227</v>
      </c>
      <c r="F92" s="15">
        <v>45530.44996244213</v>
      </c>
      <c r="G92" s="15">
        <v>45530.453435763891</v>
      </c>
      <c r="H92" s="67">
        <v>3.4733217592592958E-3</v>
      </c>
      <c r="I92" s="8">
        <v>2.08852529257328</v>
      </c>
      <c r="J92" s="8">
        <v>1.9079761442216312</v>
      </c>
      <c r="K92" s="18" t="s">
        <v>148</v>
      </c>
      <c r="L92" s="10">
        <v>0.36499999999999999</v>
      </c>
      <c r="M92" s="10">
        <v>1.913</v>
      </c>
      <c r="N92" s="11">
        <v>3.7166464238410635</v>
      </c>
      <c r="O92" s="16">
        <v>1.8238700000000001</v>
      </c>
      <c r="Q92" s="12">
        <f t="shared" si="38"/>
        <v>488130.46</v>
      </c>
      <c r="R92" s="12">
        <f t="shared" si="38"/>
        <v>4493913.84</v>
      </c>
      <c r="S92" s="12">
        <v>488072.67</v>
      </c>
      <c r="T92" s="12" t="s">
        <v>154</v>
      </c>
      <c r="U92" s="9">
        <f>Q92-S92</f>
        <v>57.790000000037253</v>
      </c>
      <c r="V92" s="9">
        <f>R92-T92</f>
        <v>-36.179999999701977</v>
      </c>
      <c r="W92" s="12"/>
      <c r="X92" s="9">
        <f>$AF$3-S92</f>
        <v>-28.209999999962747</v>
      </c>
      <c r="Y92" s="9">
        <f>$AG$3-T92</f>
        <v>-90.78999999910593</v>
      </c>
      <c r="Z92" s="12">
        <f t="shared" si="23"/>
        <v>-0.74736991992514823</v>
      </c>
      <c r="AA92" s="12">
        <f t="shared" si="24"/>
        <v>0.66440815978664614</v>
      </c>
      <c r="AB92" s="12">
        <f>(-U92*Z92)+(-V92*AA92)</f>
        <v>67.228794893385</v>
      </c>
      <c r="AC92" s="12">
        <f>ABS((-V92*Z92)-(-U92*AA92))</f>
        <v>11.356303851425903</v>
      </c>
      <c r="AD92" s="13">
        <f>SQRT((U92^2)+(V92^2))</f>
        <v>68.181203421344364</v>
      </c>
      <c r="AF92" s="68">
        <v>45530.408298611117</v>
      </c>
      <c r="AG92" s="68">
        <v>45530.411111111112</v>
      </c>
      <c r="AH92" s="11">
        <v>20.068030033133333</v>
      </c>
      <c r="AI92" s="16">
        <v>0.1544275409229145</v>
      </c>
      <c r="AJ92" s="16">
        <v>20.080121989999999</v>
      </c>
      <c r="AK92" s="16">
        <v>20.341390610000001</v>
      </c>
      <c r="AL92" s="16">
        <v>19.75259209</v>
      </c>
      <c r="AM92" s="16">
        <v>20.832444016233328</v>
      </c>
      <c r="AN92" s="16">
        <v>0.44435112432025142</v>
      </c>
      <c r="AO92" s="16">
        <v>20.756593325000001</v>
      </c>
      <c r="AP92" s="16">
        <v>22.320891</v>
      </c>
      <c r="AQ92" s="16">
        <v>20.216227150000002</v>
      </c>
      <c r="AR92" s="16">
        <v>56.998966471299987</v>
      </c>
      <c r="AS92" s="16">
        <v>0.97693326030960392</v>
      </c>
      <c r="AT92" s="16">
        <v>56.917057040000003</v>
      </c>
      <c r="AU92" s="16">
        <v>59.343571660000002</v>
      </c>
      <c r="AV92" s="16">
        <v>55.191044810000001</v>
      </c>
      <c r="AW92" s="11">
        <v>3.1654013680800004</v>
      </c>
      <c r="AX92" s="16">
        <v>0.67719577378032569</v>
      </c>
      <c r="AY92" s="16">
        <v>3.152848396</v>
      </c>
      <c r="AZ92" s="16">
        <v>4.5132862090000003</v>
      </c>
      <c r="BA92" s="16">
        <v>1.2354422949999999</v>
      </c>
      <c r="BB92" s="11">
        <v>131.63693703396669</v>
      </c>
      <c r="BC92" s="16">
        <v>17.34261400876488</v>
      </c>
      <c r="BD92" s="16">
        <v>182.83790590000001</v>
      </c>
      <c r="BE92" s="16">
        <v>98.11883211</v>
      </c>
      <c r="BF92" s="14">
        <v>839.81239757100002</v>
      </c>
      <c r="BG92" s="16">
        <v>9.8493650701739946E-2</v>
      </c>
      <c r="BH92" s="16">
        <v>839.80787280000004</v>
      </c>
      <c r="BI92" s="16">
        <v>840.02559659999997</v>
      </c>
      <c r="BJ92" s="16">
        <v>839.6280289</v>
      </c>
      <c r="BK92" s="12" t="s">
        <v>68</v>
      </c>
      <c r="BM92" s="12">
        <f>AB92/1000</f>
        <v>6.7228794893384999E-2</v>
      </c>
      <c r="BN92" s="12">
        <f>IF(BK92="A",VLOOKUP(BM92,$CL$5:$CO$13,3,TRUE),IF(BK92="B",VLOOKUP(BM92,$CL$15:$CO$17,3,TRUE),IF(BK92="C",$CN$26,IF(BK92="D",VLOOKUP(BM92,$CL$20:$CO$25,3,TRUE),IF(BK92="E",VLOOKUP(BM92,$CL$27:$CO$35,3,TRUE),VLOOKUP(BM92,$CL$37:$CO$46,3,TRUE))))))</f>
        <v>90.673000000000002</v>
      </c>
      <c r="BO92" s="12">
        <f>IF(BK92="A",VLOOKUP(BM92,$CL$5:$CO$13,4,TRUE),IF(BK92="B",VLOOKUP(AD92,$CL$15:$CO$17,4,TRUE),IF(BK92="C",$CO$26,IF(BK92="D",VLOOKUP(BM92,$CL$20:$CO$25,4,TRUE),IF(BK92="E",VLOOKUP(BM92,$CL$27:$CO$35,4,TRUE),VLOOKUP(BM92,$CL$37:$CO$46,4,TRUE))))))</f>
        <v>0.98331999999999997</v>
      </c>
      <c r="BP92" s="12">
        <f>VLOOKUP(BK92,$CG$5:$CI$10,2,FALSE)</f>
        <v>18.332999999999998</v>
      </c>
      <c r="BQ92" s="12">
        <f>VLOOKUP(BK92,$CG$5:$CI$10,3,FALSE)</f>
        <v>1.8096000000000001</v>
      </c>
      <c r="BR92" s="16">
        <f t="shared" si="28"/>
        <v>0.405235674264252</v>
      </c>
      <c r="BS92" s="16">
        <f t="shared" si="25"/>
        <v>13.413818750925454</v>
      </c>
      <c r="BT92" s="16">
        <f t="shared" si="27"/>
        <v>6.3766075428910645</v>
      </c>
      <c r="BU92" s="16">
        <f>M92*(((BF92*100)*(16.04))/(8.314*(AH92+273.15)))*0.000001</f>
        <v>1.0570631267254689E-3</v>
      </c>
      <c r="BV92" s="16">
        <f>N92*(((BF92*100)*(16.04))/(8.314*(AH92+273.15)))*0.000001</f>
        <v>2.0537009355559156E-3</v>
      </c>
      <c r="BW92" s="16">
        <f t="shared" si="21"/>
        <v>9.9663780883044672E-4</v>
      </c>
      <c r="BX92" s="12">
        <f>-U92</f>
        <v>-57.790000000037253</v>
      </c>
      <c r="BY92" s="12">
        <f>-V92</f>
        <v>36.179999999701977</v>
      </c>
      <c r="BZ92" s="16">
        <f>AC92</f>
        <v>11.356303851425903</v>
      </c>
      <c r="CA92" s="16">
        <f t="shared" si="33"/>
        <v>0.69881014199643909</v>
      </c>
      <c r="CB92" s="16">
        <f>EXP(-((1-L92)^2)/(2*(BT92^2)))</f>
        <v>0.99505391212012495</v>
      </c>
      <c r="CC92" s="16">
        <f>EXP(-((1+L92)^2)/(2*(BT92^2)))</f>
        <v>0.9773488512285966</v>
      </c>
      <c r="CD92" s="16">
        <f>BW92*(2*PI()*AW92*BS92*BT92)*CA92*(CB92+CC92)</f>
        <v>2.3369151110555446</v>
      </c>
      <c r="CE92" s="16">
        <f t="shared" si="26"/>
        <v>8.4128943997999617</v>
      </c>
    </row>
    <row r="93" spans="1:85" s="16" customFormat="1" x14ac:dyDescent="0.25">
      <c r="A93" s="16">
        <v>21</v>
      </c>
      <c r="B93" s="16">
        <v>7</v>
      </c>
      <c r="C93" s="66">
        <v>45530</v>
      </c>
      <c r="D93" s="15">
        <f t="shared" si="30"/>
        <v>45530.411884884263</v>
      </c>
      <c r="E93" s="15">
        <f t="shared" si="30"/>
        <v>45530.415357060185</v>
      </c>
      <c r="F93" s="15">
        <v>45530.453551550927</v>
      </c>
      <c r="G93" s="15">
        <v>45530.457023726849</v>
      </c>
      <c r="H93" s="67">
        <v>3.4721759259259133E-3</v>
      </c>
      <c r="I93" s="8">
        <v>2.08852529257328</v>
      </c>
      <c r="J93" s="8">
        <v>1.9079761442216312</v>
      </c>
      <c r="K93" s="18" t="s">
        <v>148</v>
      </c>
      <c r="L93" s="10">
        <v>0.36499999999999999</v>
      </c>
      <c r="M93" s="10">
        <v>1.913</v>
      </c>
      <c r="N93" s="11">
        <v>2.4394789403973505</v>
      </c>
      <c r="O93" s="16">
        <v>1.8220499999999999</v>
      </c>
      <c r="Q93" s="12">
        <f t="shared" si="38"/>
        <v>488130.46</v>
      </c>
      <c r="R93" s="12">
        <f t="shared" si="38"/>
        <v>4493913.84</v>
      </c>
      <c r="S93" s="12">
        <v>488064.69</v>
      </c>
      <c r="T93" s="12" t="s">
        <v>155</v>
      </c>
      <c r="U93" s="9">
        <f>Q93-S93</f>
        <v>65.770000000018626</v>
      </c>
      <c r="V93" s="9">
        <f>R93-T93</f>
        <v>-40.009999999776483</v>
      </c>
      <c r="W93" s="12"/>
      <c r="X93" s="9">
        <f>$AF$3-S93</f>
        <v>-20.229999999981374</v>
      </c>
      <c r="Y93" s="9">
        <f>$AG$3-T93</f>
        <v>-94.619999999180436</v>
      </c>
      <c r="Z93" s="12">
        <f t="shared" si="23"/>
        <v>-0.72820574428706786</v>
      </c>
      <c r="AA93" s="12">
        <f t="shared" si="24"/>
        <v>0.68535858788470549</v>
      </c>
      <c r="AB93" s="12">
        <f>(-U93*Z93)+(-V93*AA93)</f>
        <v>75.315288902887886</v>
      </c>
      <c r="AC93" s="12">
        <f>ABS((-V93*Z93)-(-U93*AA93))</f>
        <v>15.940522496427025</v>
      </c>
      <c r="AD93" s="13">
        <f>SQRT((U93^2)+(V93^2))</f>
        <v>76.983719057892785</v>
      </c>
      <c r="AF93" s="68">
        <v>45530.411886574075</v>
      </c>
      <c r="AG93" s="68">
        <v>45530.415277777778</v>
      </c>
      <c r="AH93" s="11">
        <v>19.989031219733334</v>
      </c>
      <c r="AI93" s="16">
        <v>0.12507195161321011</v>
      </c>
      <c r="AJ93" s="16">
        <v>20.029001239999999</v>
      </c>
      <c r="AK93" s="16">
        <v>20.2107563</v>
      </c>
      <c r="AL93" s="16">
        <v>19.760162350000002</v>
      </c>
      <c r="AM93" s="16">
        <v>20.869367806133315</v>
      </c>
      <c r="AN93" s="16">
        <v>0.51464724509467519</v>
      </c>
      <c r="AO93" s="16">
        <v>20.736082175</v>
      </c>
      <c r="AP93" s="16">
        <v>22.612763019999999</v>
      </c>
      <c r="AQ93" s="16">
        <v>20.18467484</v>
      </c>
      <c r="AR93" s="16">
        <v>57.909534407466687</v>
      </c>
      <c r="AS93" s="16">
        <v>0.81813072653072827</v>
      </c>
      <c r="AT93" s="16">
        <v>57.864470484999998</v>
      </c>
      <c r="AU93" s="16">
        <v>60.086669919999999</v>
      </c>
      <c r="AV93" s="16">
        <v>56.148715019999997</v>
      </c>
      <c r="AW93" s="11">
        <v>3.0756891627633363</v>
      </c>
      <c r="AX93" s="16">
        <v>0.60263436889381117</v>
      </c>
      <c r="AY93" s="16">
        <v>3.133234329</v>
      </c>
      <c r="AZ93" s="16">
        <v>4.379698372</v>
      </c>
      <c r="BA93" s="16">
        <v>0.94070143699999997</v>
      </c>
      <c r="BB93" s="11">
        <v>133.26381458160003</v>
      </c>
      <c r="BC93" s="16">
        <v>11.101978460680037</v>
      </c>
      <c r="BD93" s="16">
        <v>162.45897959999999</v>
      </c>
      <c r="BE93" s="16">
        <v>93.756787779999996</v>
      </c>
      <c r="BF93" s="14">
        <v>839.79826021266661</v>
      </c>
      <c r="BG93" s="16">
        <v>9.379975352736887E-2</v>
      </c>
      <c r="BH93" s="16">
        <v>839.78896139999995</v>
      </c>
      <c r="BI93" s="16">
        <v>839.97827529999995</v>
      </c>
      <c r="BJ93" s="16">
        <v>839.6280289</v>
      </c>
      <c r="BK93" s="12" t="s">
        <v>68</v>
      </c>
      <c r="BM93" s="12">
        <f>AB93/1000</f>
        <v>7.5315288902887884E-2</v>
      </c>
      <c r="BN93" s="12">
        <f>IF(BK93="A",VLOOKUP(BM93,$CL$5:$CO$13,3,TRUE),IF(BK93="B",VLOOKUP(BM93,$CL$15:$CO$17,3,TRUE),IF(BK93="C",$CN$26,IF(BK93="D",VLOOKUP(BM93,$CL$20:$CO$25,3,TRUE),IF(BK93="E",VLOOKUP(BM93,$CL$27:$CO$35,3,TRUE),VLOOKUP(BM93,$CL$37:$CO$46,3,TRUE))))))</f>
        <v>90.673000000000002</v>
      </c>
      <c r="BO93" s="12">
        <f>IF(BK93="A",VLOOKUP(BM93,$CL$5:$CO$13,4,TRUE),IF(BK93="B",VLOOKUP(AD93,$CL$15:$CO$17,4,TRUE),IF(BK93="C",$CO$26,IF(BK93="D",VLOOKUP(BM93,$CL$20:$CO$25,4,TRUE),IF(BK93="E",VLOOKUP(BM93,$CL$27:$CO$35,4,TRUE),VLOOKUP(BM93,$CL$37:$CO$46,4,TRUE))))))</f>
        <v>0.98331999999999997</v>
      </c>
      <c r="BP93" s="12">
        <f>VLOOKUP(BK93,$CG$5:$CI$10,2,FALSE)</f>
        <v>18.332999999999998</v>
      </c>
      <c r="BQ93" s="12">
        <f>VLOOKUP(BK93,$CG$5:$CI$10,3,FALSE)</f>
        <v>1.8096000000000001</v>
      </c>
      <c r="BR93" s="16">
        <f t="shared" si="28"/>
        <v>0.40164837525159069</v>
      </c>
      <c r="BS93" s="16">
        <f t="shared" si="25"/>
        <v>14.878714171338201</v>
      </c>
      <c r="BT93" s="16">
        <f t="shared" si="27"/>
        <v>7.1300852171256004</v>
      </c>
      <c r="BU93" s="16">
        <f>M93*(((BF93*100)*(16.04))/(8.314*(AH93+273.15)))*0.000001</f>
        <v>1.0573301981239742E-3</v>
      </c>
      <c r="BV93" s="16">
        <f>N93*(((BF93*100)*(16.04))/(8.314*(AH93+273.15)))*0.000001</f>
        <v>1.3483192636537342E-3</v>
      </c>
      <c r="BW93" s="16">
        <f t="shared" si="21"/>
        <v>2.9098906552975996E-4</v>
      </c>
      <c r="BX93" s="12">
        <f>-U93</f>
        <v>-65.770000000018626</v>
      </c>
      <c r="BY93" s="12">
        <f>-V93</f>
        <v>40.009999999776483</v>
      </c>
      <c r="BZ93" s="16">
        <f>AC93</f>
        <v>15.940522496427025</v>
      </c>
      <c r="CA93" s="16">
        <f t="shared" si="33"/>
        <v>0.563318167612189</v>
      </c>
      <c r="CB93" s="16">
        <f>EXP(-((1-L93)^2)/(2*(BT93^2)))</f>
        <v>0.996042078816464</v>
      </c>
      <c r="CC93" s="16">
        <f>EXP(-((1+L93)^2)/(2*(BT93^2)))</f>
        <v>0.98184180388391662</v>
      </c>
      <c r="CD93" s="16">
        <f>BW93*(2*PI()*AW93*BS93*BT93)*CA93*(CB93+CC93)</f>
        <v>0.66468159190105502</v>
      </c>
      <c r="CE93" s="16">
        <f t="shared" si="26"/>
        <v>2.392853730843798</v>
      </c>
    </row>
    <row r="94" spans="1:85" s="16" customFormat="1" x14ac:dyDescent="0.25">
      <c r="A94" s="16">
        <v>22</v>
      </c>
      <c r="B94" s="16">
        <v>1</v>
      </c>
      <c r="C94" s="66">
        <v>45551</v>
      </c>
      <c r="D94" s="15">
        <f t="shared" si="30"/>
        <v>45551.400975335651</v>
      </c>
      <c r="E94" s="15">
        <f t="shared" si="30"/>
        <v>45551.404460289355</v>
      </c>
      <c r="F94" s="15">
        <v>45551.442642002316</v>
      </c>
      <c r="G94" s="15">
        <v>45551.44612695602</v>
      </c>
      <c r="H94" s="67">
        <v>3.4849537037037193E-3</v>
      </c>
      <c r="I94" s="8">
        <v>2.0641051195146312</v>
      </c>
      <c r="J94" s="8">
        <v>1.8859579553982597</v>
      </c>
      <c r="K94" s="18" t="s">
        <v>83</v>
      </c>
      <c r="L94" s="10">
        <v>1.524</v>
      </c>
      <c r="M94" s="10">
        <v>1.8839999999999999</v>
      </c>
      <c r="N94" s="11">
        <v>3.9676133112582788</v>
      </c>
      <c r="O94" s="16">
        <v>1.84382</v>
      </c>
      <c r="Q94" s="12">
        <v>488130.91</v>
      </c>
      <c r="R94" s="12">
        <v>4493913.4400000004</v>
      </c>
      <c r="S94" s="12">
        <v>488110.92</v>
      </c>
      <c r="T94" s="12" t="s">
        <v>156</v>
      </c>
      <c r="U94" s="9">
        <f>Q94-S94</f>
        <v>19.989999999990687</v>
      </c>
      <c r="V94" s="9">
        <f>R94-T94</f>
        <v>5.2000000001862645</v>
      </c>
      <c r="W94" s="12"/>
      <c r="X94" s="9">
        <f>$AF$3-S94</f>
        <v>-66.459999999962747</v>
      </c>
      <c r="Y94" s="9">
        <f>$AG$3-T94</f>
        <v>-49.009999999776483</v>
      </c>
      <c r="Z94" s="12">
        <f t="shared" si="23"/>
        <v>-0.93134792680255218</v>
      </c>
      <c r="AA94" s="12">
        <f t="shared" si="24"/>
        <v>-0.36413052500523474</v>
      </c>
      <c r="AB94" s="12">
        <f>(-U94*Z94)+(-V94*AA94)</f>
        <v>20.511123786869387</v>
      </c>
      <c r="AC94" s="12">
        <f>ABS((-V94*Z94)-(-U94*AA94))</f>
        <v>2.4359599753045034</v>
      </c>
      <c r="AD94" s="13">
        <f>SQRT((U94^2)+(V94^2))</f>
        <v>20.655268093190291</v>
      </c>
      <c r="AF94" s="68">
        <v>45551.400983796302</v>
      </c>
      <c r="AG94" s="68">
        <v>45551.404166666667</v>
      </c>
      <c r="AH94" s="11">
        <v>22.300169887600003</v>
      </c>
      <c r="AI94" s="16">
        <v>6.9383210013618857E-2</v>
      </c>
      <c r="AJ94" s="16">
        <v>22.317939760000002</v>
      </c>
      <c r="AK94" s="16">
        <v>22.429645539999999</v>
      </c>
      <c r="AL94" s="16">
        <v>22.132402419999998</v>
      </c>
      <c r="AM94" s="16">
        <v>21.687945333999995</v>
      </c>
      <c r="AN94" s="16">
        <v>0.54205609400639765</v>
      </c>
      <c r="AO94" s="16">
        <v>21.609345054999999</v>
      </c>
      <c r="AP94" s="16">
        <v>23.944349859999999</v>
      </c>
      <c r="AQ94" s="16">
        <v>21.027169799999999</v>
      </c>
      <c r="AR94" s="16">
        <v>25.959135095466642</v>
      </c>
      <c r="AS94" s="16">
        <v>0.32440228889759809</v>
      </c>
      <c r="AT94" s="16">
        <v>25.962448120000001</v>
      </c>
      <c r="AU94" s="16">
        <v>26.588797570000001</v>
      </c>
      <c r="AV94" s="16">
        <v>25.347142219999999</v>
      </c>
      <c r="AW94" s="11">
        <v>1.2811459783066659</v>
      </c>
      <c r="AX94" s="16">
        <v>0.54895078157243482</v>
      </c>
      <c r="AY94" s="16">
        <v>1.2889833735</v>
      </c>
      <c r="AZ94" s="16">
        <v>2.6685048679999999</v>
      </c>
      <c r="BA94" s="16">
        <v>0.192540188</v>
      </c>
      <c r="BB94" s="11">
        <v>68.645916475466663</v>
      </c>
      <c r="BC94" s="16">
        <v>36.645395117273651</v>
      </c>
      <c r="BD94" s="16">
        <v>314.46599579999997</v>
      </c>
      <c r="BE94" s="16">
        <v>6.776435900000024</v>
      </c>
      <c r="BF94" s="14">
        <v>825.81788549533383</v>
      </c>
      <c r="BG94" s="16">
        <v>8.9326827093430511E-2</v>
      </c>
      <c r="BH94" s="16">
        <v>825.81678390000002</v>
      </c>
      <c r="BI94" s="16">
        <v>826.04397770000003</v>
      </c>
      <c r="BJ94" s="16">
        <v>825.62744139999995</v>
      </c>
      <c r="BK94" s="12" t="s">
        <v>69</v>
      </c>
      <c r="BM94" s="12">
        <f>AB94/1000</f>
        <v>2.0511123786869388E-2</v>
      </c>
      <c r="BN94" s="12">
        <f>IF(BK94="A",VLOOKUP(BM94,$CL$5:$CO$13,3,TRUE),IF(BK94="B",VLOOKUP(BM94,$CL$15:$CO$17,3,TRUE),IF(BK94="C",$CN$26,IF(BK94="D",VLOOKUP(BM94,$CL$20:$CO$25,3,TRUE),IF(BK94="E",VLOOKUP(BM94,$CL$27:$CO$35,3,TRUE),VLOOKUP(BM94,$CL$37:$CO$46,3,TRUE))))))</f>
        <v>122.8</v>
      </c>
      <c r="BO94" s="12">
        <f>IF(BK94="A",VLOOKUP(BM94,$CL$5:$CO$13,4,TRUE),IF(BK94="B",VLOOKUP(AD94,$CL$15:$CO$17,4,TRUE),IF(BK94="C",$CO$26,IF(BK94="D",VLOOKUP(BM94,$CL$20:$CO$25,4,TRUE),IF(BK94="E",VLOOKUP(BM94,$CL$27:$CO$35,4,TRUE),VLOOKUP(BM94,$CL$37:$CO$46,4,TRUE))))))</f>
        <v>0.94469999999999998</v>
      </c>
      <c r="BP94" s="12">
        <f>VLOOKUP(BK94,$CG$5:$CI$10,2,FALSE)</f>
        <v>24.167000000000002</v>
      </c>
      <c r="BQ94" s="12">
        <f>VLOOKUP(BK94,$CG$5:$CI$10,3,FALSE)</f>
        <v>2.5333999999999999</v>
      </c>
      <c r="BR94" s="16">
        <f t="shared" si="28"/>
        <v>0.59365261685341264</v>
      </c>
      <c r="BS94" s="16">
        <f t="shared" si="25"/>
        <v>6.4381912577239158</v>
      </c>
      <c r="BT94" s="16">
        <f t="shared" si="27"/>
        <v>3.1227326605509056</v>
      </c>
      <c r="BU94" s="16">
        <f>M94*(((BF94*100)*(16.04))/(8.314*(AH94+273.15)))*0.000001</f>
        <v>1.0159568965157969E-3</v>
      </c>
      <c r="BV94" s="16">
        <f>N94*(((BF94*100)*(16.04))/(8.314*(AH94+273.15)))*0.000001</f>
        <v>2.1395563196819137E-3</v>
      </c>
      <c r="BW94" s="16">
        <f t="shared" si="21"/>
        <v>1.1235994231661168E-3</v>
      </c>
      <c r="BX94" s="12">
        <f>-U94</f>
        <v>-19.989999999990687</v>
      </c>
      <c r="BY94" s="12">
        <f>-V94</f>
        <v>-5.2000000001862645</v>
      </c>
      <c r="BZ94" s="16">
        <f>AC94</f>
        <v>2.4359599753045034</v>
      </c>
      <c r="CA94" s="16">
        <f t="shared" si="33"/>
        <v>0.93092320344087776</v>
      </c>
      <c r="CB94" s="16">
        <f>EXP(-((1-L94)^2)/(2*(BT94^2)))</f>
        <v>0.98601992825587337</v>
      </c>
      <c r="CC94" s="16">
        <f>EXP(-((1+L94)^2)/(2*(BT94^2)))</f>
        <v>0.7213381023840596</v>
      </c>
      <c r="CD94" s="16">
        <f>BW94*(2*PI()*AW94*BS94*BT94)*CA94*(CB94+CC94)</f>
        <v>0.28901948979964825</v>
      </c>
      <c r="CE94" s="16">
        <f t="shared" si="26"/>
        <v>1.0404701632787337</v>
      </c>
    </row>
    <row r="95" spans="1:85" s="132" customFormat="1" x14ac:dyDescent="0.25">
      <c r="A95" s="16">
        <v>22</v>
      </c>
      <c r="B95" s="16">
        <v>2</v>
      </c>
      <c r="C95" s="66">
        <v>45551</v>
      </c>
      <c r="D95" s="15">
        <f t="shared" si="30"/>
        <v>45551.413128067135</v>
      </c>
      <c r="E95" s="15">
        <f t="shared" si="30"/>
        <v>45551.416603831021</v>
      </c>
      <c r="F95" s="15">
        <v>45551.4547947338</v>
      </c>
      <c r="G95" s="15">
        <v>45551.458270497686</v>
      </c>
      <c r="H95" s="67">
        <v>3.4757638888889275E-3</v>
      </c>
      <c r="I95" s="8">
        <v>2.0641051195146312</v>
      </c>
      <c r="J95" s="8">
        <v>1.8859579553982597</v>
      </c>
      <c r="K95" s="18" t="s">
        <v>83</v>
      </c>
      <c r="L95" s="10">
        <v>1.524</v>
      </c>
      <c r="M95" s="10">
        <v>1.8839999999999999</v>
      </c>
      <c r="N95" s="11">
        <v>3.6533437417218555</v>
      </c>
      <c r="O95" s="16">
        <v>1.83758</v>
      </c>
      <c r="P95" s="16"/>
      <c r="Q95" s="12">
        <f t="shared" ref="Q95:R99" si="39">Q94</f>
        <v>488130.91</v>
      </c>
      <c r="R95" s="12">
        <f t="shared" si="39"/>
        <v>4493913.4400000004</v>
      </c>
      <c r="S95" s="12">
        <v>488100.04</v>
      </c>
      <c r="T95" s="12" t="s">
        <v>157</v>
      </c>
      <c r="U95" s="9">
        <f>Q95-S95</f>
        <v>30.869999999995343</v>
      </c>
      <c r="V95" s="9">
        <f>R95-T95</f>
        <v>4.4100000001490116</v>
      </c>
      <c r="W95" s="12"/>
      <c r="X95" s="9">
        <f>$AF$3-S95</f>
        <v>-55.57999999995809</v>
      </c>
      <c r="Y95" s="9">
        <f>$AG$3-T95</f>
        <v>-49.799999999813735</v>
      </c>
      <c r="Z95" s="12">
        <f t="shared" si="23"/>
        <v>-0.97031398993009588</v>
      </c>
      <c r="AA95" s="12">
        <f t="shared" si="24"/>
        <v>-0.24184863230115211</v>
      </c>
      <c r="AB95" s="12">
        <f>(-U95*Z95)+(-V95*AA95)</f>
        <v>31.02014533762166</v>
      </c>
      <c r="AC95" s="12">
        <f>ABS((-V95*Z95)-(-U95*AA95))</f>
        <v>3.186782583399129</v>
      </c>
      <c r="AD95" s="13">
        <f>SQRT((U95^2)+(V95^2))</f>
        <v>31.183409050343208</v>
      </c>
      <c r="AE95" s="16"/>
      <c r="AF95" s="68">
        <v>45551.413136574083</v>
      </c>
      <c r="AG95" s="68">
        <v>45551.415972222225</v>
      </c>
      <c r="AH95" s="11">
        <v>23.002198848533354</v>
      </c>
      <c r="AI95" s="16">
        <v>0.31954726923080878</v>
      </c>
      <c r="AJ95" s="16">
        <v>22.823436735000001</v>
      </c>
      <c r="AK95" s="16">
        <v>23.59777832</v>
      </c>
      <c r="AL95" s="16">
        <v>22.653045649999999</v>
      </c>
      <c r="AM95" s="16">
        <v>22.251128848499992</v>
      </c>
      <c r="AN95" s="16">
        <v>0.51585445047209255</v>
      </c>
      <c r="AO95" s="16">
        <v>22.107899760000002</v>
      </c>
      <c r="AP95" s="16">
        <v>25.298023799999999</v>
      </c>
      <c r="AQ95" s="16">
        <v>21.604610059999999</v>
      </c>
      <c r="AR95" s="16">
        <v>24.851111650599996</v>
      </c>
      <c r="AS95" s="16">
        <v>0.66435522013436477</v>
      </c>
      <c r="AT95" s="16">
        <v>24.985058304999999</v>
      </c>
      <c r="AU95" s="16">
        <v>25.883562560000001</v>
      </c>
      <c r="AV95" s="16">
        <v>23.559601310000001</v>
      </c>
      <c r="AW95" s="11">
        <v>1.5150597733500006</v>
      </c>
      <c r="AX95" s="16">
        <v>0.60241885099644865</v>
      </c>
      <c r="AY95" s="16">
        <v>1.4824733160000001</v>
      </c>
      <c r="AZ95" s="16">
        <v>3.000000038</v>
      </c>
      <c r="BA95" s="16">
        <v>-9.2649333E-2</v>
      </c>
      <c r="BB95" s="11">
        <v>76.004326143233342</v>
      </c>
      <c r="BC95" s="16">
        <v>22.824197005244631</v>
      </c>
      <c r="BD95" s="16">
        <v>146.79634670000002</v>
      </c>
      <c r="BE95" s="16">
        <v>16.14307719</v>
      </c>
      <c r="BF95" s="14">
        <v>825.82719287966688</v>
      </c>
      <c r="BG95" s="16">
        <v>9.3409548137203979E-2</v>
      </c>
      <c r="BH95" s="16">
        <v>825.81678390000002</v>
      </c>
      <c r="BI95" s="16">
        <v>826.00609780000002</v>
      </c>
      <c r="BJ95" s="16">
        <v>825.6842613</v>
      </c>
      <c r="BK95" s="12" t="s">
        <v>69</v>
      </c>
      <c r="BL95" s="16"/>
      <c r="BM95" s="12">
        <f>AB95/1000</f>
        <v>3.1020145337621659E-2</v>
      </c>
      <c r="BN95" s="12">
        <f>IF(BK95="A",VLOOKUP(BM95,$CL$5:$CO$13,3,TRUE),IF(BK95="B",VLOOKUP(BM95,$CL$15:$CO$17,3,TRUE),IF(BK95="C",$CN$26,IF(BK95="D",VLOOKUP(BM95,$CL$20:$CO$25,3,TRUE),IF(BK95="E",VLOOKUP(BM95,$CL$27:$CO$35,3,TRUE),VLOOKUP(BM95,$CL$37:$CO$46,3,TRUE))))))</f>
        <v>122.8</v>
      </c>
      <c r="BO95" s="12">
        <f>IF(BK95="A",VLOOKUP(BM95,$CL$5:$CO$13,4,TRUE),IF(BK95="B",VLOOKUP(AD95,$CL$15:$CO$17,4,TRUE),IF(BK95="C",$CO$26,IF(BK95="D",VLOOKUP(BM95,$CL$20:$CO$25,4,TRUE),IF(BK95="E",VLOOKUP(BM95,$CL$27:$CO$35,4,TRUE),VLOOKUP(BM95,$CL$37:$CO$46,4,TRUE))))))</f>
        <v>0.94469999999999998</v>
      </c>
      <c r="BP95" s="12">
        <f>VLOOKUP(BK95,$CG$5:$CI$10,2,FALSE)</f>
        <v>24.167000000000002</v>
      </c>
      <c r="BQ95" s="12">
        <f>VLOOKUP(BK95,$CG$5:$CI$10,3,FALSE)</f>
        <v>2.5333999999999999</v>
      </c>
      <c r="BR95" s="16">
        <f t="shared" si="28"/>
        <v>0.57536173576028082</v>
      </c>
      <c r="BS95" s="16">
        <f t="shared" si="25"/>
        <v>9.3573966257026804</v>
      </c>
      <c r="BT95" s="16">
        <f t="shared" si="27"/>
        <v>4.6158776778910919</v>
      </c>
      <c r="BU95" s="16">
        <f>M95*(((BF95*100)*(16.04))/(8.314*(AH95+273.15)))*0.000001</f>
        <v>1.0135599933010846E-3</v>
      </c>
      <c r="BV95" s="16">
        <f>N95*(((BF95*100)*(16.04))/(8.314*(AH95+273.15)))*0.000001</f>
        <v>1.9654368675085794E-3</v>
      </c>
      <c r="BW95" s="16">
        <f t="shared" si="21"/>
        <v>9.5187687420749474E-4</v>
      </c>
      <c r="BX95" s="12">
        <f>-U95</f>
        <v>-30.869999999995343</v>
      </c>
      <c r="BY95" s="12">
        <f>-V95</f>
        <v>-4.4100000001490116</v>
      </c>
      <c r="BZ95" s="16">
        <f>AC95</f>
        <v>3.186782583399129</v>
      </c>
      <c r="CA95" s="16">
        <f t="shared" si="33"/>
        <v>0.94365791104328745</v>
      </c>
      <c r="CB95" s="16">
        <f>EXP(-((1-L95)^2)/(2*(BT95^2)))</f>
        <v>0.99357718294875208</v>
      </c>
      <c r="CC95" s="16">
        <f>EXP(-((1+L95)^2)/(2*(BT95^2)))</f>
        <v>0.86113875518105654</v>
      </c>
      <c r="CD95" s="16">
        <f>BW95*(2*PI()*AW95*BS95*BT95)*CA95*(CB95+CC95)</f>
        <v>0.68500182721918301</v>
      </c>
      <c r="CE95" s="16">
        <f t="shared" si="26"/>
        <v>2.466006577989059</v>
      </c>
      <c r="CF95" s="16"/>
      <c r="CG95" s="16"/>
    </row>
    <row r="96" spans="1:85" s="16" customFormat="1" x14ac:dyDescent="0.25">
      <c r="A96" s="16">
        <v>22</v>
      </c>
      <c r="B96" s="16">
        <v>3</v>
      </c>
      <c r="C96" s="66">
        <v>45551</v>
      </c>
      <c r="D96" s="15">
        <f t="shared" si="30"/>
        <v>45551.422849548617</v>
      </c>
      <c r="E96" s="15">
        <f t="shared" si="30"/>
        <v>45551.426325972221</v>
      </c>
      <c r="F96" s="15">
        <v>45551.464516215281</v>
      </c>
      <c r="G96" s="15">
        <v>45551.467992638885</v>
      </c>
      <c r="H96" s="67">
        <v>3.4764236111111124E-3</v>
      </c>
      <c r="I96" s="8">
        <v>2.0641051195146312</v>
      </c>
      <c r="J96" s="8">
        <v>1.8859579553982597</v>
      </c>
      <c r="K96" s="18" t="s">
        <v>83</v>
      </c>
      <c r="L96" s="10">
        <v>1.524</v>
      </c>
      <c r="M96" s="10">
        <v>1.8839999999999999</v>
      </c>
      <c r="N96" s="11">
        <v>2.8476298675496654</v>
      </c>
      <c r="O96" s="16">
        <v>1.8449599999999999</v>
      </c>
      <c r="Q96" s="12">
        <f t="shared" si="39"/>
        <v>488130.91</v>
      </c>
      <c r="R96" s="12">
        <f t="shared" si="39"/>
        <v>4493913.4400000004</v>
      </c>
      <c r="S96" s="12">
        <v>488091.41</v>
      </c>
      <c r="T96" s="12" t="s">
        <v>158</v>
      </c>
      <c r="U96" s="9">
        <f>Q96-S96</f>
        <v>39.5</v>
      </c>
      <c r="V96" s="9">
        <f>R96-T96</f>
        <v>6.3500000005587935</v>
      </c>
      <c r="W96" s="12"/>
      <c r="X96" s="9">
        <f>$AF$3-S96</f>
        <v>-46.949999999953434</v>
      </c>
      <c r="Y96" s="9">
        <f>$AG$3-T96</f>
        <v>-47.859999999403954</v>
      </c>
      <c r="Z96" s="12">
        <f t="shared" si="23"/>
        <v>-0.94731247846445499</v>
      </c>
      <c r="AA96" s="12">
        <f t="shared" si="24"/>
        <v>-0.32031089295484699</v>
      </c>
      <c r="AB96" s="12">
        <f>(-U96*Z96)+(-V96*AA96)</f>
        <v>39.452817069788239</v>
      </c>
      <c r="AC96" s="12">
        <f>ABS((-V96*Z96)-(-U96*AA96))</f>
        <v>6.6368460329378154</v>
      </c>
      <c r="AD96" s="13">
        <f>SQRT((U96^2)+(V96^2))</f>
        <v>40.007155610054269</v>
      </c>
      <c r="AF96" s="68">
        <v>45551.422858796301</v>
      </c>
      <c r="AG96" s="68">
        <v>45551.42569444445</v>
      </c>
      <c r="AH96" s="11">
        <v>22.781988964000028</v>
      </c>
      <c r="AI96" s="16">
        <v>0.1224853000261448</v>
      </c>
      <c r="AJ96" s="16">
        <v>22.783679960000001</v>
      </c>
      <c r="AK96" s="16">
        <v>22.993833540000001</v>
      </c>
      <c r="AL96" s="16">
        <v>22.55459785</v>
      </c>
      <c r="AM96" s="16">
        <v>22.551229429199985</v>
      </c>
      <c r="AN96" s="16">
        <v>0.46704221109990962</v>
      </c>
      <c r="AO96" s="16">
        <v>22.353232474999999</v>
      </c>
      <c r="AP96" s="16">
        <v>24.173117260000001</v>
      </c>
      <c r="AQ96" s="16">
        <v>22.043214420000002</v>
      </c>
      <c r="AR96" s="16">
        <v>26.033071764866641</v>
      </c>
      <c r="AS96" s="16">
        <v>0.38050100413969967</v>
      </c>
      <c r="AT96" s="16">
        <v>25.884351729999999</v>
      </c>
      <c r="AU96" s="16">
        <v>26.983225350000001</v>
      </c>
      <c r="AV96" s="16">
        <v>25.355031489999998</v>
      </c>
      <c r="AW96" s="11">
        <v>1.3672192698100003</v>
      </c>
      <c r="AX96" s="16">
        <v>0.37545340560006718</v>
      </c>
      <c r="AY96" s="16">
        <v>1.3506528095000001</v>
      </c>
      <c r="AZ96" s="16">
        <v>2.2999023059999999</v>
      </c>
      <c r="BA96" s="16">
        <v>0.54806695000000005</v>
      </c>
      <c r="BB96" s="11">
        <v>71.318272590333351</v>
      </c>
      <c r="BC96" s="16">
        <v>20.966263932744305</v>
      </c>
      <c r="BD96" s="16">
        <v>104.70942309999998</v>
      </c>
      <c r="BE96" s="16">
        <v>-31.008052799999973</v>
      </c>
      <c r="BF96" s="14">
        <v>825.85057554266712</v>
      </c>
      <c r="BG96" s="16">
        <v>8.9728963306597215E-2</v>
      </c>
      <c r="BH96" s="16">
        <v>825.84516529999996</v>
      </c>
      <c r="BI96" s="16">
        <v>826.01556779999999</v>
      </c>
      <c r="BJ96" s="16">
        <v>825.69373129999997</v>
      </c>
      <c r="BK96" s="12" t="s">
        <v>69</v>
      </c>
      <c r="BM96" s="12">
        <f>AB96/1000</f>
        <v>3.9452817069788239E-2</v>
      </c>
      <c r="BN96" s="12">
        <f>IF(BK96="A",VLOOKUP(BM96,$CL$5:$CO$13,3,TRUE),IF(BK96="B",VLOOKUP(BM96,$CL$15:$CO$17,3,TRUE),IF(BK96="C",$CN$26,IF(BK96="D",VLOOKUP(BM96,$CL$20:$CO$25,3,TRUE),IF(BK96="E",VLOOKUP(BM96,$CL$27:$CO$35,3,TRUE),VLOOKUP(BM96,$CL$37:$CO$46,3,TRUE))))))</f>
        <v>122.8</v>
      </c>
      <c r="BO96" s="12">
        <f>IF(BK96="A",VLOOKUP(BM96,$CL$5:$CO$13,4,TRUE),IF(BK96="B",VLOOKUP(AD96,$CL$15:$CO$17,4,TRUE),IF(BK96="C",$CO$26,IF(BK96="D",VLOOKUP(BM96,$CL$20:$CO$25,4,TRUE),IF(BK96="E",VLOOKUP(BM96,$CL$27:$CO$35,4,TRUE),VLOOKUP(BM96,$CL$37:$CO$46,4,TRUE))))))</f>
        <v>0.94469999999999998</v>
      </c>
      <c r="BP96" s="12">
        <f>VLOOKUP(BK96,$CG$5:$CI$10,2,FALSE)</f>
        <v>24.167000000000002</v>
      </c>
      <c r="BQ96" s="12">
        <f>VLOOKUP(BK96,$CG$5:$CI$10,3,FALSE)</f>
        <v>2.5333999999999999</v>
      </c>
      <c r="BR96" s="16">
        <f t="shared" si="28"/>
        <v>0.56472913420838977</v>
      </c>
      <c r="BS96" s="16">
        <f t="shared" si="25"/>
        <v>11.625867530320736</v>
      </c>
      <c r="BT96" s="16">
        <f t="shared" si="27"/>
        <v>5.7931299577332469</v>
      </c>
      <c r="BU96" s="16">
        <f>M96*(((BF96*100)*(16.04))/(8.314*(AH96+273.15)))*0.000001</f>
        <v>1.0143429264235831E-3</v>
      </c>
      <c r="BV96" s="16">
        <f>N96*(((BF96*100)*(16.04))/(8.314*(AH96+273.15)))*0.000001</f>
        <v>1.5331598796292614E-3</v>
      </c>
      <c r="BW96" s="16">
        <f t="shared" si="21"/>
        <v>5.188169532056783E-4</v>
      </c>
      <c r="BX96" s="12">
        <f>-U96</f>
        <v>-39.5</v>
      </c>
      <c r="BY96" s="12">
        <f>-V96</f>
        <v>-6.3500000005587935</v>
      </c>
      <c r="BZ96" s="16">
        <f>AC96</f>
        <v>6.6368460329378154</v>
      </c>
      <c r="CA96" s="16">
        <f t="shared" si="33"/>
        <v>0.84963737185892507</v>
      </c>
      <c r="CB96" s="16">
        <f>EXP(-((1-L96)^2)/(2*(BT96^2)))</f>
        <v>0.9959175766684889</v>
      </c>
      <c r="CC96" s="16">
        <f>EXP(-((1+L96)^2)/(2*(BT96^2)))</f>
        <v>0.90945275647483648</v>
      </c>
      <c r="CD96" s="16">
        <f>BW96*(2*PI()*AW96*BS96*BT96)*CA96*(CB96+CC96)</f>
        <v>0.48594133802272149</v>
      </c>
      <c r="CE96" s="16">
        <f t="shared" si="26"/>
        <v>1.7493888168817975</v>
      </c>
    </row>
    <row r="97" spans="1:83" s="16" customFormat="1" x14ac:dyDescent="0.25">
      <c r="A97" s="16">
        <v>22</v>
      </c>
      <c r="B97" s="16">
        <v>4</v>
      </c>
      <c r="C97" s="66">
        <v>45551</v>
      </c>
      <c r="D97" s="15">
        <f t="shared" si="30"/>
        <v>45551.428416215284</v>
      </c>
      <c r="E97" s="15">
        <f t="shared" si="30"/>
        <v>45551.431890810185</v>
      </c>
      <c r="F97" s="15">
        <v>45551.470082881948</v>
      </c>
      <c r="G97" s="15">
        <v>45551.473557476849</v>
      </c>
      <c r="H97" s="67">
        <v>3.4745949074074245E-3</v>
      </c>
      <c r="I97" s="8">
        <v>2.0641051195146312</v>
      </c>
      <c r="J97" s="8">
        <v>1.8859579553982597</v>
      </c>
      <c r="K97" s="18" t="s">
        <v>83</v>
      </c>
      <c r="L97" s="10">
        <v>1.524</v>
      </c>
      <c r="M97" s="10">
        <v>1.8839999999999999</v>
      </c>
      <c r="N97" s="11">
        <v>3.0226301655629131</v>
      </c>
      <c r="O97" s="16">
        <v>1.8472900000000001</v>
      </c>
      <c r="Q97" s="12">
        <f t="shared" si="39"/>
        <v>488130.91</v>
      </c>
      <c r="R97" s="12">
        <f t="shared" si="39"/>
        <v>4493913.4400000004</v>
      </c>
      <c r="S97" s="12">
        <v>488084.83</v>
      </c>
      <c r="T97" s="12" t="s">
        <v>159</v>
      </c>
      <c r="U97" s="9">
        <f>Q97-S97</f>
        <v>46.07999999995809</v>
      </c>
      <c r="V97" s="9">
        <f>R97-T97</f>
        <v>7.590000000782311</v>
      </c>
      <c r="W97" s="12"/>
      <c r="X97" s="9">
        <f>$AF$3-S97</f>
        <v>-40.369999999995343</v>
      </c>
      <c r="Y97" s="9">
        <f>$AG$3-T97</f>
        <v>-46.619999999180436</v>
      </c>
      <c r="Z97" s="12">
        <f t="shared" si="23"/>
        <v>-0.98741012046556487</v>
      </c>
      <c r="AA97" s="12">
        <f t="shared" si="24"/>
        <v>0.15818107978572729</v>
      </c>
      <c r="AB97" s="12">
        <f>(-U97*Z97)+(-V97*AA97)</f>
        <v>44.29926395531443</v>
      </c>
      <c r="AC97" s="12">
        <f>ABS((-V97*Z97)-(-U97*AA97))</f>
        <v>14.783426971625783</v>
      </c>
      <c r="AD97" s="13">
        <f>SQRT((U97^2)+(V97^2))</f>
        <v>46.700904702243335</v>
      </c>
      <c r="AF97" s="68">
        <v>45551.428425925929</v>
      </c>
      <c r="AG97" s="68">
        <v>45551.431250000001</v>
      </c>
      <c r="AH97" s="11">
        <v>22.955107422166677</v>
      </c>
      <c r="AI97" s="16">
        <v>0.38700857385480014</v>
      </c>
      <c r="AJ97" s="16">
        <v>22.814916609999997</v>
      </c>
      <c r="AK97" s="16">
        <v>23.753023150000001</v>
      </c>
      <c r="AL97" s="16">
        <v>22.495906829999999</v>
      </c>
      <c r="AM97" s="16">
        <v>22.903789218133344</v>
      </c>
      <c r="AN97" s="16">
        <v>0.77915094714217514</v>
      </c>
      <c r="AO97" s="16">
        <v>22.609611129999998</v>
      </c>
      <c r="AP97" s="16">
        <v>26.033235170000001</v>
      </c>
      <c r="AQ97" s="16">
        <v>22.22307262</v>
      </c>
      <c r="AR97" s="16">
        <v>26.845964209366674</v>
      </c>
      <c r="AS97" s="16">
        <v>0.43542212990065693</v>
      </c>
      <c r="AT97" s="16">
        <v>26.98480129</v>
      </c>
      <c r="AU97" s="16">
        <v>27.563819890000001</v>
      </c>
      <c r="AV97" s="16">
        <v>25.842542649999999</v>
      </c>
      <c r="AW97" s="11">
        <v>1.1123026433866661</v>
      </c>
      <c r="AX97" s="16">
        <v>0.51193855559633572</v>
      </c>
      <c r="AY97" s="16">
        <v>1.1976278115000001</v>
      </c>
      <c r="AZ97" s="16">
        <v>2.157126007</v>
      </c>
      <c r="BA97" s="16">
        <v>-8.0634731000000001E-2</v>
      </c>
      <c r="BB97" s="11">
        <v>99.101335330100014</v>
      </c>
      <c r="BC97" s="16">
        <v>53.953067457784613</v>
      </c>
      <c r="BD97" s="16">
        <v>181.50884769999999</v>
      </c>
      <c r="BE97" s="16">
        <v>-92.059653299999979</v>
      </c>
      <c r="BF97" s="14">
        <v>825.86196689400026</v>
      </c>
      <c r="BG97" s="16">
        <v>9.5330316813938262E-2</v>
      </c>
      <c r="BH97" s="16">
        <v>825.8735752</v>
      </c>
      <c r="BI97" s="16">
        <v>826.04397770000003</v>
      </c>
      <c r="BJ97" s="16">
        <v>825.6842613</v>
      </c>
      <c r="BK97" s="12" t="s">
        <v>69</v>
      </c>
      <c r="BM97" s="12">
        <f>AB97/1000</f>
        <v>4.429926395531443E-2</v>
      </c>
      <c r="BN97" s="12">
        <f>IF(BK97="A",VLOOKUP(BM97,$CL$5:$CO$13,3,TRUE),IF(BK97="B",VLOOKUP(BM97,$CL$15:$CO$17,3,TRUE),IF(BK97="C",$CN$26,IF(BK97="D",VLOOKUP(BM97,$CL$20:$CO$25,3,TRUE),IF(BK97="E",VLOOKUP(BM97,$CL$27:$CO$35,3,TRUE),VLOOKUP(BM97,$CL$37:$CO$46,3,TRUE))))))</f>
        <v>122.8</v>
      </c>
      <c r="BO97" s="12">
        <f>IF(BK97="A",VLOOKUP(BM97,$CL$5:$CO$13,4,TRUE),IF(BK97="B",VLOOKUP(AD97,$CL$15:$CO$17,4,TRUE),IF(BK97="C",$CO$26,IF(BK97="D",VLOOKUP(BM97,$CL$20:$CO$25,4,TRUE),IF(BK97="E",VLOOKUP(BM97,$CL$27:$CO$35,4,TRUE),VLOOKUP(BM97,$CL$37:$CO$46,4,TRUE))))))</f>
        <v>0.94469999999999998</v>
      </c>
      <c r="BP97" s="12">
        <f>VLOOKUP(BK97,$CG$5:$CI$10,2,FALSE)</f>
        <v>24.167000000000002</v>
      </c>
      <c r="BQ97" s="12">
        <f>VLOOKUP(BK97,$CG$5:$CI$10,3,FALSE)</f>
        <v>2.5333999999999999</v>
      </c>
      <c r="BR97" s="16">
        <f t="shared" si="28"/>
        <v>0.55960613312389496</v>
      </c>
      <c r="BS97" s="16">
        <f t="shared" si="25"/>
        <v>12.9065594262301</v>
      </c>
      <c r="BT97" s="16">
        <f t="shared" si="27"/>
        <v>6.4632231419204755</v>
      </c>
      <c r="BU97" s="16">
        <f>M97*(((BF97*100)*(16.04))/(8.314*(AH97+273.15)))*0.000001</f>
        <v>1.0137638718881977E-3</v>
      </c>
      <c r="BV97" s="16">
        <f>N97*(((BF97*100)*(16.04))/(8.314*(AH97+273.15)))*0.000001</f>
        <v>1.6264507749082393E-3</v>
      </c>
      <c r="BW97" s="16">
        <f t="shared" ref="BW97:BW147" si="40">BV97-BU97</f>
        <v>6.1268690302004165E-4</v>
      </c>
      <c r="BX97" s="12">
        <f>-U97</f>
        <v>-46.07999999995809</v>
      </c>
      <c r="BY97" s="12">
        <f>-V97</f>
        <v>-7.590000000782311</v>
      </c>
      <c r="BZ97" s="16">
        <f>AC97</f>
        <v>14.783426971625783</v>
      </c>
      <c r="CA97" s="16">
        <f t="shared" si="33"/>
        <v>0.51892645853504482</v>
      </c>
      <c r="CB97" s="16">
        <f>EXP(-((1-L97)^2)/(2*(BT97^2)))</f>
        <v>0.99671888979181111</v>
      </c>
      <c r="CC97" s="16">
        <f>EXP(-((1+L97)^2)/(2*(BT97^2)))</f>
        <v>0.92658281398166464</v>
      </c>
      <c r="CD97" s="16">
        <f>BW97*(2*PI()*AW97*BS97*BT97)*CA97*(CB97+CC97)</f>
        <v>0.35649570426217619</v>
      </c>
      <c r="CE97" s="16">
        <f t="shared" si="26"/>
        <v>1.2833845353438342</v>
      </c>
    </row>
    <row r="98" spans="1:83" s="16" customFormat="1" x14ac:dyDescent="0.25">
      <c r="A98" s="16">
        <v>22</v>
      </c>
      <c r="B98" s="16">
        <v>5</v>
      </c>
      <c r="C98" s="66">
        <v>45551</v>
      </c>
      <c r="D98" s="15">
        <f t="shared" si="30"/>
        <v>45551.436173217597</v>
      </c>
      <c r="E98" s="15">
        <f t="shared" si="30"/>
        <v>45551.439650115746</v>
      </c>
      <c r="F98" s="15">
        <v>45551.477839884261</v>
      </c>
      <c r="G98" s="15">
        <v>45551.48131678241</v>
      </c>
      <c r="H98" s="67">
        <v>3.4768981481480554E-3</v>
      </c>
      <c r="I98" s="8">
        <v>2.0641051195146312</v>
      </c>
      <c r="J98" s="8">
        <v>1.8859579553982597</v>
      </c>
      <c r="K98" s="18" t="s">
        <v>83</v>
      </c>
      <c r="L98" s="10">
        <v>1.524</v>
      </c>
      <c r="M98" s="10">
        <v>1.8839999999999999</v>
      </c>
      <c r="N98" s="11">
        <v>1.9436002317880794</v>
      </c>
      <c r="O98" s="16">
        <v>1.82941</v>
      </c>
      <c r="Q98" s="12">
        <f t="shared" si="39"/>
        <v>488130.91</v>
      </c>
      <c r="R98" s="12">
        <f t="shared" si="39"/>
        <v>4493913.4400000004</v>
      </c>
      <c r="S98" s="12">
        <v>488079.27</v>
      </c>
      <c r="T98" s="12" t="s">
        <v>160</v>
      </c>
      <c r="U98" s="9">
        <f>Q98-S98</f>
        <v>51.639999999955762</v>
      </c>
      <c r="V98" s="9">
        <f>R98-T98</f>
        <v>5.6100000003352761</v>
      </c>
      <c r="W98" s="12"/>
      <c r="X98" s="9">
        <f>$AF$3-S98</f>
        <v>-34.809999999997672</v>
      </c>
      <c r="Y98" s="9">
        <f>$AG$3-T98</f>
        <v>-48.599999999627471</v>
      </c>
      <c r="Z98" s="12">
        <f t="shared" ref="Z98:Z147" si="41">-SIN(BB98*PI()/180)</f>
        <v>-0.9932034692277053</v>
      </c>
      <c r="AA98" s="12">
        <f t="shared" ref="AA98:AA147" si="42">-COS(BB98*PI()/180)</f>
        <v>-0.11639101646626572</v>
      </c>
      <c r="AB98" s="12">
        <f>(-U98*Z98)+(-V98*AA98)</f>
        <v>51.941980753289542</v>
      </c>
      <c r="AC98" s="12">
        <f>ABS((-V98*Z98)-(-U98*AA98))</f>
        <v>0.43856062761238856</v>
      </c>
      <c r="AD98" s="13">
        <f>SQRT((U98^2)+(V98^2))</f>
        <v>51.94383216512999</v>
      </c>
      <c r="AF98" s="68">
        <v>45551.43618055556</v>
      </c>
      <c r="AG98" s="68">
        <v>45551.439583333333</v>
      </c>
      <c r="AH98" s="11">
        <v>23.129412632433336</v>
      </c>
      <c r="AI98" s="16">
        <v>0.16568143886409648</v>
      </c>
      <c r="AJ98" s="16">
        <v>23.057253840000001</v>
      </c>
      <c r="AK98" s="16">
        <v>23.675397870000001</v>
      </c>
      <c r="AL98" s="16">
        <v>22.95217705</v>
      </c>
      <c r="AM98" s="16">
        <v>22.853071276366681</v>
      </c>
      <c r="AN98" s="16">
        <v>0.54049881054186966</v>
      </c>
      <c r="AO98" s="16">
        <v>22.675872420000001</v>
      </c>
      <c r="AP98" s="16">
        <v>25.05189953</v>
      </c>
      <c r="AQ98" s="16">
        <v>22.30037746</v>
      </c>
      <c r="AR98" s="16">
        <v>26.247450494866655</v>
      </c>
      <c r="AS98" s="16">
        <v>0.22291218052643297</v>
      </c>
      <c r="AT98" s="16">
        <v>26.255900860000001</v>
      </c>
      <c r="AU98" s="16">
        <v>26.66768312</v>
      </c>
      <c r="AV98" s="16">
        <v>25.64375162</v>
      </c>
      <c r="AW98" s="11">
        <v>1.9963932838200014</v>
      </c>
      <c r="AX98" s="16">
        <v>0.39794628889398748</v>
      </c>
      <c r="AY98" s="16">
        <v>1.9929687119999999</v>
      </c>
      <c r="AZ98" s="16">
        <v>3.9552574159999998</v>
      </c>
      <c r="BA98" s="16">
        <v>0.95695808400000004</v>
      </c>
      <c r="BB98" s="11">
        <v>83.316136750333328</v>
      </c>
      <c r="BC98" s="16">
        <v>25.602076121295173</v>
      </c>
      <c r="BD98" s="16">
        <v>172.09962840000003</v>
      </c>
      <c r="BE98" s="16">
        <v>44.194590600000026</v>
      </c>
      <c r="BF98" s="14">
        <v>825.89111995999963</v>
      </c>
      <c r="BG98" s="16">
        <v>9.0907979689130683E-2</v>
      </c>
      <c r="BH98" s="16">
        <v>825.88304519999997</v>
      </c>
      <c r="BI98" s="16">
        <v>826.05344769999999</v>
      </c>
      <c r="BJ98" s="16">
        <v>825.71264269999995</v>
      </c>
      <c r="BK98" s="12" t="s">
        <v>69</v>
      </c>
      <c r="BM98" s="12">
        <f>AB98/1000</f>
        <v>5.1941980753289541E-2</v>
      </c>
      <c r="BN98" s="12">
        <f>IF(BK98="A",VLOOKUP(BM98,$CL$5:$CO$13,3,TRUE),IF(BK98="B",VLOOKUP(BM98,$CL$15:$CO$17,3,TRUE),IF(BK98="C",$CN$26,IF(BK98="D",VLOOKUP(BM98,$CL$20:$CO$25,3,TRUE),IF(BK98="E",VLOOKUP(BM98,$CL$27:$CO$35,3,TRUE),VLOOKUP(BM98,$CL$37:$CO$46,3,TRUE))))))</f>
        <v>122.8</v>
      </c>
      <c r="BO98" s="12">
        <f>IF(BK98="A",VLOOKUP(BM98,$CL$5:$CO$13,4,TRUE),IF(BK98="B",VLOOKUP(AD98,$CL$15:$CO$17,4,TRUE),IF(BK98="C",$CO$26,IF(BK98="D",VLOOKUP(BM98,$CL$20:$CO$25,4,TRUE),IF(BK98="E",VLOOKUP(BM98,$CL$27:$CO$35,4,TRUE),VLOOKUP(BM98,$CL$37:$CO$46,4,TRUE))))))</f>
        <v>0.94469999999999998</v>
      </c>
      <c r="BP98" s="12">
        <f>VLOOKUP(BK98,$CG$5:$CI$10,2,FALSE)</f>
        <v>24.167000000000002</v>
      </c>
      <c r="BQ98" s="12">
        <f>VLOOKUP(BK98,$CG$5:$CI$10,3,FALSE)</f>
        <v>2.5333999999999999</v>
      </c>
      <c r="BR98" s="16">
        <f t="shared" si="28"/>
        <v>0.55256871899039151</v>
      </c>
      <c r="BS98" s="16">
        <f t="shared" ref="BS98:BS147" si="43">465.11628*BM98*TAN(BR98)</f>
        <v>14.897566293003196</v>
      </c>
      <c r="BT98" s="16">
        <f t="shared" si="27"/>
        <v>7.5118810162641747</v>
      </c>
      <c r="BU98" s="16">
        <f>M98*(((BF98*100)*(16.04))/(8.314*(AH98+273.15)))*0.000001</f>
        <v>1.0132032257882755E-3</v>
      </c>
      <c r="BV98" s="16">
        <f>N98*(((BF98*100)*(16.04))/(8.314*(AH98+273.15)))*0.000001</f>
        <v>1.0452558516404046E-3</v>
      </c>
      <c r="BW98" s="16">
        <f t="shared" si="40"/>
        <v>3.2052625852129098E-5</v>
      </c>
      <c r="BX98" s="12">
        <f>-U98</f>
        <v>-51.639999999955762</v>
      </c>
      <c r="BY98" s="12">
        <f>-V98</f>
        <v>-5.6100000003352761</v>
      </c>
      <c r="BZ98" s="16">
        <f>AC98</f>
        <v>0.43856062761238856</v>
      </c>
      <c r="CA98" s="16">
        <f t="shared" si="33"/>
        <v>0.99956678394648302</v>
      </c>
      <c r="CB98" s="16">
        <f>EXP(-((1-L98)^2)/(2*(BT98^2)))</f>
        <v>0.99756999608150021</v>
      </c>
      <c r="CC98" s="16">
        <f>EXP(-((1+L98)^2)/(2*(BT98^2)))</f>
        <v>0.94511529194332877</v>
      </c>
      <c r="CD98" s="16">
        <f>BW98*(2*PI()*AW98*BS98*BT98)*CA98*(CB98+CC98)</f>
        <v>8.7371114744499476E-2</v>
      </c>
      <c r="CE98" s="16">
        <f t="shared" ref="CE98:CE147" si="44">CD98*(3600/1000)</f>
        <v>0.31453601308019813</v>
      </c>
    </row>
    <row r="99" spans="1:83" s="16" customFormat="1" x14ac:dyDescent="0.25">
      <c r="A99" s="16">
        <v>22</v>
      </c>
      <c r="B99" s="16">
        <v>6</v>
      </c>
      <c r="C99" s="66">
        <v>45551</v>
      </c>
      <c r="D99" s="15">
        <f t="shared" si="30"/>
        <v>45551.441613067131</v>
      </c>
      <c r="E99" s="15">
        <f t="shared" si="30"/>
        <v>45551.44508986111</v>
      </c>
      <c r="F99" s="15">
        <v>45551.483279733795</v>
      </c>
      <c r="G99" s="15">
        <v>45551.486756527775</v>
      </c>
      <c r="H99" s="67">
        <v>3.4767939814815407E-3</v>
      </c>
      <c r="I99" s="8">
        <v>2.0641051195146312</v>
      </c>
      <c r="J99" s="8">
        <v>1.8859579553982597</v>
      </c>
      <c r="K99" s="18" t="s">
        <v>83</v>
      </c>
      <c r="L99" s="10">
        <v>1.524</v>
      </c>
      <c r="M99" s="10">
        <v>1.8839999999999999</v>
      </c>
      <c r="N99" s="11">
        <v>2.8054574834437074</v>
      </c>
      <c r="O99" s="16">
        <v>1.82284</v>
      </c>
      <c r="Q99" s="12">
        <f t="shared" si="39"/>
        <v>488130.91</v>
      </c>
      <c r="R99" s="12">
        <f t="shared" si="39"/>
        <v>4493913.4400000004</v>
      </c>
      <c r="S99" s="12">
        <v>488070.96</v>
      </c>
      <c r="T99" s="12" t="s">
        <v>161</v>
      </c>
      <c r="U99" s="9">
        <f>Q99-S99</f>
        <v>59.949999999953434</v>
      </c>
      <c r="V99" s="9">
        <f>R99-T99</f>
        <v>6.6900000004097819</v>
      </c>
      <c r="W99" s="12"/>
      <c r="X99" s="9">
        <f>$AF$3-S99</f>
        <v>-26.5</v>
      </c>
      <c r="Y99" s="9">
        <f>$AG$3-T99</f>
        <v>-47.519999999552965</v>
      </c>
      <c r="Z99" s="12">
        <f t="shared" si="41"/>
        <v>-0.73144820407883138</v>
      </c>
      <c r="AA99" s="12">
        <f t="shared" si="42"/>
        <v>0.68189700450277102</v>
      </c>
      <c r="AB99" s="12">
        <f>(-U99*Z99)+(-V99*AA99)</f>
        <v>39.288428874088908</v>
      </c>
      <c r="AC99" s="12">
        <f>ABS((-V99*Z99)-(-U99*AA99))</f>
        <v>45.773113905496487</v>
      </c>
      <c r="AD99" s="13">
        <f>SQRT((U99^2)+(V99^2))</f>
        <v>60.322123636356665</v>
      </c>
      <c r="AF99" s="68">
        <v>45551.441620370373</v>
      </c>
      <c r="AG99" s="68">
        <v>45551.444444444445</v>
      </c>
      <c r="AH99" s="11">
        <v>24.103684330066688</v>
      </c>
      <c r="AI99" s="16">
        <v>0.29477491923645677</v>
      </c>
      <c r="AJ99" s="16">
        <v>24.03322601</v>
      </c>
      <c r="AK99" s="16">
        <v>24.735618590000001</v>
      </c>
      <c r="AL99" s="16">
        <v>23.71137238</v>
      </c>
      <c r="AM99" s="16">
        <v>23.885049311633338</v>
      </c>
      <c r="AN99" s="16">
        <v>0.89308401643655622</v>
      </c>
      <c r="AO99" s="16">
        <v>23.784211254999999</v>
      </c>
      <c r="AP99" s="16">
        <v>28.02429733</v>
      </c>
      <c r="AQ99" s="16">
        <v>22.636433220000001</v>
      </c>
      <c r="AR99" s="16">
        <v>24.356474272733326</v>
      </c>
      <c r="AS99" s="16">
        <v>0.56213619635463796</v>
      </c>
      <c r="AT99" s="16">
        <v>24.566967484999999</v>
      </c>
      <c r="AU99" s="16">
        <v>25.08682013</v>
      </c>
      <c r="AV99" s="16">
        <v>22.94587374</v>
      </c>
      <c r="AW99" s="11">
        <v>1.712082597663334</v>
      </c>
      <c r="AX99" s="16">
        <v>0.55889694780964061</v>
      </c>
      <c r="AY99" s="16">
        <v>1.6098762990000002</v>
      </c>
      <c r="AZ99" s="16">
        <v>3.0798699570000001</v>
      </c>
      <c r="BA99" s="16">
        <v>0.48410043200000002</v>
      </c>
      <c r="BB99" s="11">
        <v>132.99206010633341</v>
      </c>
      <c r="BC99" s="16">
        <v>28.556834092922525</v>
      </c>
      <c r="BD99" s="16">
        <v>203.33610250000001</v>
      </c>
      <c r="BE99" s="16">
        <v>30.546172099999978</v>
      </c>
      <c r="BF99" s="14">
        <v>825.85145998133328</v>
      </c>
      <c r="BG99" s="16">
        <v>9.4348253378383054E-2</v>
      </c>
      <c r="BH99" s="16">
        <v>825.84044459999996</v>
      </c>
      <c r="BI99" s="16">
        <v>826.03450780000003</v>
      </c>
      <c r="BJ99" s="16">
        <v>825.71264269999995</v>
      </c>
      <c r="BK99" s="12" t="s">
        <v>69</v>
      </c>
      <c r="BM99" s="12">
        <f>AB99/1000</f>
        <v>3.9288428874088906E-2</v>
      </c>
      <c r="BN99" s="12">
        <f>IF(BK99="A",VLOOKUP(BM99,$CL$5:$CO$13,3,TRUE),IF(BK99="B",VLOOKUP(BM99,$CL$15:$CO$17,3,TRUE),IF(BK99="C",$CN$26,IF(BK99="D",VLOOKUP(BM99,$CL$20:$CO$25,3,TRUE),IF(BK99="E",VLOOKUP(BM99,$CL$27:$CO$35,3,TRUE),VLOOKUP(BM99,$CL$37:$CO$46,3,TRUE))))))</f>
        <v>122.8</v>
      </c>
      <c r="BO99" s="12">
        <f>IF(BK99="A",VLOOKUP(BM99,$CL$5:$CO$13,4,TRUE),IF(BK99="B",VLOOKUP(AD99,$CL$15:$CO$17,4,TRUE),IF(BK99="C",$CO$26,IF(BK99="D",VLOOKUP(BM99,$CL$20:$CO$25,4,TRUE),IF(BK99="E",VLOOKUP(BM99,$CL$27:$CO$35,4,TRUE),VLOOKUP(BM99,$CL$37:$CO$46,4,TRUE))))))</f>
        <v>0.94469999999999998</v>
      </c>
      <c r="BP99" s="12">
        <f>VLOOKUP(BK99,$CG$5:$CI$10,2,FALSE)</f>
        <v>24.167000000000002</v>
      </c>
      <c r="BQ99" s="12">
        <f>VLOOKUP(BK99,$CG$5:$CI$10,3,FALSE)</f>
        <v>2.5333999999999999</v>
      </c>
      <c r="BR99" s="16">
        <f t="shared" si="28"/>
        <v>0.56491375479163597</v>
      </c>
      <c r="BS99" s="16">
        <f t="shared" si="43"/>
        <v>11.582154422864672</v>
      </c>
      <c r="BT99" s="16">
        <f t="shared" ref="BT99:BT147" si="45">BN99*(BM99^BO99)</f>
        <v>5.7703239166755758</v>
      </c>
      <c r="BU99" s="16">
        <f>M99*(((BF99*100)*(16.04))/(8.314*(AH99+273.15)))*0.000001</f>
        <v>1.0098338792889207E-3</v>
      </c>
      <c r="BV99" s="16">
        <f>N99*(((BF99*100)*(16.04))/(8.314*(AH99+273.15)))*0.000001</f>
        <v>1.50373992233869E-3</v>
      </c>
      <c r="BW99" s="16">
        <f t="shared" si="40"/>
        <v>4.9390604304976938E-4</v>
      </c>
      <c r="BX99" s="12">
        <f>-U99</f>
        <v>-59.949999999953434</v>
      </c>
      <c r="BY99" s="12">
        <f>-V99</f>
        <v>-6.6900000004097819</v>
      </c>
      <c r="BZ99" s="16">
        <f>AC99</f>
        <v>45.773113905496487</v>
      </c>
      <c r="CA99" s="16">
        <f t="shared" si="33"/>
        <v>4.0594129287932024E-4</v>
      </c>
      <c r="CB99" s="16">
        <f>EXP(-((1-L99)^2)/(2*(BT99^2)))</f>
        <v>0.99588530960185095</v>
      </c>
      <c r="CC99" s="16">
        <f>EXP(-((1+L99)^2)/(2*(BT99^2)))</f>
        <v>0.90876935459319963</v>
      </c>
      <c r="CD99" s="16">
        <f>BW99*(2*PI()*AW99*BS99*BT99)*CA99*(CB99+CC99)</f>
        <v>2.7454778246541211E-4</v>
      </c>
      <c r="CE99" s="16">
        <f t="shared" si="44"/>
        <v>9.883720168754836E-4</v>
      </c>
    </row>
    <row r="100" spans="1:83" s="16" customFormat="1" x14ac:dyDescent="0.25">
      <c r="A100" s="16">
        <v>23</v>
      </c>
      <c r="B100" s="16">
        <v>1</v>
      </c>
      <c r="C100" s="66">
        <v>45551</v>
      </c>
      <c r="D100" s="15">
        <f t="shared" si="30"/>
        <v>45551.488832847223</v>
      </c>
      <c r="E100" s="15">
        <f t="shared" si="30"/>
        <v>45551.492307384258</v>
      </c>
      <c r="F100" s="15">
        <v>45551.530499513887</v>
      </c>
      <c r="G100" s="15">
        <v>45551.533974050923</v>
      </c>
      <c r="H100" s="67">
        <v>3.4745370370369288E-3</v>
      </c>
      <c r="I100" s="8">
        <v>3.0537226244487212</v>
      </c>
      <c r="J100" s="8">
        <v>2.7903050199800195</v>
      </c>
      <c r="K100" s="18" t="s">
        <v>83</v>
      </c>
      <c r="L100" s="10">
        <v>1.524</v>
      </c>
      <c r="M100" s="10">
        <v>1.8839999999999999</v>
      </c>
      <c r="N100" s="11">
        <v>6.2503766887417234</v>
      </c>
      <c r="O100" s="16">
        <v>1.83815</v>
      </c>
      <c r="Q100" s="12">
        <v>488130.97</v>
      </c>
      <c r="R100" s="12">
        <v>4493914.53</v>
      </c>
      <c r="S100" s="12">
        <v>488123.41</v>
      </c>
      <c r="T100" s="12" t="s">
        <v>162</v>
      </c>
      <c r="U100" s="9">
        <f>Q100-S100</f>
        <v>7.5599999999976717</v>
      </c>
      <c r="V100" s="9">
        <f>R100-T100</f>
        <v>-15.589999999850988</v>
      </c>
      <c r="W100" s="12"/>
      <c r="X100" s="9">
        <f>$AF$3-S100</f>
        <v>-78.949999999953434</v>
      </c>
      <c r="Y100" s="9">
        <f>$AG$3-T100</f>
        <v>-70.889999999664724</v>
      </c>
      <c r="Z100" s="12">
        <f t="shared" si="41"/>
        <v>-0.69469255864086832</v>
      </c>
      <c r="AA100" s="12">
        <f t="shared" si="42"/>
        <v>0.71930678362504252</v>
      </c>
      <c r="AB100" s="12">
        <f>(-U100*Z100)+(-V100*AA100)</f>
        <v>16.465868499930576</v>
      </c>
      <c r="AC100" s="12">
        <f>ABS((-V100*Z100)-(-U100*AA100))</f>
        <v>5.3922977049039726</v>
      </c>
      <c r="AD100" s="13">
        <f>SQRT((U100^2)+(V100^2))</f>
        <v>17.326329674669086</v>
      </c>
      <c r="AF100" s="68">
        <v>45551.488842592596</v>
      </c>
      <c r="AG100" s="68">
        <v>45551.491666666669</v>
      </c>
      <c r="AH100" s="11">
        <v>24.521619053199988</v>
      </c>
      <c r="AI100" s="16">
        <v>0.15532119753028656</v>
      </c>
      <c r="AJ100" s="16">
        <v>24.461097720000001</v>
      </c>
      <c r="AK100" s="16">
        <v>24.915479659999999</v>
      </c>
      <c r="AL100" s="16">
        <v>24.317211149999999</v>
      </c>
      <c r="AM100" s="16">
        <v>24.624189186333329</v>
      </c>
      <c r="AN100" s="16">
        <v>0.57731517016631395</v>
      </c>
      <c r="AO100" s="16">
        <v>24.400306319999999</v>
      </c>
      <c r="AP100" s="16">
        <v>26.531787489999999</v>
      </c>
      <c r="AQ100" s="16">
        <v>24.007459260000001</v>
      </c>
      <c r="AR100" s="16">
        <v>24.454660145433337</v>
      </c>
      <c r="AS100" s="16">
        <v>0.70157637786395854</v>
      </c>
      <c r="AT100" s="16">
        <v>24.525946375</v>
      </c>
      <c r="AU100" s="16">
        <v>25.545933250000001</v>
      </c>
      <c r="AV100" s="16">
        <v>23.346610070000001</v>
      </c>
      <c r="AW100" s="11">
        <v>1.929696083583333</v>
      </c>
      <c r="AX100" s="16">
        <v>0.64940262251305036</v>
      </c>
      <c r="AY100" s="16">
        <v>2.0952798655000002</v>
      </c>
      <c r="AZ100" s="16">
        <v>3.262934494</v>
      </c>
      <c r="BA100" s="16">
        <v>0.52085467799999996</v>
      </c>
      <c r="BB100" s="11">
        <v>135.99727683149996</v>
      </c>
      <c r="BC100" s="16">
        <v>22.342696608469588</v>
      </c>
      <c r="BD100" s="16">
        <v>180.25645779999999</v>
      </c>
      <c r="BE100" s="16">
        <v>70.089295149999998</v>
      </c>
      <c r="BF100" s="14">
        <v>825.12621946466675</v>
      </c>
      <c r="BG100" s="16">
        <v>9.4957137453618765E-2</v>
      </c>
      <c r="BH100" s="16">
        <v>825.11629100000005</v>
      </c>
      <c r="BI100" s="16">
        <v>825.30560490000005</v>
      </c>
      <c r="BJ100" s="16">
        <v>824.96482849999995</v>
      </c>
      <c r="BK100" s="12" t="s">
        <v>69</v>
      </c>
      <c r="BM100" s="12">
        <f>AB100/1000</f>
        <v>1.6465868499930574E-2</v>
      </c>
      <c r="BN100" s="12">
        <f>IF(BK100="A",VLOOKUP(BM100,$CL$5:$CO$13,3,TRUE),IF(BK100="B",VLOOKUP(BM100,$CL$15:$CO$17,3,TRUE),IF(BK100="C",$CN$26,IF(BK100="D",VLOOKUP(BM100,$CL$20:$CO$25,3,TRUE),IF(BK100="E",VLOOKUP(BM100,$CL$27:$CO$35,3,TRUE),VLOOKUP(BM100,$CL$37:$CO$46,3,TRUE))))))</f>
        <v>122.8</v>
      </c>
      <c r="BO100" s="12">
        <f>IF(BK100="A",VLOOKUP(BM100,$CL$5:$CO$13,4,TRUE),IF(BK100="B",VLOOKUP(AD100,$CL$15:$CO$17,4,TRUE),IF(BK100="C",$CO$26,IF(BK100="D",VLOOKUP(BM100,$CL$20:$CO$25,4,TRUE),IF(BK100="E",VLOOKUP(BM100,$CL$27:$CO$35,4,TRUE),VLOOKUP(BM100,$CL$37:$CO$46,4,TRUE))))))</f>
        <v>0.94469999999999998</v>
      </c>
      <c r="BP100" s="12">
        <f>VLOOKUP(BK100,$CG$5:$CI$10,2,FALSE)</f>
        <v>24.167000000000002</v>
      </c>
      <c r="BQ100" s="12">
        <f>VLOOKUP(BK100,$CG$5:$CI$10,3,FALSE)</f>
        <v>2.5333999999999999</v>
      </c>
      <c r="BR100" s="16">
        <f t="shared" si="28"/>
        <v>0.60336592392976229</v>
      </c>
      <c r="BS100" s="16">
        <f t="shared" si="43"/>
        <v>5.2774223244396925</v>
      </c>
      <c r="BT100" s="16">
        <f t="shared" si="45"/>
        <v>2.5374989942137915</v>
      </c>
      <c r="BU100" s="16">
        <f>M100*(((BF100*100)*(16.04))/(8.314*(AH100+273.15)))*0.000001</f>
        <v>1.0075304959002091E-3</v>
      </c>
      <c r="BV100" s="16">
        <f>N100*(((BF100*100)*(16.04))/(8.314*(AH100+273.15)))*0.000001</f>
        <v>3.3425929537001355E-3</v>
      </c>
      <c r="BW100" s="16">
        <f t="shared" si="40"/>
        <v>2.3350624577999262E-3</v>
      </c>
      <c r="BX100" s="12">
        <f>-U100</f>
        <v>-7.5599999999976717</v>
      </c>
      <c r="BY100" s="12">
        <f>-V100</f>
        <v>15.589999999850988</v>
      </c>
      <c r="BZ100" s="16">
        <f>AC100</f>
        <v>5.3922977049039726</v>
      </c>
      <c r="CA100" s="16">
        <f t="shared" si="33"/>
        <v>0.59333018186284026</v>
      </c>
      <c r="CB100" s="16">
        <f>EXP(-((1-L100)^2)/(2*(BT100^2)))</f>
        <v>0.97890404892334748</v>
      </c>
      <c r="CC100" s="16">
        <f>EXP(-((1+L100)^2)/(2*(BT100^2)))</f>
        <v>0.60975725272625725</v>
      </c>
      <c r="CD100" s="16">
        <f>BW100*(2*PI()*AW100*BS100*BT100)*CA100*(CB100+CC100)</f>
        <v>0.3573738504716536</v>
      </c>
      <c r="CE100" s="16">
        <f t="shared" si="44"/>
        <v>1.286545861697953</v>
      </c>
    </row>
    <row r="101" spans="1:83" s="16" customFormat="1" x14ac:dyDescent="0.25">
      <c r="A101" s="16">
        <v>23</v>
      </c>
      <c r="B101" s="16">
        <v>2</v>
      </c>
      <c r="C101" s="66">
        <v>45551</v>
      </c>
      <c r="D101" s="15">
        <f t="shared" si="30"/>
        <v>45551.496473032406</v>
      </c>
      <c r="E101" s="15">
        <f t="shared" si="30"/>
        <v>45551.499946250005</v>
      </c>
      <c r="F101" s="15">
        <v>45551.538139699071</v>
      </c>
      <c r="G101" s="15">
        <v>45551.54161291667</v>
      </c>
      <c r="H101" s="67">
        <v>3.47321759259267E-3</v>
      </c>
      <c r="I101" s="8">
        <v>3.0537226244487212</v>
      </c>
      <c r="J101" s="8">
        <v>2.7903050199800195</v>
      </c>
      <c r="K101" s="18" t="s">
        <v>83</v>
      </c>
      <c r="L101" s="10">
        <v>1.524</v>
      </c>
      <c r="M101" s="10">
        <v>1.8839999999999999</v>
      </c>
      <c r="N101" s="11">
        <v>2.4369156291390723</v>
      </c>
      <c r="O101" s="16">
        <v>1.8328</v>
      </c>
      <c r="Q101" s="12">
        <f t="shared" ref="Q101:R105" si="46">Q100</f>
        <v>488130.97</v>
      </c>
      <c r="R101" s="12">
        <f t="shared" si="46"/>
        <v>4493914.53</v>
      </c>
      <c r="S101" s="12">
        <v>488117.78</v>
      </c>
      <c r="T101" s="12" t="s">
        <v>163</v>
      </c>
      <c r="U101" s="9">
        <f>Q101-S101</f>
        <v>13.189999999944121</v>
      </c>
      <c r="V101" s="9">
        <f>R101-T101</f>
        <v>-21.450000000186265</v>
      </c>
      <c r="W101" s="12"/>
      <c r="X101" s="9">
        <f>$AF$3-S101</f>
        <v>-73.320000000006985</v>
      </c>
      <c r="Y101" s="9">
        <f>$AG$3-T101</f>
        <v>-76.75</v>
      </c>
      <c r="Z101" s="12">
        <f t="shared" si="41"/>
        <v>-0.69648112478697</v>
      </c>
      <c r="AA101" s="12">
        <f t="shared" si="42"/>
        <v>0.71757511301290067</v>
      </c>
      <c r="AB101" s="12">
        <f>(-U101*Z101)+(-V101*AA101)</f>
        <v>24.578572210161592</v>
      </c>
      <c r="AC101" s="12">
        <f>ABS((-V101*Z101)-(-U101*AA101))</f>
        <v>5.4747043862101741</v>
      </c>
      <c r="AD101" s="13">
        <f>SQRT((U101^2)+(V101^2))</f>
        <v>25.18091737817581</v>
      </c>
      <c r="AF101" s="68">
        <v>45551.496481481481</v>
      </c>
      <c r="AG101" s="68">
        <v>45551.499305555561</v>
      </c>
      <c r="AH101" s="11">
        <v>24.762193870699988</v>
      </c>
      <c r="AI101" s="16">
        <v>0.12802116465780744</v>
      </c>
      <c r="AJ101" s="16">
        <v>24.740353585000001</v>
      </c>
      <c r="AK101" s="16">
        <v>25.004457469999998</v>
      </c>
      <c r="AL101" s="16">
        <v>24.544399259999999</v>
      </c>
      <c r="AM101" s="16">
        <v>24.777431742433329</v>
      </c>
      <c r="AN101" s="16">
        <v>0.40268865203037796</v>
      </c>
      <c r="AO101" s="16">
        <v>24.764757729999999</v>
      </c>
      <c r="AP101" s="16">
        <v>26.091609569999999</v>
      </c>
      <c r="AQ101" s="16">
        <v>24.147873499999999</v>
      </c>
      <c r="AR101" s="16">
        <v>24.198203928733328</v>
      </c>
      <c r="AS101" s="16">
        <v>0.45404043776108455</v>
      </c>
      <c r="AT101" s="16">
        <v>24.36659813</v>
      </c>
      <c r="AU101" s="16">
        <v>24.788634779999999</v>
      </c>
      <c r="AV101" s="16">
        <v>23.16201925</v>
      </c>
      <c r="AW101" s="11">
        <v>1.5870309405466669</v>
      </c>
      <c r="AX101" s="16">
        <v>0.70247012272476794</v>
      </c>
      <c r="AY101" s="16">
        <v>1.5729452804999999</v>
      </c>
      <c r="AZ101" s="16">
        <v>3.8591310499999998</v>
      </c>
      <c r="BA101" s="16">
        <v>0.112316948</v>
      </c>
      <c r="BB101" s="11">
        <v>135.85463847150004</v>
      </c>
      <c r="BC101" s="16">
        <v>23.862512222276472</v>
      </c>
      <c r="BD101" s="16">
        <v>191.29788490000001</v>
      </c>
      <c r="BE101" s="16">
        <v>28.527022400000021</v>
      </c>
      <c r="BF101" s="14">
        <v>825.07876071666703</v>
      </c>
      <c r="BG101" s="16">
        <v>9.3901680143343338E-2</v>
      </c>
      <c r="BH101" s="16">
        <v>825.0594711</v>
      </c>
      <c r="BI101" s="16">
        <v>825.23934359999998</v>
      </c>
      <c r="BJ101" s="16">
        <v>824.91747859999998</v>
      </c>
      <c r="BK101" s="12" t="s">
        <v>68</v>
      </c>
      <c r="BM101" s="12">
        <f>AB101/1000</f>
        <v>2.4578572210161593E-2</v>
      </c>
      <c r="BN101" s="12">
        <f>IF(BK101="A",VLOOKUP(BM101,$CL$5:$CO$13,3,TRUE),IF(BK101="B",VLOOKUP(BM101,$CL$15:$CO$17,3,TRUE),IF(BK101="C",$CN$26,IF(BK101="D",VLOOKUP(BM101,$CL$20:$CO$25,3,TRUE),IF(BK101="E",VLOOKUP(BM101,$CL$27:$CO$35,3,TRUE),VLOOKUP(BM101,$CL$37:$CO$46,3,TRUE))))))</f>
        <v>90.673000000000002</v>
      </c>
      <c r="BO101" s="12">
        <f>IF(BK101="A",VLOOKUP(BM101,$CL$5:$CO$13,4,TRUE),IF(BK101="B",VLOOKUP(AD101,$CL$15:$CO$17,4,TRUE),IF(BK101="C",$CO$26,IF(BK101="D",VLOOKUP(BM101,$CL$20:$CO$25,4,TRUE),IF(BK101="E",VLOOKUP(BM101,$CL$27:$CO$35,4,TRUE),VLOOKUP(BM101,$CL$37:$CO$46,4,TRUE))))))</f>
        <v>0.98331999999999997</v>
      </c>
      <c r="BP101" s="12">
        <f>VLOOKUP(BK101,$CG$5:$CI$10,2,FALSE)</f>
        <v>18.332999999999998</v>
      </c>
      <c r="BQ101" s="12">
        <f>VLOOKUP(BK101,$CG$5:$CI$10,3,FALSE)</f>
        <v>1.8096000000000001</v>
      </c>
      <c r="BR101" s="16">
        <f t="shared" ref="BR101:BR147" si="47">0.017453293*(BP101-(BQ101*LN(BM101)))</f>
        <v>0.43701581211081381</v>
      </c>
      <c r="BS101" s="16">
        <f t="shared" si="43"/>
        <v>5.3402955085355313</v>
      </c>
      <c r="BT101" s="16">
        <f t="shared" si="45"/>
        <v>2.3707193847041115</v>
      </c>
      <c r="BU101" s="16">
        <f>M101*(((BF101*100)*(16.04))/(8.314*(AH101+273.15)))*0.000001</f>
        <v>1.0066589754769665E-3</v>
      </c>
      <c r="BV101" s="16">
        <f>N101*(((BF101*100)*(16.04))/(8.314*(AH101+273.15)))*0.000001</f>
        <v>1.3020928824591007E-3</v>
      </c>
      <c r="BW101" s="16">
        <f t="shared" si="40"/>
        <v>2.9543390698213426E-4</v>
      </c>
      <c r="BX101" s="12">
        <f>-U101</f>
        <v>-13.189999999944121</v>
      </c>
      <c r="BY101" s="12">
        <f>-V101</f>
        <v>21.450000000186265</v>
      </c>
      <c r="BZ101" s="16">
        <f>AC101</f>
        <v>5.4747043862101741</v>
      </c>
      <c r="CA101" s="16">
        <f t="shared" si="33"/>
        <v>0.59126820823771853</v>
      </c>
      <c r="CB101" s="16">
        <f>EXP(-((1-L101)^2)/(2*(BT101^2)))</f>
        <v>0.97586880705563994</v>
      </c>
      <c r="CC101" s="16">
        <f>EXP(-((1+L101)^2)/(2*(BT101^2)))</f>
        <v>0.56736870003448137</v>
      </c>
      <c r="CD101" s="16">
        <f>BW101*(2*PI()*AW101*BS101*BT101)*CA101*(CB101+CC101)</f>
        <v>3.4032067860239837E-2</v>
      </c>
      <c r="CE101" s="16">
        <f t="shared" si="44"/>
        <v>0.12251544429686341</v>
      </c>
    </row>
    <row r="102" spans="1:83" s="16" customFormat="1" x14ac:dyDescent="0.25">
      <c r="A102" s="16">
        <v>23</v>
      </c>
      <c r="B102" s="16">
        <v>3</v>
      </c>
      <c r="C102" s="66">
        <v>45551</v>
      </c>
      <c r="D102" s="15">
        <f t="shared" si="30"/>
        <v>45551.500639583333</v>
      </c>
      <c r="E102" s="15">
        <f t="shared" si="30"/>
        <v>45551.504111828704</v>
      </c>
      <c r="F102" s="15">
        <v>45551.542306249998</v>
      </c>
      <c r="G102" s="15">
        <v>45551.545778495369</v>
      </c>
      <c r="H102" s="67">
        <v>3.4722453703703859E-3</v>
      </c>
      <c r="I102" s="8">
        <v>3.0537226244487212</v>
      </c>
      <c r="J102" s="8">
        <v>2.7903050199800199</v>
      </c>
      <c r="K102" s="18" t="s">
        <v>83</v>
      </c>
      <c r="L102" s="10">
        <v>1.524</v>
      </c>
      <c r="M102" s="10">
        <v>1.8839999999999999</v>
      </c>
      <c r="N102" s="11">
        <v>3.4614104304635758</v>
      </c>
      <c r="O102" s="16">
        <v>1.8290200000000001</v>
      </c>
      <c r="Q102" s="12">
        <f t="shared" si="46"/>
        <v>488130.97</v>
      </c>
      <c r="R102" s="12">
        <f t="shared" si="46"/>
        <v>4493914.53</v>
      </c>
      <c r="S102" s="12">
        <v>488116.85</v>
      </c>
      <c r="T102" s="12" t="s">
        <v>164</v>
      </c>
      <c r="U102" s="9">
        <f>Q102-S102</f>
        <v>14.119999999995343</v>
      </c>
      <c r="V102" s="9">
        <f>R102-T102</f>
        <v>-29.379999999888241</v>
      </c>
      <c r="W102" s="12"/>
      <c r="X102" s="9">
        <f>$AF$3-S102</f>
        <v>-72.389999999955762</v>
      </c>
      <c r="Y102" s="9">
        <f>$AG$3-T102</f>
        <v>-84.679999999701977</v>
      </c>
      <c r="Z102" s="12">
        <f t="shared" si="41"/>
        <v>2.5448291689081422E-2</v>
      </c>
      <c r="AA102" s="12">
        <f t="shared" si="42"/>
        <v>0.99967613978233338</v>
      </c>
      <c r="AB102" s="12">
        <f>(-U102*Z102)+(-V102*AA102)</f>
        <v>29.011155108043521</v>
      </c>
      <c r="AC102" s="12">
        <f>ABS((-V102*Z102)-(-U102*AA102))</f>
        <v>14.863097903544261</v>
      </c>
      <c r="AD102" s="13">
        <f>SQRT((U102^2)+(V102^2))</f>
        <v>32.596913964258974</v>
      </c>
      <c r="AF102" s="68">
        <v>45551.500648148147</v>
      </c>
      <c r="AG102" s="68">
        <v>45551.503472222226</v>
      </c>
      <c r="AH102" s="11">
        <v>25.018924732000013</v>
      </c>
      <c r="AI102" s="16">
        <v>0.10612202909049673</v>
      </c>
      <c r="AJ102" s="16">
        <v>25.04611397</v>
      </c>
      <c r="AK102" s="16">
        <v>25.195676800000001</v>
      </c>
      <c r="AL102" s="16">
        <v>24.824602129999999</v>
      </c>
      <c r="AM102" s="16">
        <v>25.113956673933334</v>
      </c>
      <c r="AN102" s="16">
        <v>0.57583848897949408</v>
      </c>
      <c r="AO102" s="16">
        <v>24.98563824</v>
      </c>
      <c r="AP102" s="16">
        <v>26.872573469999999</v>
      </c>
      <c r="AQ102" s="16">
        <v>24.316688160000002</v>
      </c>
      <c r="AR102" s="16">
        <v>23.181471808633347</v>
      </c>
      <c r="AS102" s="16">
        <v>0.18889782985599857</v>
      </c>
      <c r="AT102" s="16">
        <v>23.189628124999999</v>
      </c>
      <c r="AU102" s="16">
        <v>23.589577670000001</v>
      </c>
      <c r="AV102" s="16">
        <v>22.846477029999999</v>
      </c>
      <c r="AW102" s="11">
        <v>2.3351167653366667</v>
      </c>
      <c r="AX102" s="16">
        <v>0.39856659648049897</v>
      </c>
      <c r="AY102" s="16">
        <v>2.3338291170000001</v>
      </c>
      <c r="AZ102" s="16">
        <v>3.6460268400000002</v>
      </c>
      <c r="BA102" s="16">
        <v>1.2792646599999999</v>
      </c>
      <c r="BB102" s="11">
        <v>181.45823713466658</v>
      </c>
      <c r="BC102" s="16">
        <v>12.349286068430692</v>
      </c>
      <c r="BD102" s="16">
        <v>218.86735440000001</v>
      </c>
      <c r="BE102" s="16">
        <v>132.72552110000001</v>
      </c>
      <c r="BF102" s="14">
        <v>825.09822950199896</v>
      </c>
      <c r="BG102" s="16">
        <v>9.5464522093871254E-2</v>
      </c>
      <c r="BH102" s="16">
        <v>825.0878811</v>
      </c>
      <c r="BI102" s="16">
        <v>825.29613489999997</v>
      </c>
      <c r="BJ102" s="16">
        <v>824.91747859999998</v>
      </c>
      <c r="BK102" s="12" t="s">
        <v>69</v>
      </c>
      <c r="BM102" s="12">
        <f>AB102/1000</f>
        <v>2.9011155108043522E-2</v>
      </c>
      <c r="BN102" s="12">
        <f>IF(BK102="A",VLOOKUP(BM102,$CL$5:$CO$13,3,TRUE),IF(BK102="B",VLOOKUP(BM102,$CL$15:$CO$17,3,TRUE),IF(BK102="C",$CN$26,IF(BK102="D",VLOOKUP(BM102,$CL$20:$CO$25,3,TRUE),IF(BK102="E",VLOOKUP(BM102,$CL$27:$CO$35,3,TRUE),VLOOKUP(BM102,$CL$37:$CO$46,3,TRUE))))))</f>
        <v>122.8</v>
      </c>
      <c r="BO102" s="12">
        <f>IF(BK102="A",VLOOKUP(BM102,$CL$5:$CO$13,4,TRUE),IF(BK102="B",VLOOKUP(AD102,$CL$15:$CO$17,4,TRUE),IF(BK102="C",$CO$26,IF(BK102="D",VLOOKUP(BM102,$CL$20:$CO$25,4,TRUE),IF(BK102="E",VLOOKUP(BM102,$CL$27:$CO$35,4,TRUE),VLOOKUP(BM102,$CL$37:$CO$46,4,TRUE))))))</f>
        <v>0.94469999999999998</v>
      </c>
      <c r="BP102" s="12">
        <f>VLOOKUP(BK102,$CG$5:$CI$10,2,FALSE)</f>
        <v>24.167000000000002</v>
      </c>
      <c r="BQ102" s="12">
        <f>VLOOKUP(BK102,$CG$5:$CI$10,3,FALSE)</f>
        <v>2.5333999999999999</v>
      </c>
      <c r="BR102" s="16">
        <f t="shared" si="47"/>
        <v>0.57832229273433278</v>
      </c>
      <c r="BS102" s="16">
        <f t="shared" si="43"/>
        <v>8.8082350105263689</v>
      </c>
      <c r="BT102" s="16">
        <f t="shared" si="45"/>
        <v>4.3329486493922351</v>
      </c>
      <c r="BU102" s="16">
        <f>M102*(((BF102*100)*(16.04))/(8.314*(AH102+273.15)))*0.000001</f>
        <v>1.0058159500076628E-3</v>
      </c>
      <c r="BV102" s="16">
        <f>N102*(((BF102*100)*(16.04))/(8.314*(AH102+273.15)))*0.000001</f>
        <v>1.8479521340144134E-3</v>
      </c>
      <c r="BW102" s="16">
        <f t="shared" si="40"/>
        <v>8.4213618400675065E-4</v>
      </c>
      <c r="BX102" s="12">
        <f>-U102</f>
        <v>-14.119999999995343</v>
      </c>
      <c r="BY102" s="12">
        <f>-V102</f>
        <v>29.379999999888241</v>
      </c>
      <c r="BZ102" s="16">
        <f>AC102</f>
        <v>14.863097903544261</v>
      </c>
      <c r="CA102" s="16">
        <f t="shared" si="33"/>
        <v>0.24082731996896328</v>
      </c>
      <c r="CB102" s="16">
        <f>EXP(-((1-L102)^2)/(2*(BT102^2)))</f>
        <v>0.99271417771425219</v>
      </c>
      <c r="CC102" s="16">
        <f>EXP(-((1+L102)^2)/(2*(BT102^2)))</f>
        <v>0.84395099975472265</v>
      </c>
      <c r="CD102" s="16">
        <f>BW102*(2*PI()*AW102*BS102*BT102)*CA102*(CB102+CC102)</f>
        <v>0.20858303318546115</v>
      </c>
      <c r="CE102" s="16">
        <f t="shared" si="44"/>
        <v>0.75089891946766019</v>
      </c>
    </row>
    <row r="103" spans="1:83" s="16" customFormat="1" x14ac:dyDescent="0.25">
      <c r="A103" s="16">
        <v>23</v>
      </c>
      <c r="B103" s="16">
        <v>4</v>
      </c>
      <c r="C103" s="66">
        <v>45551</v>
      </c>
      <c r="D103" s="15">
        <f t="shared" si="30"/>
        <v>45551.504803865741</v>
      </c>
      <c r="E103" s="15">
        <f t="shared" si="30"/>
        <v>45551.508276145832</v>
      </c>
      <c r="F103" s="15">
        <v>45551.546470532405</v>
      </c>
      <c r="G103" s="15">
        <v>45551.549942812497</v>
      </c>
      <c r="H103" s="67">
        <v>3.4722800925925945E-3</v>
      </c>
      <c r="I103" s="8">
        <v>3.0537226244487212</v>
      </c>
      <c r="J103" s="8">
        <v>2.7903050199800195</v>
      </c>
      <c r="K103" s="18" t="s">
        <v>83</v>
      </c>
      <c r="L103" s="10">
        <v>1.524</v>
      </c>
      <c r="M103" s="10">
        <v>1.8839999999999999</v>
      </c>
      <c r="N103" s="11">
        <v>3.2622499337748332</v>
      </c>
      <c r="O103" s="16">
        <v>1.8260000000000001</v>
      </c>
      <c r="Q103" s="12">
        <f t="shared" si="46"/>
        <v>488130.97</v>
      </c>
      <c r="R103" s="12">
        <f t="shared" si="46"/>
        <v>4493914.53</v>
      </c>
      <c r="S103" s="12">
        <v>488114.98</v>
      </c>
      <c r="T103" s="12" t="s">
        <v>165</v>
      </c>
      <c r="U103" s="9">
        <f>Q103-S103</f>
        <v>15.989999999990687</v>
      </c>
      <c r="V103" s="9">
        <f>R103-T103</f>
        <v>-36.620000000111759</v>
      </c>
      <c r="W103" s="12"/>
      <c r="X103" s="9">
        <f>$AF$3-S103</f>
        <v>-70.519999999960419</v>
      </c>
      <c r="Y103" s="9">
        <f>$AG$3-T103</f>
        <v>-91.919999999925494</v>
      </c>
      <c r="Z103" s="12">
        <f t="shared" si="41"/>
        <v>-0.63711552583735021</v>
      </c>
      <c r="AA103" s="12">
        <f t="shared" si="42"/>
        <v>0.77076832234919768</v>
      </c>
      <c r="AB103" s="12">
        <f>(-U103*Z103)+(-V103*AA103)</f>
        <v>38.413013222647052</v>
      </c>
      <c r="AC103" s="12">
        <f>ABS((-V103*Z103)-(-U103*AA103))</f>
        <v>11.006585081878477</v>
      </c>
      <c r="AD103" s="13">
        <f>SQRT((U103^2)+(V103^2))</f>
        <v>39.958785016662951</v>
      </c>
      <c r="AF103" s="68">
        <v>45551.504814814813</v>
      </c>
      <c r="AG103" s="68">
        <v>45551.507638888892</v>
      </c>
      <c r="AH103" s="11">
        <v>24.913861999533346</v>
      </c>
      <c r="AI103" s="16">
        <v>7.9401211174431177E-2</v>
      </c>
      <c r="AJ103" s="16">
        <v>24.92494392</v>
      </c>
      <c r="AK103" s="16">
        <v>25.053684230000002</v>
      </c>
      <c r="AL103" s="16">
        <v>24.72236633</v>
      </c>
      <c r="AM103" s="16">
        <v>25.214472404799992</v>
      </c>
      <c r="AN103" s="16">
        <v>0.45290769639983558</v>
      </c>
      <c r="AO103" s="16">
        <v>25.199416255000003</v>
      </c>
      <c r="AP103" s="16">
        <v>26.575966449999999</v>
      </c>
      <c r="AQ103" s="16">
        <v>24.417663189999999</v>
      </c>
      <c r="AR103" s="16">
        <v>23.106188837333356</v>
      </c>
      <c r="AS103" s="16">
        <v>0.59282607278408495</v>
      </c>
      <c r="AT103" s="16">
        <v>23.248791690000001</v>
      </c>
      <c r="AU103" s="16">
        <v>23.87514114</v>
      </c>
      <c r="AV103" s="16">
        <v>22.048158650000001</v>
      </c>
      <c r="AW103" s="11">
        <v>2.0901590553966667</v>
      </c>
      <c r="AX103" s="16">
        <v>0.38305383637473983</v>
      </c>
      <c r="AY103" s="16">
        <v>2.1035849285000001</v>
      </c>
      <c r="AZ103" s="16">
        <v>3.169988708</v>
      </c>
      <c r="BA103" s="16">
        <v>1.0675743010000001</v>
      </c>
      <c r="BB103" s="11">
        <v>140.42293374606663</v>
      </c>
      <c r="BC103" s="16">
        <v>18.374051924441407</v>
      </c>
      <c r="BD103" s="16">
        <v>183.25536489999999</v>
      </c>
      <c r="BE103" s="16">
        <v>95.963366030000003</v>
      </c>
      <c r="BF103" s="14">
        <v>825.12814283233308</v>
      </c>
      <c r="BG103" s="16">
        <v>9.1161360588687859E-2</v>
      </c>
      <c r="BH103" s="16">
        <v>825.13520240000003</v>
      </c>
      <c r="BI103" s="16">
        <v>825.29613489999997</v>
      </c>
      <c r="BJ103" s="16">
        <v>824.95535849999999</v>
      </c>
      <c r="BK103" s="12" t="s">
        <v>69</v>
      </c>
      <c r="BM103" s="12">
        <f>AB103/1000</f>
        <v>3.8413013222647049E-2</v>
      </c>
      <c r="BN103" s="12">
        <f>IF(BK103="A",VLOOKUP(BM103,$CL$5:$CO$13,3,TRUE),IF(BK103="B",VLOOKUP(BM103,$CL$15:$CO$17,3,TRUE),IF(BK103="C",$CN$26,IF(BK103="D",VLOOKUP(BM103,$CL$20:$CO$25,3,TRUE),IF(BK103="E",VLOOKUP(BM103,$CL$27:$CO$35,3,TRUE),VLOOKUP(BM103,$CL$37:$CO$46,3,TRUE))))))</f>
        <v>122.8</v>
      </c>
      <c r="BO103" s="12">
        <f>IF(BK103="A",VLOOKUP(BM103,$CL$5:$CO$13,4,TRUE),IF(BK103="B",VLOOKUP(AD103,$CL$15:$CO$17,4,TRUE),IF(BK103="C",$CO$26,IF(BK103="D",VLOOKUP(BM103,$CL$20:$CO$25,4,TRUE),IF(BK103="E",VLOOKUP(BM103,$CL$27:$CO$35,4,TRUE),VLOOKUP(BM103,$CL$37:$CO$46,4,TRUE))))))</f>
        <v>0.94469999999999998</v>
      </c>
      <c r="BP103" s="12">
        <f>VLOOKUP(BK103,$CG$5:$CI$10,2,FALSE)</f>
        <v>24.167000000000002</v>
      </c>
      <c r="BQ103" s="12">
        <f>VLOOKUP(BK103,$CG$5:$CI$10,3,FALSE)</f>
        <v>2.5333999999999999</v>
      </c>
      <c r="BR103" s="16">
        <f t="shared" si="47"/>
        <v>0.56591011126225799</v>
      </c>
      <c r="BS103" s="16">
        <f t="shared" si="43"/>
        <v>11.349051976907415</v>
      </c>
      <c r="BT103" s="16">
        <f t="shared" si="45"/>
        <v>5.6487855610804667</v>
      </c>
      <c r="BU103" s="16">
        <f>M103*(((BF103*100)*(16.04))/(8.314*(AH103+273.15)))*0.000001</f>
        <v>1.0062069619756276E-3</v>
      </c>
      <c r="BV103" s="16">
        <f>N103*(((BF103*100)*(16.04))/(8.314*(AH103+273.15)))*0.000001</f>
        <v>1.7423028636246111E-3</v>
      </c>
      <c r="BW103" s="16">
        <f t="shared" si="40"/>
        <v>7.3609590164898354E-4</v>
      </c>
      <c r="BX103" s="12">
        <f>-U103</f>
        <v>-15.989999999990687</v>
      </c>
      <c r="BY103" s="12">
        <f>-V103</f>
        <v>36.620000000111759</v>
      </c>
      <c r="BZ103" s="16">
        <f>AC103</f>
        <v>11.006585081878477</v>
      </c>
      <c r="CA103" s="16">
        <f t="shared" si="33"/>
        <v>0.6248276203535833</v>
      </c>
      <c r="CB103" s="16">
        <f>EXP(-((1-L103)^2)/(2*(BT103^2)))</f>
        <v>0.99570672747425126</v>
      </c>
      <c r="CC103" s="16">
        <f>EXP(-((1+L103)^2)/(2*(BT103^2)))</f>
        <v>0.90499594280643658</v>
      </c>
      <c r="CD103" s="16">
        <f>BW103*(2*PI()*AW103*BS103*BT103)*CA103*(CB103+CC103)</f>
        <v>0.7360082484475996</v>
      </c>
      <c r="CE103" s="16">
        <f t="shared" si="44"/>
        <v>2.6496296944113586</v>
      </c>
    </row>
    <row r="104" spans="1:83" s="16" customFormat="1" x14ac:dyDescent="0.25">
      <c r="A104" s="16">
        <v>23</v>
      </c>
      <c r="B104" s="16">
        <v>5</v>
      </c>
      <c r="C104" s="66">
        <v>45551</v>
      </c>
      <c r="D104" s="15">
        <f t="shared" si="30"/>
        <v>45551.510364178241</v>
      </c>
      <c r="E104" s="15">
        <f t="shared" si="30"/>
        <v>45551.513838657411</v>
      </c>
      <c r="F104" s="15">
        <v>45551.552030844905</v>
      </c>
      <c r="G104" s="15">
        <v>45551.555505324075</v>
      </c>
      <c r="H104" s="67">
        <v>3.4744791666666552E-3</v>
      </c>
      <c r="I104" s="8">
        <v>3.0537226244487212</v>
      </c>
      <c r="J104" s="8">
        <v>2.7903050199800195</v>
      </c>
      <c r="K104" s="18" t="s">
        <v>83</v>
      </c>
      <c r="L104" s="10">
        <v>1.524</v>
      </c>
      <c r="M104" s="10">
        <v>1.8839999999999999</v>
      </c>
      <c r="N104" s="11">
        <v>3.2159992715231795</v>
      </c>
      <c r="O104" s="16">
        <v>1.8177399999999999</v>
      </c>
      <c r="Q104" s="12">
        <f t="shared" si="46"/>
        <v>488130.97</v>
      </c>
      <c r="R104" s="12">
        <f t="shared" si="46"/>
        <v>4493914.53</v>
      </c>
      <c r="S104" s="12">
        <v>488107.94</v>
      </c>
      <c r="T104" s="12" t="s">
        <v>166</v>
      </c>
      <c r="U104" s="9">
        <f>Q104-S104</f>
        <v>23.029999999969732</v>
      </c>
      <c r="V104" s="9">
        <f>R104-T104</f>
        <v>-41.269999999552965</v>
      </c>
      <c r="W104" s="12"/>
      <c r="X104" s="9">
        <f>$AF$3-S104</f>
        <v>-63.479999999981374</v>
      </c>
      <c r="Y104" s="9">
        <f>$AG$3-T104</f>
        <v>-96.569999999366701</v>
      </c>
      <c r="Z104" s="12">
        <f t="shared" si="41"/>
        <v>-0.18144756160225139</v>
      </c>
      <c r="AA104" s="12">
        <f t="shared" si="42"/>
        <v>0.98340062151119123</v>
      </c>
      <c r="AB104" s="12">
        <f>(-U104*Z104)+(-V104*AA104)</f>
        <v>44.763680993021609</v>
      </c>
      <c r="AC104" s="12">
        <f>ABS((-V104*Z104)-(-U104*AA104))</f>
        <v>15.159375446129165</v>
      </c>
      <c r="AD104" s="13">
        <f>SQRT((U104^2)+(V104^2))</f>
        <v>47.260911967097158</v>
      </c>
      <c r="AF104" s="68">
        <v>45551.510370370372</v>
      </c>
      <c r="AG104" s="68">
        <v>45551.513194444444</v>
      </c>
      <c r="AH104" s="11">
        <v>25.262611007499995</v>
      </c>
      <c r="AI104" s="16">
        <v>0.21604829203161105</v>
      </c>
      <c r="AJ104" s="16">
        <v>25.269516944999999</v>
      </c>
      <c r="AK104" s="16">
        <v>25.585685730000002</v>
      </c>
      <c r="AL104" s="16">
        <v>24.955236429999999</v>
      </c>
      <c r="AM104" s="16">
        <v>25.457060591566677</v>
      </c>
      <c r="AN104" s="16">
        <v>0.48775371149642199</v>
      </c>
      <c r="AO104" s="16">
        <v>25.4076725</v>
      </c>
      <c r="AP104" s="16">
        <v>27.087140659999999</v>
      </c>
      <c r="AQ104" s="16">
        <v>24.614873500000002</v>
      </c>
      <c r="AR104" s="16">
        <v>21.341192412533317</v>
      </c>
      <c r="AS104" s="16">
        <v>0.34638835058966461</v>
      </c>
      <c r="AT104" s="16">
        <v>21.462039945000001</v>
      </c>
      <c r="AU104" s="16">
        <v>21.778368950000001</v>
      </c>
      <c r="AV104" s="16">
        <v>20.448362830000001</v>
      </c>
      <c r="AW104" s="11">
        <v>1.3590720732833341</v>
      </c>
      <c r="AX104" s="16">
        <v>0.45956892688524326</v>
      </c>
      <c r="AY104" s="16">
        <v>1.3158421995</v>
      </c>
      <c r="AZ104" s="16">
        <v>2.7155080800000002</v>
      </c>
      <c r="BA104" s="16">
        <v>0.25827376800000001</v>
      </c>
      <c r="BB104" s="11">
        <v>169.54591246633333</v>
      </c>
      <c r="BC104" s="16">
        <v>43.823685603974525</v>
      </c>
      <c r="BD104" s="16">
        <v>236.4092588</v>
      </c>
      <c r="BE104" s="16">
        <v>83.657438300000024</v>
      </c>
      <c r="BF104" s="14">
        <v>825.04184283833285</v>
      </c>
      <c r="BG104" s="16">
        <v>9.9773419403709984E-2</v>
      </c>
      <c r="BH104" s="16">
        <v>825.05000110000003</v>
      </c>
      <c r="BI104" s="16">
        <v>825.23934359999998</v>
      </c>
      <c r="BJ104" s="16">
        <v>824.83227729999999</v>
      </c>
      <c r="BK104" s="12" t="s">
        <v>68</v>
      </c>
      <c r="BM104" s="12">
        <f>AB104/1000</f>
        <v>4.476368099302161E-2</v>
      </c>
      <c r="BN104" s="12">
        <f>IF(BK104="A",VLOOKUP(BM104,$CL$5:$CO$13,3,TRUE),IF(BK104="B",VLOOKUP(BM104,$CL$15:$CO$17,3,TRUE),IF(BK104="C",$CN$26,IF(BK104="D",VLOOKUP(BM104,$CL$20:$CO$25,3,TRUE),IF(BK104="E",VLOOKUP(BM104,$CL$27:$CO$35,3,TRUE),VLOOKUP(BM104,$CL$37:$CO$46,3,TRUE))))))</f>
        <v>90.673000000000002</v>
      </c>
      <c r="BO104" s="12">
        <f>IF(BK104="A",VLOOKUP(BM104,$CL$5:$CO$13,4,TRUE),IF(BK104="B",VLOOKUP(AD104,$CL$15:$CO$17,4,TRUE),IF(BK104="C",$CO$26,IF(BK104="D",VLOOKUP(BM104,$CL$20:$CO$25,4,TRUE),IF(BK104="E",VLOOKUP(BM104,$CL$27:$CO$35,4,TRUE),VLOOKUP(BM104,$CL$37:$CO$46,4,TRUE))))))</f>
        <v>0.98331999999999997</v>
      </c>
      <c r="BP104" s="12">
        <f>VLOOKUP(BK104,$CG$5:$CI$10,2,FALSE)</f>
        <v>18.332999999999998</v>
      </c>
      <c r="BQ104" s="12">
        <f>VLOOKUP(BK104,$CG$5:$CI$10,3,FALSE)</f>
        <v>1.8096000000000001</v>
      </c>
      <c r="BR104" s="16">
        <f t="shared" si="47"/>
        <v>0.41808081833643851</v>
      </c>
      <c r="BS104" s="16">
        <f t="shared" si="43"/>
        <v>9.2498961919865508</v>
      </c>
      <c r="BT104" s="16">
        <f t="shared" si="45"/>
        <v>4.2747068279348817</v>
      </c>
      <c r="BU104" s="16">
        <f>M104*(((BF104*100)*(16.04))/(8.314*(AH104+273.15)))*0.000001</f>
        <v>1.0049259114892893E-3</v>
      </c>
      <c r="BV104" s="16">
        <f>N104*(((BF104*100)*(16.04))/(8.314*(AH104+273.15)))*0.000001</f>
        <v>1.7154145431445443E-3</v>
      </c>
      <c r="BW104" s="16">
        <f t="shared" si="40"/>
        <v>7.1048863165525502E-4</v>
      </c>
      <c r="BX104" s="12">
        <f>-U104</f>
        <v>-23.029999999969732</v>
      </c>
      <c r="BY104" s="12">
        <f>-V104</f>
        <v>41.269999999552965</v>
      </c>
      <c r="BZ104" s="16">
        <f>AC104</f>
        <v>15.159375446129165</v>
      </c>
      <c r="CA104" s="16">
        <f t="shared" si="33"/>
        <v>0.26107511994187266</v>
      </c>
      <c r="CB104" s="16">
        <f>EXP(-((1-L104)^2)/(2*(BT104^2)))</f>
        <v>0.99251504009528768</v>
      </c>
      <c r="CC104" s="16">
        <f>EXP(-((1+L104)^2)/(2*(BT104^2)))</f>
        <v>0.84003181577133712</v>
      </c>
      <c r="CD104" s="16">
        <f>BW104*(2*PI()*AW104*BS104*BT104)*CA104*(CB104+CC104)</f>
        <v>0.11477393138127531</v>
      </c>
      <c r="CE104" s="16">
        <f t="shared" si="44"/>
        <v>0.41318615297259115</v>
      </c>
    </row>
    <row r="105" spans="1:83" s="16" customFormat="1" x14ac:dyDescent="0.25">
      <c r="A105" s="16">
        <v>23</v>
      </c>
      <c r="B105" s="16">
        <v>6</v>
      </c>
      <c r="C105" s="66">
        <v>45551</v>
      </c>
      <c r="D105" s="15">
        <f t="shared" ref="D105:E147" si="48">F105-(1/24)</f>
        <v>45551.514530868059</v>
      </c>
      <c r="E105" s="15">
        <f t="shared" si="48"/>
        <v>45551.517998368057</v>
      </c>
      <c r="F105" s="15">
        <v>45551.556197534723</v>
      </c>
      <c r="G105" s="15">
        <v>45551.559665034722</v>
      </c>
      <c r="H105" s="67">
        <v>3.4675000000000678E-3</v>
      </c>
      <c r="I105" s="8">
        <v>3.0537226244487212</v>
      </c>
      <c r="J105" s="8">
        <v>2.7903050199800195</v>
      </c>
      <c r="K105" s="18" t="s">
        <v>83</v>
      </c>
      <c r="L105" s="10">
        <v>1.524</v>
      </c>
      <c r="M105" s="10">
        <v>1.8839999999999999</v>
      </c>
      <c r="N105" s="11">
        <v>3.3559678405315614</v>
      </c>
      <c r="O105" s="16">
        <v>1.81647</v>
      </c>
      <c r="Q105" s="12">
        <f t="shared" si="46"/>
        <v>488130.97</v>
      </c>
      <c r="R105" s="12">
        <f t="shared" si="46"/>
        <v>4493914.53</v>
      </c>
      <c r="S105" s="12">
        <v>488107.95</v>
      </c>
      <c r="T105" s="12" t="s">
        <v>167</v>
      </c>
      <c r="U105" s="9">
        <f>Q105-S105</f>
        <v>23.019999999960419</v>
      </c>
      <c r="V105" s="9">
        <f>R105-T105</f>
        <v>-48.179999999701977</v>
      </c>
      <c r="W105" s="12"/>
      <c r="X105" s="9">
        <f>$AF$3-S105</f>
        <v>-63.489999999990687</v>
      </c>
      <c r="Y105" s="9">
        <f>$AG$3-T105</f>
        <v>-103.47999999951571</v>
      </c>
      <c r="Z105" s="12">
        <f t="shared" si="41"/>
        <v>-0.49240338359950703</v>
      </c>
      <c r="AA105" s="12">
        <f t="shared" si="42"/>
        <v>0.87036711094787855</v>
      </c>
      <c r="AB105" s="12">
        <f>(-U105*Z105)+(-V105*AA105)</f>
        <v>53.269413295650558</v>
      </c>
      <c r="AC105" s="12">
        <f>ABS((-V105*Z105)-(-U105*AA105))</f>
        <v>3.6881441276917855</v>
      </c>
      <c r="AD105" s="13">
        <f>SQRT((U105^2)+(V105^2))</f>
        <v>53.396936241412391</v>
      </c>
      <c r="AF105" s="68">
        <v>45551.514537037037</v>
      </c>
      <c r="AG105" s="68">
        <v>45551.517361111117</v>
      </c>
      <c r="AH105" s="11">
        <v>25.323239078999997</v>
      </c>
      <c r="AI105" s="16">
        <v>0.14024996176560364</v>
      </c>
      <c r="AJ105" s="16">
        <v>25.313058850000001</v>
      </c>
      <c r="AK105" s="16">
        <v>25.585685730000002</v>
      </c>
      <c r="AL105" s="16">
        <v>25.108587270000001</v>
      </c>
      <c r="AM105" s="16">
        <v>25.392043129599994</v>
      </c>
      <c r="AN105" s="16">
        <v>0.46196640353426144</v>
      </c>
      <c r="AO105" s="16">
        <v>25.271201705000003</v>
      </c>
      <c r="AP105" s="16">
        <v>26.908860780000001</v>
      </c>
      <c r="AQ105" s="16">
        <v>24.77580128</v>
      </c>
      <c r="AR105" s="16">
        <v>20.966360735366671</v>
      </c>
      <c r="AS105" s="16">
        <v>0.27892856905410968</v>
      </c>
      <c r="AT105" s="16">
        <v>20.964272019999999</v>
      </c>
      <c r="AU105" s="16">
        <v>21.648998259999999</v>
      </c>
      <c r="AV105" s="16">
        <v>20.464138980000001</v>
      </c>
      <c r="AW105" s="11">
        <v>1.5930070409800012</v>
      </c>
      <c r="AX105" s="16">
        <v>0.50740941628669878</v>
      </c>
      <c r="AY105" s="16">
        <v>1.6077558894999999</v>
      </c>
      <c r="AZ105" s="16">
        <v>2.6469470980000001</v>
      </c>
      <c r="BA105" s="16">
        <v>0.56255660100000004</v>
      </c>
      <c r="BB105" s="11">
        <v>150.50132821666679</v>
      </c>
      <c r="BC105" s="16">
        <v>16.850200731213725</v>
      </c>
      <c r="BD105" s="16">
        <v>194.69720509999999</v>
      </c>
      <c r="BE105" s="16">
        <v>103.9973695</v>
      </c>
      <c r="BF105" s="14">
        <v>824.92486953433399</v>
      </c>
      <c r="BG105" s="16">
        <v>9.9489617383366424E-2</v>
      </c>
      <c r="BH105" s="16">
        <v>824.92694849999998</v>
      </c>
      <c r="BI105" s="16">
        <v>825.09735109999997</v>
      </c>
      <c r="BJ105" s="16">
        <v>824.74710459999994</v>
      </c>
      <c r="BK105" s="12" t="s">
        <v>69</v>
      </c>
      <c r="BM105" s="12">
        <f>AB105/1000</f>
        <v>5.3269413295650561E-2</v>
      </c>
      <c r="BN105" s="12">
        <f>IF(BK105="A",VLOOKUP(BM105,$CL$5:$CO$13,3,TRUE),IF(BK105="B",VLOOKUP(BM105,$CL$15:$CO$17,3,TRUE),IF(BK105="C",$CN$26,IF(BK105="D",VLOOKUP(BM105,$CL$20:$CO$25,3,TRUE),IF(BK105="E",VLOOKUP(BM105,$CL$27:$CO$35,3,TRUE),VLOOKUP(BM105,$CL$37:$CO$46,3,TRUE))))))</f>
        <v>122.8</v>
      </c>
      <c r="BO105" s="12">
        <f>IF(BK105="A",VLOOKUP(BM105,$CL$5:$CO$13,4,TRUE),IF(BK105="B",VLOOKUP(AD105,$CL$15:$CO$17,4,TRUE),IF(BK105="C",$CO$26,IF(BK105="D",VLOOKUP(BM105,$CL$20:$CO$25,4,TRUE),IF(BK105="E",VLOOKUP(BM105,$CL$27:$CO$35,4,TRUE),VLOOKUP(BM105,$CL$37:$CO$46,4,TRUE))))))</f>
        <v>0.94469999999999998</v>
      </c>
      <c r="BP105" s="12">
        <f>VLOOKUP(BK105,$CG$5:$CI$10,2,FALSE)</f>
        <v>24.167000000000002</v>
      </c>
      <c r="BQ105" s="12">
        <f>VLOOKUP(BK105,$CG$5:$CI$10,3,FALSE)</f>
        <v>2.5333999999999999</v>
      </c>
      <c r="BR105" s="16">
        <f t="shared" si="47"/>
        <v>0.55145292537382029</v>
      </c>
      <c r="BS105" s="16">
        <f t="shared" si="43"/>
        <v>15.240158023916431</v>
      </c>
      <c r="BT105" s="16">
        <f t="shared" si="45"/>
        <v>7.6931119392185003</v>
      </c>
      <c r="BU105" s="16">
        <f>M105*(((BF105*100)*(16.04))/(8.314*(AH105+273.15)))*0.000001</f>
        <v>1.0045793354939302E-3</v>
      </c>
      <c r="BV105" s="16">
        <f>N105*(((BF105*100)*(16.04))/(8.314*(AH105+273.15)))*0.000001</f>
        <v>1.7894564454247325E-3</v>
      </c>
      <c r="BW105" s="16">
        <f t="shared" si="40"/>
        <v>7.8487710993080232E-4</v>
      </c>
      <c r="BX105" s="12">
        <f>-U105</f>
        <v>-23.019999999960419</v>
      </c>
      <c r="BY105" s="12">
        <f>-V105</f>
        <v>48.179999999701977</v>
      </c>
      <c r="BZ105" s="16">
        <f>AC105</f>
        <v>3.6881441276917855</v>
      </c>
      <c r="CA105" s="16">
        <f t="shared" si="33"/>
        <v>0.97114216446096868</v>
      </c>
      <c r="CB105" s="16">
        <f>EXP(-((1-L105)^2)/(2*(BT105^2)))</f>
        <v>0.99768300626405726</v>
      </c>
      <c r="CC105" s="16">
        <f>EXP(-((1+L105)^2)/(2*(BT105^2)))</f>
        <v>0.94760255292998297</v>
      </c>
      <c r="CD105" s="16">
        <f>BW105*(2*PI()*AW105*BS105*BT105)*CA105*(CB105+CC105)</f>
        <v>1.740030746866821</v>
      </c>
      <c r="CE105" s="16">
        <f t="shared" si="44"/>
        <v>6.2641106887205558</v>
      </c>
    </row>
    <row r="106" spans="1:83" s="16" customFormat="1" x14ac:dyDescent="0.25">
      <c r="A106" s="16">
        <v>24</v>
      </c>
      <c r="B106" s="16">
        <v>1</v>
      </c>
      <c r="C106" s="66">
        <v>45551</v>
      </c>
      <c r="D106" s="15">
        <f t="shared" si="48"/>
        <v>45551.575636076392</v>
      </c>
      <c r="E106" s="15">
        <f t="shared" si="48"/>
        <v>45551.57911042824</v>
      </c>
      <c r="F106" s="15">
        <v>45551.617302743056</v>
      </c>
      <c r="G106" s="15">
        <v>45551.620777094904</v>
      </c>
      <c r="H106" s="67">
        <v>3.4743518518518535E-3</v>
      </c>
      <c r="I106" s="8">
        <v>4.5817849287907206</v>
      </c>
      <c r="J106" s="8">
        <v>4.18625819138179</v>
      </c>
      <c r="K106" s="18" t="s">
        <v>86</v>
      </c>
      <c r="L106" s="10">
        <v>4.6500000000000004</v>
      </c>
      <c r="M106" s="10">
        <v>1.8839999999999999</v>
      </c>
      <c r="N106" s="11">
        <v>7.1691047019867584</v>
      </c>
      <c r="O106" s="16">
        <v>1.8877699999999999</v>
      </c>
      <c r="Q106" s="12">
        <v>488164.26</v>
      </c>
      <c r="R106" s="12">
        <v>4493897.63</v>
      </c>
      <c r="S106" s="12">
        <v>488160.9</v>
      </c>
      <c r="T106" s="12" t="s">
        <v>168</v>
      </c>
      <c r="U106" s="9">
        <f>Q106-S106</f>
        <v>3.3599999999860302</v>
      </c>
      <c r="V106" s="9">
        <f>R106-T106</f>
        <v>-32.929999999701977</v>
      </c>
      <c r="W106" s="12"/>
      <c r="X106" s="9">
        <f>$AF$3-S106</f>
        <v>-116.44000000000233</v>
      </c>
      <c r="Y106" s="9">
        <f>$AG$3-T106</f>
        <v>-71.329999999143183</v>
      </c>
      <c r="Z106" s="12">
        <f t="shared" si="41"/>
        <v>-0.65099531497749585</v>
      </c>
      <c r="AA106" s="12">
        <f t="shared" si="42"/>
        <v>0.75908174782255899</v>
      </c>
      <c r="AB106" s="12">
        <f>(-U106*Z106)+(-V106*AA106)</f>
        <v>27.183906213885937</v>
      </c>
      <c r="AC106" s="12">
        <f>ABS((-V106*Z106)-(-U106*AA106))</f>
        <v>18.886761049341732</v>
      </c>
      <c r="AD106" s="13">
        <f>SQRT((U106^2)+(V106^2))</f>
        <v>33.100974305604332</v>
      </c>
      <c r="AF106" s="68">
        <v>45551.575636574082</v>
      </c>
      <c r="AG106" s="68">
        <v>45551.578472222223</v>
      </c>
      <c r="AH106" s="11">
        <v>25.266763687066661</v>
      </c>
      <c r="AI106" s="16">
        <v>0.13731585666821389</v>
      </c>
      <c r="AJ106" s="16">
        <v>25.252476694999999</v>
      </c>
      <c r="AK106" s="16">
        <v>25.57622147</v>
      </c>
      <c r="AL106" s="16">
        <v>25.048002239999999</v>
      </c>
      <c r="AM106" s="16">
        <v>25.767805719733339</v>
      </c>
      <c r="AN106" s="16">
        <v>0.34342671882393982</v>
      </c>
      <c r="AO106" s="16">
        <v>25.713747120000001</v>
      </c>
      <c r="AP106" s="16">
        <v>27.009835819999999</v>
      </c>
      <c r="AQ106" s="16">
        <v>25.301175690000001</v>
      </c>
      <c r="AR106" s="16">
        <v>24.81414068556667</v>
      </c>
      <c r="AS106" s="16">
        <v>0.40095182459153689</v>
      </c>
      <c r="AT106" s="16">
        <v>24.847009180000001</v>
      </c>
      <c r="AU106" s="16">
        <v>25.490713119999999</v>
      </c>
      <c r="AV106" s="16">
        <v>23.89091969</v>
      </c>
      <c r="AW106" s="11">
        <v>3.7947626881166676</v>
      </c>
      <c r="AX106" s="16">
        <v>0.76063809895548484</v>
      </c>
      <c r="AY106" s="16">
        <v>3.7667151829999996</v>
      </c>
      <c r="AZ106" s="16">
        <v>6.3608943179999997</v>
      </c>
      <c r="BA106" s="16">
        <v>1.3859934039999999</v>
      </c>
      <c r="BB106" s="11">
        <v>139.38331354410008</v>
      </c>
      <c r="BC106" s="16">
        <v>11.450689286568146</v>
      </c>
      <c r="BD106" s="16">
        <v>177.30015280000001</v>
      </c>
      <c r="BE106" s="16">
        <v>99.013391729999995</v>
      </c>
      <c r="BF106" s="14">
        <v>824.07322492533251</v>
      </c>
      <c r="BG106" s="16">
        <v>0.10091830387247909</v>
      </c>
      <c r="BH106" s="16">
        <v>824.07499310000003</v>
      </c>
      <c r="BI106" s="16">
        <v>824.25483699999995</v>
      </c>
      <c r="BJ106" s="16">
        <v>823.85726929999998</v>
      </c>
      <c r="BK106" s="12" t="s">
        <v>68</v>
      </c>
      <c r="BM106" s="12">
        <f>AB106/1000</f>
        <v>2.7183906213885937E-2</v>
      </c>
      <c r="BN106" s="12">
        <f>IF(BK106="A",VLOOKUP(BM106,$CL$5:$CO$13,3,TRUE),IF(BK106="B",VLOOKUP(BM106,$CL$15:$CO$17,3,TRUE),IF(BK106="C",$CN$26,IF(BK106="D",VLOOKUP(BM106,$CL$20:$CO$25,3,TRUE),IF(BK106="E",VLOOKUP(BM106,$CL$27:$CO$35,3,TRUE),VLOOKUP(BM106,$CL$37:$CO$46,3,TRUE))))))</f>
        <v>90.673000000000002</v>
      </c>
      <c r="BO106" s="12">
        <f>IF(BK106="A",VLOOKUP(BM106,$CL$5:$CO$13,4,TRUE),IF(BK106="B",VLOOKUP(AD106,$CL$15:$CO$17,4,TRUE),IF(BK106="C",$CO$26,IF(BK106="D",VLOOKUP(BM106,$CL$20:$CO$25,4,TRUE),IF(BK106="E",VLOOKUP(BM106,$CL$27:$CO$35,4,TRUE),VLOOKUP(BM106,$CL$37:$CO$46,4,TRUE))))))</f>
        <v>0.98331999999999997</v>
      </c>
      <c r="BP106" s="12">
        <f>VLOOKUP(BK106,$CG$5:$CI$10,2,FALSE)</f>
        <v>18.332999999999998</v>
      </c>
      <c r="BQ106" s="12">
        <f>VLOOKUP(BK106,$CG$5:$CI$10,3,FALSE)</f>
        <v>1.8096000000000001</v>
      </c>
      <c r="BR106" s="16">
        <f t="shared" si="47"/>
        <v>0.43383377344548102</v>
      </c>
      <c r="BS106" s="16">
        <f t="shared" si="43"/>
        <v>5.8574283400457032</v>
      </c>
      <c r="BT106" s="16">
        <f t="shared" si="45"/>
        <v>2.6176135270944783</v>
      </c>
      <c r="BU106" s="16">
        <f>M106*(((BF106*100)*(16.04))/(8.314*(AH106+273.15)))*0.000001</f>
        <v>1.0037321377485931E-3</v>
      </c>
      <c r="BV106" s="16">
        <f>N106*(((BF106*100)*(16.04))/(8.314*(AH106+273.15)))*0.000001</f>
        <v>3.8194590171277388E-3</v>
      </c>
      <c r="BW106" s="16">
        <f t="shared" si="40"/>
        <v>2.8157268793791456E-3</v>
      </c>
      <c r="BX106" s="12">
        <f>-U106</f>
        <v>-3.3599999999860302</v>
      </c>
      <c r="BY106" s="12">
        <f>-V106</f>
        <v>32.929999999701977</v>
      </c>
      <c r="BZ106" s="16">
        <f>AC106</f>
        <v>18.886761049341732</v>
      </c>
      <c r="CA106" s="16">
        <f t="shared" si="33"/>
        <v>5.5253111102841227E-3</v>
      </c>
      <c r="CB106" s="16">
        <f>EXP(-((1-L106)^2)/(2*(BT106^2)))</f>
        <v>0.37825923216818819</v>
      </c>
      <c r="CC106" s="16">
        <f>EXP(-((1+L106)^2)/(2*(BT106^2)))</f>
        <v>9.7347992943893097E-2</v>
      </c>
      <c r="CD106" s="16">
        <f>BW106*(2*PI()*AW106*BS106*BT106)*CA106*(CB106+CC106)</f>
        <v>2.7050338701918686E-3</v>
      </c>
      <c r="CE106" s="16">
        <f t="shared" si="44"/>
        <v>9.7381219326907274E-3</v>
      </c>
    </row>
    <row r="107" spans="1:83" s="16" customFormat="1" x14ac:dyDescent="0.25">
      <c r="A107" s="16">
        <v>24</v>
      </c>
      <c r="B107" s="16">
        <v>2</v>
      </c>
      <c r="C107" s="66">
        <v>45551</v>
      </c>
      <c r="D107" s="15">
        <f t="shared" si="48"/>
        <v>45551.580495833339</v>
      </c>
      <c r="E107" s="15">
        <f t="shared" si="48"/>
        <v>45551.583971562504</v>
      </c>
      <c r="F107" s="15">
        <v>45551.622162500003</v>
      </c>
      <c r="G107" s="15">
        <v>45551.625638229169</v>
      </c>
      <c r="H107" s="67">
        <v>3.4757291666666079E-3</v>
      </c>
      <c r="I107" s="8">
        <v>4.5817849287907206</v>
      </c>
      <c r="J107" s="8">
        <v>4.1862581913817873</v>
      </c>
      <c r="K107" s="18" t="s">
        <v>86</v>
      </c>
      <c r="L107" s="10">
        <v>4.6500000000000004</v>
      </c>
      <c r="M107" s="10">
        <v>1.8839999999999999</v>
      </c>
      <c r="N107" s="11">
        <v>5.5464740397351049</v>
      </c>
      <c r="O107" s="16">
        <v>1.91855</v>
      </c>
      <c r="Q107" s="12">
        <f t="shared" ref="Q107:R111" si="49">Q106</f>
        <v>488164.26</v>
      </c>
      <c r="R107" s="12">
        <f t="shared" si="49"/>
        <v>4493897.63</v>
      </c>
      <c r="S107" s="12">
        <v>488159.86</v>
      </c>
      <c r="T107" s="12" t="s">
        <v>169</v>
      </c>
      <c r="U107" s="9">
        <f>Q107-S107</f>
        <v>4.4000000000232831</v>
      </c>
      <c r="V107" s="9">
        <f>R107-T107</f>
        <v>-41.330000000074506</v>
      </c>
      <c r="W107" s="12"/>
      <c r="X107" s="9">
        <f>$AF$3-S107</f>
        <v>-115.39999999996508</v>
      </c>
      <c r="Y107" s="9">
        <f>$AG$3-T107</f>
        <v>-79.729999999515712</v>
      </c>
      <c r="Z107" s="12">
        <f t="shared" si="41"/>
        <v>-0.52237326569327158</v>
      </c>
      <c r="AA107" s="12">
        <f t="shared" si="42"/>
        <v>0.85271693503116652</v>
      </c>
      <c r="AB107" s="12">
        <f>(-U107*Z107)+(-V107*AA107)</f>
        <v>37.541233293964204</v>
      </c>
      <c r="AC107" s="12">
        <f>ABS((-V107*Z107)-(-U107*AA107))</f>
        <v>17.837732556984847</v>
      </c>
      <c r="AD107" s="13">
        <f>SQRT((U107^2)+(V107^2))</f>
        <v>41.563552543140048</v>
      </c>
      <c r="AF107" s="68">
        <v>45551.580497685194</v>
      </c>
      <c r="AG107" s="68">
        <v>45551.583333333336</v>
      </c>
      <c r="AH107" s="11">
        <v>25.286352424566672</v>
      </c>
      <c r="AI107" s="16">
        <v>0.11548511074324737</v>
      </c>
      <c r="AJ107" s="16">
        <v>25.260049819999999</v>
      </c>
      <c r="AK107" s="16">
        <v>25.561075209999998</v>
      </c>
      <c r="AL107" s="16">
        <v>25.095335009999999</v>
      </c>
      <c r="AM107" s="16">
        <v>25.916935745966676</v>
      </c>
      <c r="AN107" s="16">
        <v>0.36523154007416286</v>
      </c>
      <c r="AO107" s="16">
        <v>25.847063639999998</v>
      </c>
      <c r="AP107" s="16">
        <v>27.09345398</v>
      </c>
      <c r="AQ107" s="16">
        <v>25.320110889999999</v>
      </c>
      <c r="AR107" s="16">
        <v>25.099468938666668</v>
      </c>
      <c r="AS107" s="16">
        <v>0.4427339627562043</v>
      </c>
      <c r="AT107" s="16">
        <v>25.119953154999997</v>
      </c>
      <c r="AU107" s="16">
        <v>25.8898735</v>
      </c>
      <c r="AV107" s="16">
        <v>24.247481820000001</v>
      </c>
      <c r="AW107" s="11">
        <v>3.7144605186466682</v>
      </c>
      <c r="AX107" s="16">
        <v>0.56073098765815499</v>
      </c>
      <c r="AY107" s="16">
        <v>3.730667763</v>
      </c>
      <c r="AZ107" s="16">
        <v>5.0600057979999997</v>
      </c>
      <c r="BA107" s="16">
        <v>1.890657692</v>
      </c>
      <c r="BB107" s="11">
        <v>148.50841947433321</v>
      </c>
      <c r="BC107" s="16">
        <v>10.050984912041715</v>
      </c>
      <c r="BD107" s="16">
        <v>173.86675360000001</v>
      </c>
      <c r="BE107" s="16">
        <v>115.9077873</v>
      </c>
      <c r="BF107" s="14">
        <v>823.89674320666745</v>
      </c>
      <c r="BG107" s="16">
        <v>9.219420724107405E-2</v>
      </c>
      <c r="BH107" s="16">
        <v>823.91406059999997</v>
      </c>
      <c r="BI107" s="16">
        <v>824.06552309999995</v>
      </c>
      <c r="BJ107" s="16">
        <v>823.70580670000004</v>
      </c>
      <c r="BK107" s="12" t="s">
        <v>68</v>
      </c>
      <c r="BM107" s="12">
        <f>AB107/1000</f>
        <v>3.7541233293964207E-2</v>
      </c>
      <c r="BN107" s="12">
        <f>IF(BK107="A",VLOOKUP(BM107,$CL$5:$CO$13,3,TRUE),IF(BK107="B",VLOOKUP(BM107,$CL$15:$CO$17,3,TRUE),IF(BK107="C",$CN$26,IF(BK107="D",VLOOKUP(BM107,$CL$20:$CO$25,3,TRUE),IF(BK107="E",VLOOKUP(BM107,$CL$27:$CO$35,3,TRUE),VLOOKUP(BM107,$CL$37:$CO$46,3,TRUE))))))</f>
        <v>90.673000000000002</v>
      </c>
      <c r="BO107" s="12">
        <f>IF(BK107="A",VLOOKUP(BM107,$CL$5:$CO$13,4,TRUE),IF(BK107="B",VLOOKUP(AD107,$CL$15:$CO$17,4,TRUE),IF(BK107="C",$CO$26,IF(BK107="D",VLOOKUP(BM107,$CL$20:$CO$25,4,TRUE),IF(BK107="E",VLOOKUP(BM107,$CL$27:$CO$35,4,TRUE),VLOOKUP(BM107,$CL$37:$CO$46,4,TRUE))))))</f>
        <v>0.98331999999999997</v>
      </c>
      <c r="BP107" s="12">
        <f>VLOOKUP(BK107,$CG$5:$CI$10,2,FALSE)</f>
        <v>18.332999999999998</v>
      </c>
      <c r="BQ107" s="12">
        <f>VLOOKUP(BK107,$CG$5:$CI$10,3,FALSE)</f>
        <v>1.8096000000000001</v>
      </c>
      <c r="BR107" s="16">
        <f t="shared" si="47"/>
        <v>0.4236381599782918</v>
      </c>
      <c r="BS107" s="16">
        <f t="shared" si="43"/>
        <v>7.8739397448155213</v>
      </c>
      <c r="BT107" s="16">
        <f t="shared" si="45"/>
        <v>3.5955366376117031</v>
      </c>
      <c r="BU107" s="16">
        <f>M107*(((BF107*100)*(16.04))/(8.314*(AH107+273.15)))*0.000001</f>
        <v>1.0034513119030527E-3</v>
      </c>
      <c r="BV107" s="16">
        <f>N107*(((BF107*100)*(16.04))/(8.314*(AH107+273.15)))*0.000001</f>
        <v>2.9541489658218771E-3</v>
      </c>
      <c r="BW107" s="16">
        <f t="shared" si="40"/>
        <v>1.9506976539188244E-3</v>
      </c>
      <c r="BX107" s="12">
        <f>-U107</f>
        <v>-4.4000000000232831</v>
      </c>
      <c r="BY107" s="12">
        <f>-V107</f>
        <v>41.330000000074506</v>
      </c>
      <c r="BZ107" s="16">
        <f>AC107</f>
        <v>17.837732556984847</v>
      </c>
      <c r="CA107" s="16">
        <f t="shared" si="33"/>
        <v>7.6838453124101591E-2</v>
      </c>
      <c r="CB107" s="16">
        <f>EXP(-((1-L107)^2)/(2*(BT107^2)))</f>
        <v>0.59734394139669533</v>
      </c>
      <c r="CC107" s="16">
        <f>EXP(-((1+L107)^2)/(2*(BT107^2)))</f>
        <v>0.29094020968741285</v>
      </c>
      <c r="CD107" s="16">
        <f>BW107*(2*PI()*AW107*BS107*BT107)*CA107*(CB107+CC107)</f>
        <v>8.7973507728269951E-2</v>
      </c>
      <c r="CE107" s="16">
        <f t="shared" si="44"/>
        <v>0.31670462782177183</v>
      </c>
    </row>
    <row r="108" spans="1:83" s="16" customFormat="1" x14ac:dyDescent="0.25">
      <c r="A108" s="16">
        <v>24</v>
      </c>
      <c r="B108" s="16">
        <v>3</v>
      </c>
      <c r="C108" s="66">
        <v>45551</v>
      </c>
      <c r="D108" s="15">
        <f t="shared" si="48"/>
        <v>45551.588138217594</v>
      </c>
      <c r="E108" s="15">
        <f t="shared" si="48"/>
        <v>45551.591609386574</v>
      </c>
      <c r="F108" s="15">
        <v>45551.629804884258</v>
      </c>
      <c r="G108" s="15">
        <v>45551.633276053239</v>
      </c>
      <c r="H108" s="67">
        <v>3.4711689814814761E-3</v>
      </c>
      <c r="I108" s="8">
        <v>4.5817849287907206</v>
      </c>
      <c r="J108" s="8">
        <v>4.1862581913817873</v>
      </c>
      <c r="K108" s="18" t="s">
        <v>86</v>
      </c>
      <c r="L108" s="10">
        <v>4.6500000000000004</v>
      </c>
      <c r="M108" s="10">
        <v>1.8839999999999999</v>
      </c>
      <c r="N108" s="11">
        <v>2.4036517549668868</v>
      </c>
      <c r="O108" s="16">
        <v>1.9062600000000001</v>
      </c>
      <c r="Q108" s="12">
        <f t="shared" si="49"/>
        <v>488164.26</v>
      </c>
      <c r="R108" s="12">
        <f t="shared" si="49"/>
        <v>4493897.63</v>
      </c>
      <c r="S108" s="12">
        <v>488159.88</v>
      </c>
      <c r="T108" s="12" t="s">
        <v>170</v>
      </c>
      <c r="U108" s="9">
        <f>Q108-S108</f>
        <v>4.3800000000046566</v>
      </c>
      <c r="V108" s="9">
        <f>R108-T108</f>
        <v>-54.580000000074506</v>
      </c>
      <c r="W108" s="12"/>
      <c r="X108" s="9">
        <f>$AF$3-S108</f>
        <v>-115.4199999999837</v>
      </c>
      <c r="Y108" s="9">
        <f>$AG$3-T108</f>
        <v>-92.979999999515712</v>
      </c>
      <c r="Z108" s="12">
        <f t="shared" si="41"/>
        <v>-0.3563039653528835</v>
      </c>
      <c r="AA108" s="12">
        <f t="shared" si="42"/>
        <v>0.9343701002674536</v>
      </c>
      <c r="AB108" s="12">
        <f>(-U108*Z108)+(-V108*AA108)</f>
        <v>52.558531440914521</v>
      </c>
      <c r="AC108" s="12">
        <f>ABS((-V108*Z108)-(-U108*AA108))</f>
        <v>15.354529389811132</v>
      </c>
      <c r="AD108" s="13">
        <f>SQRT((U108^2)+(V108^2))</f>
        <v>54.755463654398667</v>
      </c>
      <c r="AF108" s="68">
        <v>45551.588148148148</v>
      </c>
      <c r="AG108" s="68">
        <v>45551.590972222228</v>
      </c>
      <c r="AH108" s="11">
        <v>25.640093078566661</v>
      </c>
      <c r="AI108" s="16">
        <v>6.9218309721866975E-2</v>
      </c>
      <c r="AJ108" s="16">
        <v>25.634912490000001</v>
      </c>
      <c r="AK108" s="16">
        <v>25.826131820000001</v>
      </c>
      <c r="AL108" s="16">
        <v>25.498596190000001</v>
      </c>
      <c r="AM108" s="16">
        <v>26.145450766999993</v>
      </c>
      <c r="AN108" s="16">
        <v>0.45393885189468386</v>
      </c>
      <c r="AO108" s="16">
        <v>26.053743935</v>
      </c>
      <c r="AP108" s="16">
        <v>27.60620651</v>
      </c>
      <c r="AQ108" s="16">
        <v>25.394263840000001</v>
      </c>
      <c r="AR108" s="16">
        <v>23.670087520900001</v>
      </c>
      <c r="AS108" s="16">
        <v>0.31481026557137459</v>
      </c>
      <c r="AT108" s="16">
        <v>23.692128660000002</v>
      </c>
      <c r="AU108" s="16">
        <v>24.190683360000001</v>
      </c>
      <c r="AV108" s="16">
        <v>22.950606350000001</v>
      </c>
      <c r="AW108" s="11">
        <v>4.0050700876833325</v>
      </c>
      <c r="AX108" s="16">
        <v>0.81929135330311387</v>
      </c>
      <c r="AY108" s="16">
        <v>3.995015736</v>
      </c>
      <c r="AZ108" s="16">
        <v>5.9322126769999999</v>
      </c>
      <c r="BA108" s="16">
        <v>1.9429618259999999</v>
      </c>
      <c r="BB108" s="11">
        <v>159.12661741666676</v>
      </c>
      <c r="BC108" s="16">
        <v>11.303022106209603</v>
      </c>
      <c r="BD108" s="16">
        <v>185.0615301</v>
      </c>
      <c r="BE108" s="16">
        <v>129.88848640000001</v>
      </c>
      <c r="BF108" s="14">
        <v>823.90037155199968</v>
      </c>
      <c r="BG108" s="16">
        <v>9.2173148678617992E-2</v>
      </c>
      <c r="BH108" s="16">
        <v>823.91406059999997</v>
      </c>
      <c r="BI108" s="16">
        <v>824.06552309999995</v>
      </c>
      <c r="BJ108" s="16">
        <v>823.70580670000004</v>
      </c>
      <c r="BK108" s="12" t="s">
        <v>70</v>
      </c>
      <c r="BM108" s="12">
        <f>AB108/1000</f>
        <v>5.2558531440914519E-2</v>
      </c>
      <c r="BN108" s="12">
        <f>IF(BK108="A",VLOOKUP(BM108,$CL$5:$CO$13,3,TRUE),IF(BK108="B",VLOOKUP(BM108,$CL$15:$CO$17,3,TRUE),IF(BK108="C",$CN$26,IF(BK108="D",VLOOKUP(BM108,$CL$20:$CO$25,3,TRUE),IF(BK108="E",VLOOKUP(BM108,$CL$27:$CO$35,3,TRUE),VLOOKUP(BM108,$CL$37:$CO$46,3,TRUE))))))</f>
        <v>44.052999999999997</v>
      </c>
      <c r="BO108" s="12">
        <f>IF(BK108="A",VLOOKUP(BM108,$CL$5:$CO$13,4,TRUE),IF(BK108="B",VLOOKUP(AD108,$CL$15:$CO$17,4,TRUE),IF(BK108="C",$CO$26,IF(BK108="D",VLOOKUP(BM108,$CL$20:$CO$25,4,TRUE),IF(BK108="E",VLOOKUP(BM108,$CL$27:$CO$35,4,TRUE),VLOOKUP(BM108,$CL$37:$CO$46,4,TRUE))))))</f>
        <v>0.51178999999999997</v>
      </c>
      <c r="BP108" s="12">
        <f>VLOOKUP(BK108,$CG$5:$CI$10,2,FALSE)</f>
        <v>12.5</v>
      </c>
      <c r="BQ108" s="12">
        <f>VLOOKUP(BK108,$CG$5:$CI$10,3,FALSE)</f>
        <v>1.0857000000000001</v>
      </c>
      <c r="BR108" s="16">
        <f t="shared" si="47"/>
        <v>0.27398677280243755</v>
      </c>
      <c r="BS108" s="16">
        <f t="shared" si="43"/>
        <v>6.8706233337873703</v>
      </c>
      <c r="BT108" s="16">
        <f t="shared" si="45"/>
        <v>9.7546902563898037</v>
      </c>
      <c r="BU108" s="16">
        <f>M108*(((BF108*100)*(16.04))/(8.314*(AH108+273.15)))*0.000001</f>
        <v>1.0022677294597739E-3</v>
      </c>
      <c r="BV108" s="16">
        <f>N108*(((BF108*100)*(16.04))/(8.314*(AH108+273.15)))*0.000001</f>
        <v>1.2787168720077824E-3</v>
      </c>
      <c r="BW108" s="16">
        <f t="shared" si="40"/>
        <v>2.7644914254800856E-4</v>
      </c>
      <c r="BX108" s="12">
        <f>-U108</f>
        <v>-4.3800000000046566</v>
      </c>
      <c r="BY108" s="12">
        <f>-V108</f>
        <v>54.580000000074506</v>
      </c>
      <c r="BZ108" s="16">
        <f>AC108</f>
        <v>15.354529389811132</v>
      </c>
      <c r="CA108" s="16">
        <f t="shared" si="33"/>
        <v>8.2316380721173296E-2</v>
      </c>
      <c r="CB108" s="16">
        <f>EXP(-((1-L108)^2)/(2*(BT108^2)))</f>
        <v>0.9323892021386424</v>
      </c>
      <c r="CC108" s="16">
        <f>EXP(-((1+L108)^2)/(2*(BT108^2)))</f>
        <v>0.84557257947685582</v>
      </c>
      <c r="CD108" s="16">
        <f>BW108*(2*PI()*AW108*BS108*BT108)*CA108*(CB108+CC108)</f>
        <v>6.82375692806729E-2</v>
      </c>
      <c r="CE108" s="16">
        <f t="shared" si="44"/>
        <v>0.24565524941042244</v>
      </c>
    </row>
    <row r="109" spans="1:83" s="16" customFormat="1" x14ac:dyDescent="0.25">
      <c r="A109" s="16">
        <v>24</v>
      </c>
      <c r="B109" s="16">
        <v>4</v>
      </c>
      <c r="C109" s="66">
        <v>45551</v>
      </c>
      <c r="D109" s="15">
        <f t="shared" si="48"/>
        <v>45551.592301574077</v>
      </c>
      <c r="E109" s="15">
        <f t="shared" si="48"/>
        <v>45551.595774814814</v>
      </c>
      <c r="F109" s="15">
        <v>45551.633968240742</v>
      </c>
      <c r="G109" s="15">
        <v>45551.637441481478</v>
      </c>
      <c r="H109" s="67">
        <v>3.4732407407407351E-3</v>
      </c>
      <c r="I109" s="8">
        <v>4.5817849287907206</v>
      </c>
      <c r="J109" s="8">
        <v>4.1862581913817873</v>
      </c>
      <c r="K109" s="18" t="s">
        <v>86</v>
      </c>
      <c r="L109" s="10">
        <v>4.6500000000000004</v>
      </c>
      <c r="M109" s="10">
        <v>1.8839999999999999</v>
      </c>
      <c r="N109" s="11">
        <v>4.4867571523178817</v>
      </c>
      <c r="O109" s="16">
        <v>1.8821600000000001</v>
      </c>
      <c r="Q109" s="12">
        <f t="shared" si="49"/>
        <v>488164.26</v>
      </c>
      <c r="R109" s="12">
        <f t="shared" si="49"/>
        <v>4493897.63</v>
      </c>
      <c r="S109" s="12">
        <v>488154.48</v>
      </c>
      <c r="T109" s="12" t="s">
        <v>171</v>
      </c>
      <c r="U109" s="9">
        <f>Q109-S109</f>
        <v>9.7800000000279397</v>
      </c>
      <c r="V109" s="9">
        <f>R109-T109</f>
        <v>-63.110000000335276</v>
      </c>
      <c r="W109" s="12"/>
      <c r="X109" s="9">
        <f>$AF$3-S109</f>
        <v>-110.01999999996042</v>
      </c>
      <c r="Y109" s="9">
        <f>$AG$3-T109</f>
        <v>-101.50999999977648</v>
      </c>
      <c r="Z109" s="12">
        <f t="shared" si="41"/>
        <v>-0.51098301477144625</v>
      </c>
      <c r="AA109" s="12">
        <f t="shared" si="42"/>
        <v>0.85959080882422412</v>
      </c>
      <c r="AB109" s="12">
        <f>(-U109*Z109)+(-V109*AA109)</f>
        <v>59.246189829664004</v>
      </c>
      <c r="AC109" s="12">
        <f>ABS((-V109*Z109)-(-U109*AA109))</f>
        <v>23.841339952072367</v>
      </c>
      <c r="AD109" s="13">
        <f>SQRT((U109^2)+(V109^2))</f>
        <v>63.863295405442905</v>
      </c>
      <c r="AF109" s="68">
        <v>45551.592303240745</v>
      </c>
      <c r="AG109" s="68">
        <v>45551.595138888893</v>
      </c>
      <c r="AH109" s="11">
        <v>25.59283149719997</v>
      </c>
      <c r="AI109" s="16">
        <v>0.12717053248911458</v>
      </c>
      <c r="AJ109" s="16">
        <v>25.590420720000001</v>
      </c>
      <c r="AK109" s="16">
        <v>25.846954350000001</v>
      </c>
      <c r="AL109" s="16">
        <v>25.356603620000001</v>
      </c>
      <c r="AM109" s="16">
        <v>25.966717703933345</v>
      </c>
      <c r="AN109" s="16">
        <v>0.40490706181722602</v>
      </c>
      <c r="AO109" s="16">
        <v>25.895972820000001</v>
      </c>
      <c r="AP109" s="16">
        <v>27.11081085</v>
      </c>
      <c r="AQ109" s="16">
        <v>25.329576110000001</v>
      </c>
      <c r="AR109" s="16">
        <v>22.620807305966693</v>
      </c>
      <c r="AS109" s="16">
        <v>0.24385409496706081</v>
      </c>
      <c r="AT109" s="16">
        <v>22.563278674999999</v>
      </c>
      <c r="AU109" s="16">
        <v>23.277192119999999</v>
      </c>
      <c r="AV109" s="16">
        <v>22.19330549</v>
      </c>
      <c r="AW109" s="11">
        <v>4.2149145220466666</v>
      </c>
      <c r="AX109" s="16">
        <v>0.70689290413175387</v>
      </c>
      <c r="AY109" s="16">
        <v>4.2150110244999999</v>
      </c>
      <c r="AZ109" s="16">
        <v>5.9958258820000001</v>
      </c>
      <c r="BA109" s="16">
        <v>2.2744568630000002</v>
      </c>
      <c r="BB109" s="11">
        <v>149.27066993099999</v>
      </c>
      <c r="BC109" s="16">
        <v>8.4261929329911336</v>
      </c>
      <c r="BD109" s="16">
        <v>172.26506280000001</v>
      </c>
      <c r="BE109" s="16">
        <v>127.9034157</v>
      </c>
      <c r="BF109" s="14">
        <v>823.84300556400024</v>
      </c>
      <c r="BG109" s="16">
        <v>9.5987429090031134E-2</v>
      </c>
      <c r="BH109" s="16">
        <v>823.8525343</v>
      </c>
      <c r="BI109" s="16">
        <v>824.03711320000002</v>
      </c>
      <c r="BJ109" s="16">
        <v>823.66795539999998</v>
      </c>
      <c r="BK109" s="12" t="s">
        <v>70</v>
      </c>
      <c r="BM109" s="12">
        <f>AB109/1000</f>
        <v>5.9246189829664002E-2</v>
      </c>
      <c r="BN109" s="12">
        <f>IF(BK109="A",VLOOKUP(BM109,$CL$5:$CO$13,3,TRUE),IF(BK109="B",VLOOKUP(BM109,$CL$15:$CO$17,3,TRUE),IF(BK109="C",$CN$26,IF(BK109="D",VLOOKUP(BM109,$CL$20:$CO$25,3,TRUE),IF(BK109="E",VLOOKUP(BM109,$CL$27:$CO$35,3,TRUE),VLOOKUP(BM109,$CL$37:$CO$46,3,TRUE))))))</f>
        <v>44.052999999999997</v>
      </c>
      <c r="BO109" s="12">
        <f>IF(BK109="A",VLOOKUP(BM109,$CL$5:$CO$13,4,TRUE),IF(BK109="B",VLOOKUP(AD109,$CL$15:$CO$17,4,TRUE),IF(BK109="C",$CO$26,IF(BK109="D",VLOOKUP(BM109,$CL$20:$CO$25,4,TRUE),IF(BK109="E",VLOOKUP(BM109,$CL$27:$CO$35,4,TRUE),VLOOKUP(BM109,$CL$37:$CO$46,4,TRUE))))))</f>
        <v>0.51178999999999997</v>
      </c>
      <c r="BP109" s="12">
        <f>VLOOKUP(BK109,$CG$5:$CI$10,2,FALSE)</f>
        <v>12.5</v>
      </c>
      <c r="BQ109" s="12">
        <f>VLOOKUP(BK109,$CG$5:$CI$10,3,FALSE)</f>
        <v>1.0857000000000001</v>
      </c>
      <c r="BR109" s="16">
        <f t="shared" si="47"/>
        <v>0.27171716973814614</v>
      </c>
      <c r="BS109" s="16">
        <f t="shared" si="43"/>
        <v>7.6774165091047859</v>
      </c>
      <c r="BT109" s="16">
        <f t="shared" si="45"/>
        <v>10.371351859110765</v>
      </c>
      <c r="BU109" s="16">
        <f>M109*(((BF109*100)*(16.04))/(8.314*(AH109+273.15)))*0.000001</f>
        <v>1.0023564935039565E-3</v>
      </c>
      <c r="BV109" s="16">
        <f>N109*(((BF109*100)*(16.04))/(8.314*(AH109+273.15)))*0.000001</f>
        <v>2.3871179227182323E-3</v>
      </c>
      <c r="BW109" s="16">
        <f t="shared" si="40"/>
        <v>1.3847614292142759E-3</v>
      </c>
      <c r="BX109" s="12">
        <f>-U109</f>
        <v>-9.7800000000279397</v>
      </c>
      <c r="BY109" s="12">
        <f>-V109</f>
        <v>63.110000000335276</v>
      </c>
      <c r="BZ109" s="16">
        <f>AC109</f>
        <v>23.841339952072367</v>
      </c>
      <c r="CA109" s="16">
        <f t="shared" si="33"/>
        <v>8.0530016612569699E-3</v>
      </c>
      <c r="CB109" s="16">
        <f>EXP(-((1-L109)^2)/(2*(BT109^2)))</f>
        <v>0.93995083663534984</v>
      </c>
      <c r="CC109" s="16">
        <f>EXP(-((1+L109)^2)/(2*(BT109^2)))</f>
        <v>0.86209732779336501</v>
      </c>
      <c r="CD109" s="16">
        <f>BW109*(2*PI()*AW109*BS109*BT109)*CA109*(CB109+CC109)</f>
        <v>4.2375833357171856E-2</v>
      </c>
      <c r="CE109" s="16">
        <f t="shared" si="44"/>
        <v>0.15255300008581868</v>
      </c>
    </row>
    <row r="110" spans="1:83" s="16" customFormat="1" x14ac:dyDescent="0.25">
      <c r="A110" s="16">
        <v>24</v>
      </c>
      <c r="B110" s="16">
        <v>5</v>
      </c>
      <c r="C110" s="66">
        <v>45551</v>
      </c>
      <c r="D110" s="15">
        <f t="shared" si="48"/>
        <v>45551.597854722226</v>
      </c>
      <c r="E110" s="15">
        <f t="shared" si="48"/>
        <v>45551.601328020835</v>
      </c>
      <c r="F110" s="15">
        <v>45551.63952138889</v>
      </c>
      <c r="G110" s="15">
        <v>45551.6429946875</v>
      </c>
      <c r="H110" s="67">
        <v>3.4732986111111197E-3</v>
      </c>
      <c r="I110" s="8">
        <v>4.5817849287907206</v>
      </c>
      <c r="J110" s="8">
        <v>4.1862581913817873</v>
      </c>
      <c r="K110" s="18" t="s">
        <v>86</v>
      </c>
      <c r="L110" s="10">
        <v>4.6500000000000004</v>
      </c>
      <c r="M110" s="10">
        <v>1.8839999999999999</v>
      </c>
      <c r="N110" s="11">
        <v>2.1566568543046327</v>
      </c>
      <c r="O110" s="16">
        <v>1.87798</v>
      </c>
      <c r="Q110" s="12">
        <f t="shared" si="49"/>
        <v>488164.26</v>
      </c>
      <c r="R110" s="12">
        <f t="shared" si="49"/>
        <v>4493897.63</v>
      </c>
      <c r="S110" s="12">
        <v>488152.16</v>
      </c>
      <c r="T110" s="12" t="s">
        <v>172</v>
      </c>
      <c r="U110" s="9">
        <f>Q110-S110</f>
        <v>12.100000000034925</v>
      </c>
      <c r="V110" s="9">
        <f>R110-T110</f>
        <v>-76.810000000521541</v>
      </c>
      <c r="W110" s="12"/>
      <c r="X110" s="9">
        <f>$AF$3-S110</f>
        <v>-107.69999999995343</v>
      </c>
      <c r="Y110" s="9">
        <f>$AG$3-T110</f>
        <v>-115.20999999996275</v>
      </c>
      <c r="Z110" s="12">
        <f t="shared" si="41"/>
        <v>-0.67282982620909693</v>
      </c>
      <c r="AA110" s="12">
        <f t="shared" si="42"/>
        <v>0.73979728639907594</v>
      </c>
      <c r="AB110" s="12">
        <f>(-U110*Z110)+(-V110*AA110)</f>
        <v>64.965070465852421</v>
      </c>
      <c r="AC110" s="12">
        <f>ABS((-V110*Z110)-(-U110*AA110))</f>
        <v>42.728511786016988</v>
      </c>
      <c r="AD110" s="13">
        <f>SQRT((U110^2)+(V110^2))</f>
        <v>77.757225388261915</v>
      </c>
      <c r="AF110" s="68">
        <v>45551.597858796304</v>
      </c>
      <c r="AG110" s="68">
        <v>45551.600694444445</v>
      </c>
      <c r="AH110" s="11">
        <v>25.784339752300006</v>
      </c>
      <c r="AI110" s="16">
        <v>0.17699754592411701</v>
      </c>
      <c r="AJ110" s="16">
        <v>25.73714828</v>
      </c>
      <c r="AK110" s="16">
        <v>26.15555573</v>
      </c>
      <c r="AL110" s="16">
        <v>25.515636440000002</v>
      </c>
      <c r="AM110" s="16">
        <v>26.406624492233334</v>
      </c>
      <c r="AN110" s="16">
        <v>0.41648663984584383</v>
      </c>
      <c r="AO110" s="16">
        <v>26.421349620000001</v>
      </c>
      <c r="AP110" s="16">
        <v>27.404256440000001</v>
      </c>
      <c r="AQ110" s="16">
        <v>25.474725339999999</v>
      </c>
      <c r="AR110" s="16">
        <v>23.050716686933356</v>
      </c>
      <c r="AS110" s="16">
        <v>0.25622165176862921</v>
      </c>
      <c r="AT110" s="16">
        <v>23.091022970000001</v>
      </c>
      <c r="AU110" s="16">
        <v>23.47598314</v>
      </c>
      <c r="AV110" s="16">
        <v>22.452051640000001</v>
      </c>
      <c r="AW110" s="11">
        <v>3.4406012337600003</v>
      </c>
      <c r="AX110" s="16">
        <v>0.8453756859267173</v>
      </c>
      <c r="AY110" s="16">
        <v>3.3834459300000002</v>
      </c>
      <c r="AZ110" s="16">
        <v>5.6155603029999996</v>
      </c>
      <c r="BA110" s="16">
        <v>1.6362051390000001</v>
      </c>
      <c r="BB110" s="11">
        <v>137.71415034533331</v>
      </c>
      <c r="BC110" s="16">
        <v>12.469060013564686</v>
      </c>
      <c r="BD110" s="16">
        <v>170.13515279999999</v>
      </c>
      <c r="BE110" s="16">
        <v>106.91107890000001</v>
      </c>
      <c r="BF110" s="14">
        <v>823.90551510199964</v>
      </c>
      <c r="BG110" s="16">
        <v>9.016843137108696E-2</v>
      </c>
      <c r="BH110" s="16">
        <v>823.91406059999997</v>
      </c>
      <c r="BI110" s="16">
        <v>824.08446309999999</v>
      </c>
      <c r="BJ110" s="16">
        <v>823.70580670000004</v>
      </c>
      <c r="BK110" s="12" t="s">
        <v>68</v>
      </c>
      <c r="BM110" s="12">
        <f>AB110/1000</f>
        <v>6.4965070465852426E-2</v>
      </c>
      <c r="BN110" s="12">
        <f>IF(BK110="A",VLOOKUP(BM110,$CL$5:$CO$13,3,TRUE),IF(BK110="B",VLOOKUP(BM110,$CL$15:$CO$17,3,TRUE),IF(BK110="C",$CN$26,IF(BK110="D",VLOOKUP(BM110,$CL$20:$CO$25,3,TRUE),IF(BK110="E",VLOOKUP(BM110,$CL$27:$CO$35,3,TRUE),VLOOKUP(BM110,$CL$37:$CO$46,3,TRUE))))))</f>
        <v>90.673000000000002</v>
      </c>
      <c r="BO110" s="12">
        <f>IF(BK110="A",VLOOKUP(BM110,$CL$5:$CO$13,4,TRUE),IF(BK110="B",VLOOKUP(AD110,$CL$15:$CO$17,4,TRUE),IF(BK110="C",$CO$26,IF(BK110="D",VLOOKUP(BM110,$CL$20:$CO$25,4,TRUE),IF(BK110="E",VLOOKUP(BM110,$CL$27:$CO$35,4,TRUE),VLOOKUP(BM110,$CL$37:$CO$46,4,TRUE))))))</f>
        <v>0.98331999999999997</v>
      </c>
      <c r="BP110" s="12">
        <f>VLOOKUP(BK110,$CG$5:$CI$10,2,FALSE)</f>
        <v>18.332999999999998</v>
      </c>
      <c r="BQ110" s="12">
        <f>VLOOKUP(BK110,$CG$5:$CI$10,3,FALSE)</f>
        <v>1.8096000000000001</v>
      </c>
      <c r="BR110" s="16">
        <f t="shared" si="47"/>
        <v>0.40631746852949308</v>
      </c>
      <c r="BS110" s="16">
        <f t="shared" si="43"/>
        <v>13.000870471890094</v>
      </c>
      <c r="BT110" s="16">
        <f t="shared" si="45"/>
        <v>6.1654161811134633</v>
      </c>
      <c r="BU110" s="16">
        <f>M110*(((BF110*100)*(16.04))/(8.314*(AH110+273.15)))*0.000001</f>
        <v>1.0017903529514528E-3</v>
      </c>
      <c r="BV110" s="16">
        <f>N110*(((BF110*100)*(16.04))/(8.314*(AH110+273.15)))*0.000001</f>
        <v>1.1467717788052061E-3</v>
      </c>
      <c r="BW110" s="16">
        <f t="shared" si="40"/>
        <v>1.4498142585375328E-4</v>
      </c>
      <c r="BX110" s="12">
        <f>-U110</f>
        <v>-12.100000000034925</v>
      </c>
      <c r="BY110" s="12">
        <f>-V110</f>
        <v>76.810000000521541</v>
      </c>
      <c r="BZ110" s="16">
        <f>AC110</f>
        <v>42.728511786016988</v>
      </c>
      <c r="CA110" s="16">
        <f t="shared" si="33"/>
        <v>4.5128243216489925E-3</v>
      </c>
      <c r="CB110" s="16">
        <f>EXP(-((1-L110)^2)/(2*(BT110^2)))</f>
        <v>0.83925635652226427</v>
      </c>
      <c r="CC110" s="16">
        <f>EXP(-((1+L110)^2)/(2*(BT110^2)))</f>
        <v>0.65711492326533438</v>
      </c>
      <c r="CD110" s="16">
        <f>BW110*(2*PI()*AW110*BS110*BT110)*CA110*(CB110+CC110)</f>
        <v>1.6964817671032654E-3</v>
      </c>
      <c r="CE110" s="16">
        <f t="shared" si="44"/>
        <v>6.107334361571755E-3</v>
      </c>
    </row>
    <row r="111" spans="1:83" s="16" customFormat="1" x14ac:dyDescent="0.25">
      <c r="A111" s="16">
        <v>24</v>
      </c>
      <c r="B111" s="16">
        <v>6</v>
      </c>
      <c r="C111" s="66">
        <v>45551</v>
      </c>
      <c r="D111" s="15">
        <f t="shared" si="48"/>
        <v>45551.608969201392</v>
      </c>
      <c r="E111" s="15">
        <f t="shared" si="48"/>
        <v>45551.612441712969</v>
      </c>
      <c r="F111" s="15">
        <v>45551.650635868056</v>
      </c>
      <c r="G111" s="15">
        <v>45551.654108379633</v>
      </c>
      <c r="H111" s="67">
        <v>3.472511574074133E-3</v>
      </c>
      <c r="I111" s="8">
        <v>4.5817849287907206</v>
      </c>
      <c r="J111" s="8">
        <v>4.1862581913817873</v>
      </c>
      <c r="K111" s="12" t="s">
        <v>86</v>
      </c>
      <c r="L111" s="84">
        <v>4.6500000000000004</v>
      </c>
      <c r="M111" s="84">
        <v>1.8839999999999999</v>
      </c>
      <c r="N111" s="16">
        <v>3.654316258278147</v>
      </c>
      <c r="O111" s="16">
        <v>1.87252</v>
      </c>
      <c r="Q111" s="12">
        <f t="shared" si="49"/>
        <v>488164.26</v>
      </c>
      <c r="R111" s="12">
        <f t="shared" si="49"/>
        <v>4493897.63</v>
      </c>
      <c r="S111" s="12">
        <v>488148.86</v>
      </c>
      <c r="T111" s="12" t="s">
        <v>173</v>
      </c>
      <c r="U111" s="17">
        <f>Q111-S111</f>
        <v>15.400000000023283</v>
      </c>
      <c r="V111" s="17">
        <f>R111-T111</f>
        <v>-84.020000000484288</v>
      </c>
      <c r="W111" s="12"/>
      <c r="X111" s="17">
        <f>$AF$3-S111</f>
        <v>-104.39999999996508</v>
      </c>
      <c r="Y111" s="17">
        <f>$AG$3-T111</f>
        <v>-122.41999999992549</v>
      </c>
      <c r="Z111" s="12">
        <f t="shared" si="41"/>
        <v>-0.25402708929404844</v>
      </c>
      <c r="AA111" s="12">
        <f t="shared" si="42"/>
        <v>0.96719710395802649</v>
      </c>
      <c r="AB111" s="12">
        <f>(-U111*Z111)+(-V111*AA111)</f>
        <v>85.175917850156054</v>
      </c>
      <c r="AC111" s="12">
        <f>ABS((-V111*Z111)-(-U111*AA111))</f>
        <v>6.4485206416328431</v>
      </c>
      <c r="AD111" s="13">
        <f>SQRT((U111^2)+(V111^2))</f>
        <v>85.419672207765444</v>
      </c>
      <c r="AF111" s="68">
        <v>45551.608969907415</v>
      </c>
      <c r="AG111" s="68">
        <v>45551.611805555556</v>
      </c>
      <c r="AH111" s="16">
        <v>25.918911800366669</v>
      </c>
      <c r="AI111" s="16">
        <v>0.11534447888018211</v>
      </c>
      <c r="AJ111" s="16">
        <v>25.91889763</v>
      </c>
      <c r="AK111" s="16">
        <v>26.13094521</v>
      </c>
      <c r="AL111" s="16">
        <v>25.665205</v>
      </c>
      <c r="AM111" s="16">
        <v>26.37714247706667</v>
      </c>
      <c r="AN111" s="16">
        <v>0.45203446758522764</v>
      </c>
      <c r="AO111" s="16">
        <v>26.306965925</v>
      </c>
      <c r="AP111" s="16">
        <v>27.770286179999999</v>
      </c>
      <c r="AQ111" s="16">
        <v>25.656161879999999</v>
      </c>
      <c r="AR111" s="16">
        <v>23.035486658666663</v>
      </c>
      <c r="AS111" s="16">
        <v>0.29639568185929438</v>
      </c>
      <c r="AT111" s="16">
        <v>23.04842472</v>
      </c>
      <c r="AU111" s="16">
        <v>23.79152298</v>
      </c>
      <c r="AV111" s="16">
        <v>22.264304159999998</v>
      </c>
      <c r="AW111" s="16">
        <v>3.293621899989998</v>
      </c>
      <c r="AX111" s="16">
        <v>0.81324173808233047</v>
      </c>
      <c r="AY111" s="16">
        <v>3.236959133</v>
      </c>
      <c r="AZ111" s="16">
        <v>5.4180065160000002</v>
      </c>
      <c r="BA111" s="16">
        <v>1.644686775</v>
      </c>
      <c r="BB111" s="16">
        <v>165.28405672166679</v>
      </c>
      <c r="BC111" s="16">
        <v>9.7479021784964015</v>
      </c>
      <c r="BD111" s="16">
        <v>188.00931220000001</v>
      </c>
      <c r="BE111" s="16">
        <v>130.7660065</v>
      </c>
      <c r="BF111" s="85">
        <v>823.73540592533357</v>
      </c>
      <c r="BG111" s="16">
        <v>9.7199130912369536E-2</v>
      </c>
      <c r="BH111" s="16">
        <v>823.74368670000001</v>
      </c>
      <c r="BI111" s="16">
        <v>823.91406059999997</v>
      </c>
      <c r="BJ111" s="16">
        <v>823.56381420000002</v>
      </c>
      <c r="BK111" s="12" t="s">
        <v>68</v>
      </c>
      <c r="BM111" s="12">
        <f>AB111/1000</f>
        <v>8.517591785015606E-2</v>
      </c>
      <c r="BN111" s="12">
        <f>IF(BK111="A",VLOOKUP(BM111,$CL$5:$CO$13,3,TRUE),IF(BK111="B",VLOOKUP(BM111,$CL$15:$CO$17,3,TRUE),IF(BK111="C",$CN$26,IF(BK111="D",VLOOKUP(BM111,$CL$20:$CO$25,3,TRUE),IF(BK111="E",VLOOKUP(BM111,$CL$27:$CO$35,3,TRUE),VLOOKUP(BM111,$CL$37:$CO$46,3,TRUE))))))</f>
        <v>90.673000000000002</v>
      </c>
      <c r="BO111" s="12">
        <f>IF(BK111="A",VLOOKUP(BM111,$CL$5:$CO$13,4,TRUE),IF(BK111="B",VLOOKUP(AD111,$CL$15:$CO$17,4,TRUE),IF(BK111="C",$CO$26,IF(BK111="D",VLOOKUP(BM111,$CL$20:$CO$25,4,TRUE),IF(BK111="E",VLOOKUP(BM111,$CL$27:$CO$35,4,TRUE),VLOOKUP(BM111,$CL$37:$CO$46,4,TRUE))))))</f>
        <v>0.98331999999999997</v>
      </c>
      <c r="BP111" s="12">
        <f>VLOOKUP(BK111,$CG$5:$CI$10,2,FALSE)</f>
        <v>18.332999999999998</v>
      </c>
      <c r="BQ111" s="12">
        <f>VLOOKUP(BK111,$CG$5:$CI$10,3,FALSE)</f>
        <v>1.8096000000000001</v>
      </c>
      <c r="BR111" s="16">
        <f t="shared" si="47"/>
        <v>0.3977624834202268</v>
      </c>
      <c r="BS111" s="16">
        <f t="shared" si="43"/>
        <v>16.645284905076448</v>
      </c>
      <c r="BT111" s="16">
        <f t="shared" si="45"/>
        <v>8.0470578340075516</v>
      </c>
      <c r="BU111" s="16">
        <f>M111*(((BF111*100)*(16.04))/(8.314*(AH111+273.15)))*0.000001</f>
        <v>1.0011328338847979E-3</v>
      </c>
      <c r="BV111" s="16">
        <f>N111*(((BF111*100)*(16.04))/(8.314*(AH111+273.15)))*0.000001</f>
        <v>1.9418556218478197E-3</v>
      </c>
      <c r="BW111" s="16">
        <f t="shared" si="40"/>
        <v>9.4072278796302183E-4</v>
      </c>
      <c r="BX111" s="12">
        <f>-U111</f>
        <v>-15.400000000023283</v>
      </c>
      <c r="BY111" s="12">
        <f>-V111</f>
        <v>84.020000000484288</v>
      </c>
      <c r="BZ111" s="16">
        <f>AC111</f>
        <v>6.4485206416328431</v>
      </c>
      <c r="CA111" s="16">
        <f t="shared" si="33"/>
        <v>0.92770398865492487</v>
      </c>
      <c r="CB111" s="16">
        <f>EXP(-((1-L111)^2)/(2*(BT111^2)))</f>
        <v>0.90224580739295956</v>
      </c>
      <c r="CC111" s="16">
        <f>EXP(-((1+L111)^2)/(2*(BT111^2)))</f>
        <v>0.78154212665858025</v>
      </c>
      <c r="CD111" s="16">
        <f>BW111*(2*PI()*AW111*BS111*BT111)*CA111*(CB111+CC111)</f>
        <v>4.0732441935128874</v>
      </c>
      <c r="CE111" s="16">
        <f t="shared" si="44"/>
        <v>14.663679096646394</v>
      </c>
    </row>
    <row r="112" spans="1:83" s="16" customFormat="1" x14ac:dyDescent="0.25">
      <c r="A112" s="16">
        <v>25</v>
      </c>
      <c r="B112" s="16">
        <v>1</v>
      </c>
      <c r="C112" s="66">
        <v>45552</v>
      </c>
      <c r="D112" s="15">
        <f t="shared" si="48"/>
        <v>45552.443688217594</v>
      </c>
      <c r="E112" s="15">
        <f t="shared" si="48"/>
        <v>45552.44716048611</v>
      </c>
      <c r="F112" s="15">
        <v>45552.485354884258</v>
      </c>
      <c r="G112" s="15">
        <v>45552.488827152774</v>
      </c>
      <c r="H112" s="67">
        <v>3.4722685185185065E-3</v>
      </c>
      <c r="I112" s="8">
        <v>0.97160262316951307</v>
      </c>
      <c r="J112" s="8">
        <v>0.88753317493482109</v>
      </c>
      <c r="K112" s="18" t="s">
        <v>174</v>
      </c>
      <c r="L112" s="10">
        <v>1.0920000000000001</v>
      </c>
      <c r="M112" s="10">
        <v>1.8460000000000001</v>
      </c>
      <c r="N112" s="11">
        <v>6.9386235099337723</v>
      </c>
      <c r="O112" s="16">
        <v>1.8866400000000001</v>
      </c>
      <c r="Q112" s="12">
        <v>488120.47</v>
      </c>
      <c r="R112" s="12">
        <v>4493913.3600000003</v>
      </c>
      <c r="S112" s="12">
        <v>488108.35</v>
      </c>
      <c r="T112" s="12" t="s">
        <v>175</v>
      </c>
      <c r="U112" s="9">
        <f>Q112-S112</f>
        <v>12.119999999995343</v>
      </c>
      <c r="V112" s="9">
        <f>R112-T112</f>
        <v>-3.6299999998882413</v>
      </c>
      <c r="W112" s="12"/>
      <c r="X112" s="9">
        <f>$AF$3-S112</f>
        <v>-63.889999999955762</v>
      </c>
      <c r="Y112" s="9">
        <f>$AG$3-T112</f>
        <v>-57.759999999776483</v>
      </c>
      <c r="Z112" s="12">
        <f t="shared" si="41"/>
        <v>-0.89440836419628389</v>
      </c>
      <c r="AA112" s="12">
        <f t="shared" si="42"/>
        <v>0.44725124712596115</v>
      </c>
      <c r="AB112" s="12">
        <f>(-U112*Z112)+(-V112*AA112)</f>
        <v>12.46375140107205</v>
      </c>
      <c r="AC112" s="12">
        <f>ABS((-V112*Z112)-(-U112*AA112))</f>
        <v>2.1739827532320137</v>
      </c>
      <c r="AD112" s="13">
        <f>SQRT((U112^2)+(V112^2))</f>
        <v>12.651928706686414</v>
      </c>
      <c r="AF112" s="68">
        <v>45552.443692129636</v>
      </c>
      <c r="AG112" s="68">
        <v>45552.446527777778</v>
      </c>
      <c r="AH112" s="11">
        <v>24.079438133299998</v>
      </c>
      <c r="AI112" s="16">
        <v>0.12833475957481605</v>
      </c>
      <c r="AJ112" s="16">
        <v>24.107060435000001</v>
      </c>
      <c r="AK112" s="16">
        <v>24.292600629999999</v>
      </c>
      <c r="AL112" s="16">
        <v>23.821178440000001</v>
      </c>
      <c r="AM112" s="16">
        <v>23.748866876000001</v>
      </c>
      <c r="AN112" s="16">
        <v>0.69438897267913879</v>
      </c>
      <c r="AO112" s="16">
        <v>23.562543965</v>
      </c>
      <c r="AP112" s="16">
        <v>26.067944149999999</v>
      </c>
      <c r="AQ112" s="16">
        <v>22.912531470000001</v>
      </c>
      <c r="AR112" s="16">
        <v>26.860989268300013</v>
      </c>
      <c r="AS112" s="16">
        <v>0.63884527448600947</v>
      </c>
      <c r="AT112" s="16">
        <v>27.148883340000001</v>
      </c>
      <c r="AU112" s="16">
        <v>27.98349142</v>
      </c>
      <c r="AV112" s="16">
        <v>25.83623171</v>
      </c>
      <c r="AW112" s="11">
        <v>1.8971073090899999</v>
      </c>
      <c r="AX112" s="16">
        <v>0.7221685225364709</v>
      </c>
      <c r="AY112" s="16">
        <v>1.8950752165</v>
      </c>
      <c r="AZ112" s="16">
        <v>3.574992371</v>
      </c>
      <c r="BA112" s="16">
        <v>0.52297512099999999</v>
      </c>
      <c r="BB112" s="11">
        <v>116.56746311399998</v>
      </c>
      <c r="BC112" s="16">
        <v>27.159521536650153</v>
      </c>
      <c r="BD112" s="16">
        <v>172.81525039999997</v>
      </c>
      <c r="BE112" s="16">
        <v>59.4361897</v>
      </c>
      <c r="BF112" s="14">
        <v>820.68819227066626</v>
      </c>
      <c r="BG112" s="16">
        <v>0.1011155607383389</v>
      </c>
      <c r="BH112" s="16">
        <v>820.68608280000001</v>
      </c>
      <c r="BI112" s="16">
        <v>820.88486669999998</v>
      </c>
      <c r="BJ112" s="16">
        <v>820.47782900000004</v>
      </c>
      <c r="BK112" s="12" t="s">
        <v>68</v>
      </c>
      <c r="BM112" s="12">
        <f>AB112/1000</f>
        <v>1.2463751401072051E-2</v>
      </c>
      <c r="BN112" s="12">
        <f>IF(BK112="A",VLOOKUP(BM112,$CL$5:$CO$13,3,TRUE),IF(BK112="B",VLOOKUP(BM112,$CL$15:$CO$17,3,TRUE),IF(BK112="C",$CN$26,IF(BK112="D",VLOOKUP(BM112,$CL$20:$CO$25,3,TRUE),IF(BK112="E",VLOOKUP(BM112,$CL$27:$CO$35,3,TRUE),VLOOKUP(BM112,$CL$37:$CO$46,3,TRUE))))))</f>
        <v>90.673000000000002</v>
      </c>
      <c r="BO112" s="12">
        <f>IF(BK112="A",VLOOKUP(BM112,$CL$5:$CO$13,4,TRUE),IF(BK112="B",VLOOKUP(AD112,$CL$15:$CO$17,4,TRUE),IF(BK112="C",$CO$26,IF(BK112="D",VLOOKUP(BM112,$CL$20:$CO$25,4,TRUE),IF(BK112="E",VLOOKUP(BM112,$CL$27:$CO$35,4,TRUE),VLOOKUP(BM112,$CL$37:$CO$46,4,TRUE))))))</f>
        <v>0.98331999999999997</v>
      </c>
      <c r="BP112" s="12">
        <f>VLOOKUP(BK112,$CG$5:$CI$10,2,FALSE)</f>
        <v>18.332999999999998</v>
      </c>
      <c r="BQ112" s="12">
        <f>VLOOKUP(BK112,$CG$5:$CI$10,3,FALSE)</f>
        <v>1.8096000000000001</v>
      </c>
      <c r="BR112" s="16">
        <f t="shared" si="47"/>
        <v>0.45846258842338827</v>
      </c>
      <c r="BS112" s="16">
        <f t="shared" si="43"/>
        <v>2.8610711010969125</v>
      </c>
      <c r="BT112" s="16">
        <f t="shared" si="45"/>
        <v>1.2158817544221547</v>
      </c>
      <c r="BU112" s="16">
        <f>M112*(((BF112*100)*(16.04))/(8.314*(AH112+273.15)))*0.000001</f>
        <v>9.8335969746724721E-4</v>
      </c>
      <c r="BV112" s="16">
        <f>N112*(((BF112*100)*(16.04))/(8.314*(AH112+273.15)))*0.000001</f>
        <v>3.6961878199174452E-3</v>
      </c>
      <c r="BW112" s="16">
        <f t="shared" si="40"/>
        <v>2.712828122450198E-3</v>
      </c>
      <c r="BX112" s="12">
        <f>-U112</f>
        <v>-12.119999999995343</v>
      </c>
      <c r="BY112" s="12">
        <f>-V112</f>
        <v>3.6299999998882413</v>
      </c>
      <c r="BZ112" s="16">
        <f>AC112</f>
        <v>2.1739827532320137</v>
      </c>
      <c r="CA112" s="16">
        <f t="shared" si="33"/>
        <v>0.7492478461712514</v>
      </c>
      <c r="CB112" s="16">
        <f>EXP(-((1-L112)^2)/(2*(BT112^2)))</f>
        <v>0.9971414781555713</v>
      </c>
      <c r="CC112" s="16">
        <f>EXP(-((1+L112)^2)/(2*(BT112^2)))</f>
        <v>0.22759970374783769</v>
      </c>
      <c r="CD112" s="16">
        <f>BW112*(2*PI()*AW112*BS112*BT112)*CA112*(CB112+CC112)</f>
        <v>0.1032247550749979</v>
      </c>
      <c r="CE112" s="16">
        <f t="shared" si="44"/>
        <v>0.37160911826999243</v>
      </c>
    </row>
    <row r="113" spans="1:83" s="16" customFormat="1" x14ac:dyDescent="0.25">
      <c r="A113" s="16">
        <v>25</v>
      </c>
      <c r="B113" s="16">
        <v>2</v>
      </c>
      <c r="C113" s="66">
        <v>45552</v>
      </c>
      <c r="D113" s="15">
        <f t="shared" si="48"/>
        <v>45552.451673078707</v>
      </c>
      <c r="E113" s="15">
        <f t="shared" si="48"/>
        <v>45552.455148877314</v>
      </c>
      <c r="F113" s="15">
        <v>45552.493339745371</v>
      </c>
      <c r="G113" s="15">
        <v>45552.496815543978</v>
      </c>
      <c r="H113" s="67">
        <v>3.4757986111111361E-3</v>
      </c>
      <c r="I113" s="8">
        <v>0.97160262316951307</v>
      </c>
      <c r="J113" s="8">
        <v>0.88753317493482109</v>
      </c>
      <c r="K113" s="18" t="s">
        <v>174</v>
      </c>
      <c r="L113" s="10">
        <v>1.0920000000000001</v>
      </c>
      <c r="M113" s="10">
        <v>1.8460000000000001</v>
      </c>
      <c r="N113" s="11">
        <v>4.3230133443708638</v>
      </c>
      <c r="O113" s="16">
        <v>1.88561</v>
      </c>
      <c r="Q113" s="12">
        <f t="shared" ref="Q113:R117" si="50">Q112</f>
        <v>488120.47</v>
      </c>
      <c r="R113" s="12">
        <f t="shared" si="50"/>
        <v>4493913.3600000003</v>
      </c>
      <c r="S113" s="12">
        <v>488102.48</v>
      </c>
      <c r="T113" s="12" t="s">
        <v>176</v>
      </c>
      <c r="U113" s="9">
        <f>Q113-S113</f>
        <v>17.989999999990687</v>
      </c>
      <c r="V113" s="9">
        <f>R113-T113</f>
        <v>-8.6200000001117587</v>
      </c>
      <c r="W113" s="12"/>
      <c r="X113" s="9">
        <f>$AF$3-S113</f>
        <v>-58.019999999960419</v>
      </c>
      <c r="Y113" s="9">
        <f>$AG$3-T113</f>
        <v>-62.75</v>
      </c>
      <c r="Z113" s="12">
        <f t="shared" si="41"/>
        <v>-0.87229337908276872</v>
      </c>
      <c r="AA113" s="12">
        <f t="shared" si="42"/>
        <v>0.48898288396258321</v>
      </c>
      <c r="AB113" s="12">
        <f>(-U113*Z113)+(-V113*AA113)</f>
        <v>19.907590349503</v>
      </c>
      <c r="AC113" s="12">
        <f>ABS((-V113*Z113)-(-U113*AA113))</f>
        <v>1.2776331546913644</v>
      </c>
      <c r="AD113" s="13">
        <f>SQRT((U113^2)+(V113^2))</f>
        <v>19.948546312992125</v>
      </c>
      <c r="AF113" s="68">
        <v>45552.451678240745</v>
      </c>
      <c r="AG113" s="68">
        <v>45552.454861111117</v>
      </c>
      <c r="AH113" s="11">
        <v>24.055633754733339</v>
      </c>
      <c r="AI113" s="16">
        <v>0.36503276428514797</v>
      </c>
      <c r="AJ113" s="16">
        <v>23.900697709999999</v>
      </c>
      <c r="AK113" s="16">
        <v>24.781057359999998</v>
      </c>
      <c r="AL113" s="16">
        <v>23.59020233</v>
      </c>
      <c r="AM113" s="16">
        <v>24.069136063333318</v>
      </c>
      <c r="AN113" s="16">
        <v>0.75058810705772117</v>
      </c>
      <c r="AO113" s="16">
        <v>23.96801529</v>
      </c>
      <c r="AP113" s="16">
        <v>27.35219536</v>
      </c>
      <c r="AQ113" s="16">
        <v>23.045058820000001</v>
      </c>
      <c r="AR113" s="16">
        <v>26.89748676666667</v>
      </c>
      <c r="AS113" s="16">
        <v>0.43934010788975703</v>
      </c>
      <c r="AT113" s="16">
        <v>26.854641434999998</v>
      </c>
      <c r="AU113" s="16">
        <v>27.68057108</v>
      </c>
      <c r="AV113" s="16">
        <v>26.06026649</v>
      </c>
      <c r="AW113" s="11">
        <v>3.1650809415433376</v>
      </c>
      <c r="AX113" s="16">
        <v>0.69071368406710709</v>
      </c>
      <c r="AY113" s="16">
        <v>3.1312904929999998</v>
      </c>
      <c r="AZ113" s="16">
        <v>4.7733930969999996</v>
      </c>
      <c r="BA113" s="16">
        <v>1.2131776999999999</v>
      </c>
      <c r="BB113" s="11">
        <v>119.27375139010003</v>
      </c>
      <c r="BC113" s="16">
        <v>19.252645008648958</v>
      </c>
      <c r="BD113" s="16">
        <v>198.4202828</v>
      </c>
      <c r="BE113" s="16">
        <v>78.302204130000007</v>
      </c>
      <c r="BF113" s="14">
        <v>820.77717333233409</v>
      </c>
      <c r="BG113" s="16">
        <v>9.5529119208402749E-2</v>
      </c>
      <c r="BH113" s="16">
        <v>820.7854605</v>
      </c>
      <c r="BI113" s="16">
        <v>820.95112800000004</v>
      </c>
      <c r="BJ113" s="16">
        <v>820.58194160000005</v>
      </c>
      <c r="BK113" s="12" t="s">
        <v>68</v>
      </c>
      <c r="BM113" s="12">
        <f>AB113/1000</f>
        <v>1.9907590349502999E-2</v>
      </c>
      <c r="BN113" s="12">
        <f>IF(BK113="A",VLOOKUP(BM113,$CL$5:$CO$13,3,TRUE),IF(BK113="B",VLOOKUP(BM113,$CL$15:$CO$17,3,TRUE),IF(BK113="C",$CN$26,IF(BK113="D",VLOOKUP(BM113,$CL$20:$CO$25,3,TRUE),IF(BK113="E",VLOOKUP(BM113,$CL$27:$CO$35,3,TRUE),VLOOKUP(BM113,$CL$37:$CO$46,3,TRUE))))))</f>
        <v>90.673000000000002</v>
      </c>
      <c r="BO113" s="12">
        <f>IF(BK113="A",VLOOKUP(BM113,$CL$5:$CO$13,4,TRUE),IF(BK113="B",VLOOKUP(AD113,$CL$15:$CO$17,4,TRUE),IF(BK113="C",$CO$26,IF(BK113="D",VLOOKUP(BM113,$CL$20:$CO$25,4,TRUE),IF(BK113="E",VLOOKUP(BM113,$CL$27:$CO$35,4,TRUE),VLOOKUP(BM113,$CL$37:$CO$46,4,TRUE))))))</f>
        <v>0.98331999999999997</v>
      </c>
      <c r="BP113" s="12">
        <f>VLOOKUP(BK113,$CG$5:$CI$10,2,FALSE)</f>
        <v>18.332999999999998</v>
      </c>
      <c r="BQ113" s="12">
        <f>VLOOKUP(BK113,$CG$5:$CI$10,3,FALSE)</f>
        <v>1.8096000000000001</v>
      </c>
      <c r="BR113" s="16">
        <f t="shared" si="47"/>
        <v>0.44367278614909783</v>
      </c>
      <c r="BS113" s="16">
        <f t="shared" si="43"/>
        <v>4.4007360101673472</v>
      </c>
      <c r="BT113" s="16">
        <f t="shared" si="45"/>
        <v>1.9269438004401349</v>
      </c>
      <c r="BU113" s="16">
        <f>M113*(((BF113*100)*(16.04))/(8.314*(AH113+273.15)))*0.000001</f>
        <v>9.8354508549920402E-4</v>
      </c>
      <c r="BV113" s="16">
        <f>N113*(((BF113*100)*(16.04))/(8.314*(AH113+273.15)))*0.000001</f>
        <v>2.3032928111611272E-3</v>
      </c>
      <c r="BW113" s="16">
        <f t="shared" si="40"/>
        <v>1.3197477256619231E-3</v>
      </c>
      <c r="BX113" s="12">
        <f>-U113</f>
        <v>-17.989999999990687</v>
      </c>
      <c r="BY113" s="12">
        <f>-V113</f>
        <v>8.6200000001117587</v>
      </c>
      <c r="BZ113" s="16">
        <f>AC113</f>
        <v>1.2776331546913644</v>
      </c>
      <c r="CA113" s="16">
        <f t="shared" si="33"/>
        <v>0.95873208880180338</v>
      </c>
      <c r="CB113" s="16">
        <f>EXP(-((1-L113)^2)/(2*(BT113^2)))</f>
        <v>0.99886090461337784</v>
      </c>
      <c r="CC113" s="16">
        <f>EXP(-((1+L113)^2)/(2*(BT113^2)))</f>
        <v>0.55470127885901854</v>
      </c>
      <c r="CD113" s="16">
        <f>BW113*(2*PI()*AW113*BS113*BT113)*CA113*(CB113+CC113)</f>
        <v>0.33149415996598569</v>
      </c>
      <c r="CE113" s="16">
        <f t="shared" si="44"/>
        <v>1.1933789758775486</v>
      </c>
    </row>
    <row r="114" spans="1:83" s="16" customFormat="1" x14ac:dyDescent="0.25">
      <c r="A114" s="16">
        <v>25</v>
      </c>
      <c r="B114" s="16">
        <v>3</v>
      </c>
      <c r="C114" s="66">
        <v>45552</v>
      </c>
      <c r="D114" s="15">
        <f t="shared" si="48"/>
        <v>45552.455494074078</v>
      </c>
      <c r="E114" s="15">
        <f t="shared" si="48"/>
        <v>45552.458965983802</v>
      </c>
      <c r="F114" s="15">
        <v>45552.497160740742</v>
      </c>
      <c r="G114" s="15">
        <v>45552.500632650466</v>
      </c>
      <c r="H114" s="67">
        <v>3.4719097222221107E-3</v>
      </c>
      <c r="I114" s="8">
        <v>0.97160262316951307</v>
      </c>
      <c r="J114" s="8">
        <v>0.88753317493482109</v>
      </c>
      <c r="K114" s="18" t="s">
        <v>174</v>
      </c>
      <c r="L114" s="10">
        <v>1.0920000000000001</v>
      </c>
      <c r="M114" s="10">
        <v>1.8460000000000001</v>
      </c>
      <c r="N114" s="11">
        <v>2.7694759271523188</v>
      </c>
      <c r="O114" s="16">
        <v>1.8896200000000001</v>
      </c>
      <c r="Q114" s="12">
        <f t="shared" si="50"/>
        <v>488120.47</v>
      </c>
      <c r="R114" s="12">
        <f t="shared" si="50"/>
        <v>4493913.3600000003</v>
      </c>
      <c r="S114" s="12">
        <v>488095.2</v>
      </c>
      <c r="T114" s="12" t="s">
        <v>177</v>
      </c>
      <c r="U114" s="9">
        <f>Q114-S114</f>
        <v>25.269999999960419</v>
      </c>
      <c r="V114" s="9">
        <f>R114-T114</f>
        <v>-13.209999999962747</v>
      </c>
      <c r="W114" s="12"/>
      <c r="X114" s="9">
        <f>$AF$3-S114</f>
        <v>-50.739999999990687</v>
      </c>
      <c r="Y114" s="9">
        <f>$AG$3-T114</f>
        <v>-67.339999999850988</v>
      </c>
      <c r="Z114" s="12">
        <f t="shared" si="41"/>
        <v>-0.99452598170237438</v>
      </c>
      <c r="AA114" s="12">
        <f t="shared" si="42"/>
        <v>0.10448957708273379</v>
      </c>
      <c r="AB114" s="12">
        <f>(-U114*Z114)+(-V114*AA114)</f>
        <v>26.511978870838657</v>
      </c>
      <c r="AC114" s="12">
        <f>ABS((-V114*Z114)-(-U114*AA114))</f>
        <v>10.49723660537477</v>
      </c>
      <c r="AD114" s="13">
        <f>SQRT((U114^2)+(V114^2))</f>
        <v>28.514505080695603</v>
      </c>
      <c r="AF114" s="68">
        <v>45552.455497685194</v>
      </c>
      <c r="AG114" s="68">
        <v>45552.458333333336</v>
      </c>
      <c r="AH114" s="11">
        <v>23.602875900366669</v>
      </c>
      <c r="AI114" s="16">
        <v>0.18339437669245121</v>
      </c>
      <c r="AJ114" s="16">
        <v>23.517312050000001</v>
      </c>
      <c r="AK114" s="16">
        <v>24.002933500000001</v>
      </c>
      <c r="AL114" s="16">
        <v>23.381948470000001</v>
      </c>
      <c r="AM114" s="16">
        <v>23.90706359570002</v>
      </c>
      <c r="AN114" s="16">
        <v>0.63637514930764238</v>
      </c>
      <c r="AO114" s="16">
        <v>23.68481693</v>
      </c>
      <c r="AP114" s="16">
        <v>26.157870859999999</v>
      </c>
      <c r="AQ114" s="16">
        <v>23.093968010000001</v>
      </c>
      <c r="AR114" s="16">
        <v>28.251601028433317</v>
      </c>
      <c r="AS114" s="16">
        <v>0.7573426944297551</v>
      </c>
      <c r="AT114" s="16">
        <v>28.53884459</v>
      </c>
      <c r="AU114" s="16">
        <v>29.382917880000001</v>
      </c>
      <c r="AV114" s="16">
        <v>26.733946799999998</v>
      </c>
      <c r="AW114" s="11">
        <v>3.4036620277933363</v>
      </c>
      <c r="AX114" s="16">
        <v>0.9608021669322836</v>
      </c>
      <c r="AY114" s="16">
        <v>3.2371357724999998</v>
      </c>
      <c r="AZ114" s="16">
        <v>6.5393646240000001</v>
      </c>
      <c r="BA114" s="16">
        <v>1.5220548629999999</v>
      </c>
      <c r="BB114" s="11">
        <v>95.997759717800008</v>
      </c>
      <c r="BC114" s="16">
        <v>15.757390132637569</v>
      </c>
      <c r="BD114" s="16">
        <v>127.7841325</v>
      </c>
      <c r="BE114" s="16">
        <v>59.95095062</v>
      </c>
      <c r="BF114" s="14">
        <v>820.77174558866636</v>
      </c>
      <c r="BG114" s="16">
        <v>9.6166518216600466E-2</v>
      </c>
      <c r="BH114" s="16">
        <v>820.78072550000002</v>
      </c>
      <c r="BI114" s="16">
        <v>820.94165799999996</v>
      </c>
      <c r="BJ114" s="16">
        <v>820.60088159999998</v>
      </c>
      <c r="BK114" s="12" t="s">
        <v>68</v>
      </c>
      <c r="BM114" s="12">
        <f>AB114/1000</f>
        <v>2.6511978870838657E-2</v>
      </c>
      <c r="BN114" s="12">
        <f>IF(BK114="A",VLOOKUP(BM114,$CL$5:$CO$13,3,TRUE),IF(BK114="B",VLOOKUP(BM114,$CL$15:$CO$17,3,TRUE),IF(BK114="C",$CN$26,IF(BK114="D",VLOOKUP(BM114,$CL$20:$CO$25,3,TRUE),IF(BK114="E",VLOOKUP(BM114,$CL$27:$CO$35,3,TRUE),VLOOKUP(BM114,$CL$37:$CO$46,3,TRUE))))))</f>
        <v>90.673000000000002</v>
      </c>
      <c r="BO114" s="12">
        <f>IF(BK114="A",VLOOKUP(BM114,$CL$5:$CO$13,4,TRUE),IF(BK114="B",VLOOKUP(AD114,$CL$15:$CO$17,4,TRUE),IF(BK114="C",$CO$26,IF(BK114="D",VLOOKUP(BM114,$CL$20:$CO$25,4,TRUE),IF(BK114="E",VLOOKUP(BM114,$CL$27:$CO$35,4,TRUE),VLOOKUP(BM114,$CL$37:$CO$46,4,TRUE))))))</f>
        <v>0.98331999999999997</v>
      </c>
      <c r="BP114" s="12">
        <f>VLOOKUP(BK114,$CG$5:$CI$10,2,FALSE)</f>
        <v>18.332999999999998</v>
      </c>
      <c r="BQ114" s="12">
        <f>VLOOKUP(BK114,$CG$5:$CI$10,3,FALSE)</f>
        <v>1.8096000000000001</v>
      </c>
      <c r="BR114" s="16">
        <f t="shared" si="47"/>
        <v>0.43462425900733198</v>
      </c>
      <c r="BS114" s="16">
        <f t="shared" si="43"/>
        <v>5.7244893385393762</v>
      </c>
      <c r="BT114" s="16">
        <f t="shared" si="45"/>
        <v>2.5539777827421406</v>
      </c>
      <c r="BU114" s="16">
        <f>M114*(((BF114*100)*(16.04))/(8.314*(AH114+273.15)))*0.000001</f>
        <v>9.8503917279685847E-4</v>
      </c>
      <c r="BV114" s="16">
        <f>N114*(((BF114*100)*(16.04))/(8.314*(AH114+273.15)))*0.000001</f>
        <v>1.4778127174230405E-3</v>
      </c>
      <c r="BW114" s="16">
        <f t="shared" si="40"/>
        <v>4.92773544626182E-4</v>
      </c>
      <c r="BX114" s="12">
        <f>-U114</f>
        <v>-25.269999999960419</v>
      </c>
      <c r="BY114" s="12">
        <f>-V114</f>
        <v>13.209999999962747</v>
      </c>
      <c r="BZ114" s="16">
        <f>AC114</f>
        <v>10.49723660537477</v>
      </c>
      <c r="CA114" s="16">
        <f t="shared" si="33"/>
        <v>0.18613093787543986</v>
      </c>
      <c r="CB114" s="16">
        <f>EXP(-((1-L114)^2)/(2*(BT114^2)))</f>
        <v>0.99935140954756219</v>
      </c>
      <c r="CC114" s="16">
        <f>EXP(-((1+L114)^2)/(2*(BT114^2)))</f>
        <v>0.71499894855689961</v>
      </c>
      <c r="CD114" s="16">
        <f>BW114*(2*PI()*AW114*BS114*BT114)*CA114*(CB114+CC114)</f>
        <v>4.9163828596413987E-2</v>
      </c>
      <c r="CE114" s="16">
        <f t="shared" si="44"/>
        <v>0.17698978294709036</v>
      </c>
    </row>
    <row r="115" spans="1:83" s="16" customFormat="1" x14ac:dyDescent="0.25">
      <c r="A115" s="16">
        <v>25</v>
      </c>
      <c r="B115" s="16">
        <v>4</v>
      </c>
      <c r="C115" s="66">
        <v>45552</v>
      </c>
      <c r="D115" s="15">
        <f t="shared" si="48"/>
        <v>45552.461055115746</v>
      </c>
      <c r="E115" s="15">
        <f t="shared" si="48"/>
        <v>45552.464529606485</v>
      </c>
      <c r="F115" s="15">
        <v>45552.50272178241</v>
      </c>
      <c r="G115" s="15">
        <v>45552.506196273149</v>
      </c>
      <c r="H115" s="67">
        <v>3.4744907407406878E-3</v>
      </c>
      <c r="I115" s="8">
        <v>0.97160262316951307</v>
      </c>
      <c r="J115" s="8">
        <v>0.88753317493482109</v>
      </c>
      <c r="K115" s="18" t="s">
        <v>174</v>
      </c>
      <c r="L115" s="10">
        <v>1.0920000000000001</v>
      </c>
      <c r="M115" s="10">
        <v>1.8460000000000001</v>
      </c>
      <c r="N115" s="11">
        <v>2.3422856291390728</v>
      </c>
      <c r="O115" s="16">
        <v>1.8818299999999999</v>
      </c>
      <c r="Q115" s="12">
        <f t="shared" si="50"/>
        <v>488120.47</v>
      </c>
      <c r="R115" s="12">
        <f t="shared" si="50"/>
        <v>4493913.3600000003</v>
      </c>
      <c r="S115" s="12">
        <v>488088.63</v>
      </c>
      <c r="T115" s="12" t="s">
        <v>178</v>
      </c>
      <c r="U115" s="9">
        <f>Q115-S115</f>
        <v>31.839999999967404</v>
      </c>
      <c r="V115" s="9">
        <f>R115-T115</f>
        <v>-18.5</v>
      </c>
      <c r="W115" s="12"/>
      <c r="X115" s="9">
        <f>$AF$3-S115</f>
        <v>-44.169999999983702</v>
      </c>
      <c r="Y115" s="9">
        <f>$AG$3-T115</f>
        <v>-72.629999999888241</v>
      </c>
      <c r="Z115" s="12">
        <f t="shared" si="41"/>
        <v>-0.75387510128280166</v>
      </c>
      <c r="AA115" s="12">
        <f t="shared" si="42"/>
        <v>0.65701775597455925</v>
      </c>
      <c r="AB115" s="12">
        <f>(-U115*Z115)+(-V115*AA115)</f>
        <v>36.158211710349178</v>
      </c>
      <c r="AC115" s="12">
        <f>ABS((-V115*Z115)-(-U115*AA115))</f>
        <v>6.9727559764767211</v>
      </c>
      <c r="AD115" s="13">
        <f>SQRT((U115^2)+(V115^2))</f>
        <v>36.824388657490623</v>
      </c>
      <c r="AF115" s="68">
        <v>45552.461064814815</v>
      </c>
      <c r="AG115" s="68">
        <v>45552.463888888895</v>
      </c>
      <c r="AH115" s="11">
        <v>23.327080249866672</v>
      </c>
      <c r="AI115" s="16">
        <v>0.21584412392625155</v>
      </c>
      <c r="AJ115" s="16">
        <v>23.275924679999999</v>
      </c>
      <c r="AK115" s="16">
        <v>23.815502169999998</v>
      </c>
      <c r="AL115" s="16">
        <v>22.986257550000001</v>
      </c>
      <c r="AM115" s="16">
        <v>23.909908676266667</v>
      </c>
      <c r="AN115" s="16">
        <v>0.62058578127868425</v>
      </c>
      <c r="AO115" s="16">
        <v>23.914375880000001</v>
      </c>
      <c r="AP115" s="16">
        <v>25.938573460000001</v>
      </c>
      <c r="AQ115" s="16">
        <v>22.742138480000001</v>
      </c>
      <c r="AR115" s="16">
        <v>28.62555961619999</v>
      </c>
      <c r="AS115" s="16">
        <v>1.0529317260580517</v>
      </c>
      <c r="AT115" s="16">
        <v>28.255645035000001</v>
      </c>
      <c r="AU115" s="16">
        <v>30.581974979999998</v>
      </c>
      <c r="AV115" s="16">
        <v>26.85069799</v>
      </c>
      <c r="AW115" s="11">
        <v>4.1262872848499965</v>
      </c>
      <c r="AX115" s="16">
        <v>0.88935539582338574</v>
      </c>
      <c r="AY115" s="16">
        <v>4.1020977589999994</v>
      </c>
      <c r="AZ115" s="16">
        <v>6.3400436400000002</v>
      </c>
      <c r="BA115" s="16">
        <v>2.1320341109999998</v>
      </c>
      <c r="BB115" s="11">
        <v>131.0728245529333</v>
      </c>
      <c r="BC115" s="16">
        <v>13.457493010873213</v>
      </c>
      <c r="BD115" s="16">
        <v>161.5729365</v>
      </c>
      <c r="BE115" s="16">
        <v>93.228574989999998</v>
      </c>
      <c r="BF115" s="14">
        <v>820.78348483966647</v>
      </c>
      <c r="BG115" s="16">
        <v>0.10269344762660611</v>
      </c>
      <c r="BH115" s="16">
        <v>820.7854605</v>
      </c>
      <c r="BI115" s="16">
        <v>820.960598</v>
      </c>
      <c r="BJ115" s="16">
        <v>820.57247159999997</v>
      </c>
      <c r="BK115" s="12" t="s">
        <v>68</v>
      </c>
      <c r="BM115" s="12">
        <f>AB115/1000</f>
        <v>3.6158211710349178E-2</v>
      </c>
      <c r="BN115" s="12">
        <f>IF(BK115="A",VLOOKUP(BM115,$CL$5:$CO$13,3,TRUE),IF(BK115="B",VLOOKUP(BM115,$CL$15:$CO$17,3,TRUE),IF(BK115="C",$CN$26,IF(BK115="D",VLOOKUP(BM115,$CL$20:$CO$25,3,TRUE),IF(BK115="E",VLOOKUP(BM115,$CL$27:$CO$35,3,TRUE),VLOOKUP(BM115,$CL$37:$CO$46,3,TRUE))))))</f>
        <v>90.673000000000002</v>
      </c>
      <c r="BO115" s="12">
        <f>IF(BK115="A",VLOOKUP(BM115,$CL$5:$CO$13,4,TRUE),IF(BK115="B",VLOOKUP(AD115,$CL$15:$CO$17,4,TRUE),IF(BK115="C",$CO$26,IF(BK115="D",VLOOKUP(BM115,$CL$20:$CO$25,4,TRUE),IF(BK115="E",VLOOKUP(BM115,$CL$27:$CO$35,4,TRUE),VLOOKUP(BM115,$CL$37:$CO$46,4,TRUE))))))</f>
        <v>0.98331999999999997</v>
      </c>
      <c r="BP115" s="12">
        <f>VLOOKUP(BK115,$CG$5:$CI$10,2,FALSE)</f>
        <v>18.332999999999998</v>
      </c>
      <c r="BQ115" s="12">
        <f>VLOOKUP(BK115,$CG$5:$CI$10,3,FALSE)</f>
        <v>1.8096000000000001</v>
      </c>
      <c r="BR115" s="16">
        <f t="shared" si="47"/>
        <v>0.42482367125699616</v>
      </c>
      <c r="BS115" s="16">
        <f t="shared" si="43"/>
        <v>7.6078680952399038</v>
      </c>
      <c r="BT115" s="16">
        <f t="shared" si="45"/>
        <v>3.4652457253858295</v>
      </c>
      <c r="BU115" s="16">
        <f>M115*(((BF115*100)*(16.04))/(8.314*(AH115+273.15)))*0.000001</f>
        <v>9.859696001571661E-4</v>
      </c>
      <c r="BV115" s="16">
        <f>N115*(((BF115*100)*(16.04))/(8.314*(AH115+273.15)))*0.000001</f>
        <v>1.2510414004421062E-3</v>
      </c>
      <c r="BW115" s="16">
        <f t="shared" si="40"/>
        <v>2.6507180028494007E-4</v>
      </c>
      <c r="BX115" s="12">
        <f>-U115</f>
        <v>-31.839999999967404</v>
      </c>
      <c r="BY115" s="12">
        <f>-V115</f>
        <v>18.5</v>
      </c>
      <c r="BZ115" s="16">
        <f>AC115</f>
        <v>6.9727559764767211</v>
      </c>
      <c r="CA115" s="16">
        <f t="shared" si="33"/>
        <v>0.65704446959350504</v>
      </c>
      <c r="CB115" s="16">
        <f>EXP(-((1-L115)^2)/(2*(BT115^2)))</f>
        <v>0.99964762827027986</v>
      </c>
      <c r="CC115" s="16">
        <f>EXP(-((1+L115)^2)/(2*(BT115^2)))</f>
        <v>0.83340773995781536</v>
      </c>
      <c r="CD115" s="16">
        <f>BW115*(2*PI()*AW115*BS115*BT115)*CA115*(CB115+CC115)</f>
        <v>0.21820777236457509</v>
      </c>
      <c r="CE115" s="16">
        <f t="shared" si="44"/>
        <v>0.78554798051247032</v>
      </c>
    </row>
    <row r="116" spans="1:83" s="16" customFormat="1" x14ac:dyDescent="0.25">
      <c r="A116" s="16">
        <v>25</v>
      </c>
      <c r="B116" s="16">
        <v>5</v>
      </c>
      <c r="C116" s="66">
        <v>45552</v>
      </c>
      <c r="D116" s="15">
        <f t="shared" si="48"/>
        <v>45552.465221875005</v>
      </c>
      <c r="E116" s="15">
        <f t="shared" si="48"/>
        <v>45552.468695138894</v>
      </c>
      <c r="F116" s="15">
        <v>45552.506888541669</v>
      </c>
      <c r="G116" s="15">
        <v>45552.510361805558</v>
      </c>
      <c r="H116" s="67">
        <v>3.4732638888889111E-3</v>
      </c>
      <c r="I116" s="8">
        <v>0.97160262316951307</v>
      </c>
      <c r="J116" s="8">
        <v>0.88753317493482109</v>
      </c>
      <c r="K116" s="18" t="s">
        <v>174</v>
      </c>
      <c r="L116" s="10">
        <v>1.0920000000000001</v>
      </c>
      <c r="M116" s="10">
        <v>1.8460000000000001</v>
      </c>
      <c r="N116" s="11">
        <v>2.4336092384105972</v>
      </c>
      <c r="O116" s="16">
        <v>1.89232</v>
      </c>
      <c r="Q116" s="12">
        <f t="shared" si="50"/>
        <v>488120.47</v>
      </c>
      <c r="R116" s="12">
        <f t="shared" si="50"/>
        <v>4493913.3600000003</v>
      </c>
      <c r="S116" s="12">
        <v>488081.35</v>
      </c>
      <c r="T116" s="12" t="s">
        <v>179</v>
      </c>
      <c r="U116" s="9">
        <f>Q116-S116</f>
        <v>39.119999999995343</v>
      </c>
      <c r="V116" s="9">
        <f>R116-T116</f>
        <v>-24.639999999664724</v>
      </c>
      <c r="W116" s="12"/>
      <c r="X116" s="9">
        <f>$AF$3-S116</f>
        <v>-36.889999999955762</v>
      </c>
      <c r="Y116" s="9">
        <f>$AG$3-T116</f>
        <v>-78.769999999552965</v>
      </c>
      <c r="Z116" s="12">
        <f t="shared" si="41"/>
        <v>-0.82241473225512041</v>
      </c>
      <c r="AA116" s="12">
        <f t="shared" si="42"/>
        <v>0.56888839693716609</v>
      </c>
      <c r="AB116" s="12">
        <f>(-U116*Z116)+(-V116*AA116)</f>
        <v>46.190274426157522</v>
      </c>
      <c r="AC116" s="12">
        <f>ABS((-V116*Z116)-(-U116*AA116))</f>
        <v>1.9906150856888551</v>
      </c>
      <c r="AD116" s="13">
        <f>SQRT((U116^2)+(V116^2))</f>
        <v>46.233148281110097</v>
      </c>
      <c r="AF116" s="68">
        <v>45552.465231481481</v>
      </c>
      <c r="AG116" s="68">
        <v>45552.468055555561</v>
      </c>
      <c r="AH116" s="11">
        <v>22.896801776999993</v>
      </c>
      <c r="AI116" s="16">
        <v>8.1335453554173917E-2</v>
      </c>
      <c r="AJ116" s="16">
        <v>22.895380020000001</v>
      </c>
      <c r="AK116" s="16">
        <v>23.13582611</v>
      </c>
      <c r="AL116" s="16">
        <v>22.757175449999998</v>
      </c>
      <c r="AM116" s="16">
        <v>23.325757519266688</v>
      </c>
      <c r="AN116" s="16">
        <v>0.44445521001328259</v>
      </c>
      <c r="AO116" s="16">
        <v>23.250947570000001</v>
      </c>
      <c r="AP116" s="16">
        <v>24.632230379999999</v>
      </c>
      <c r="AQ116" s="16">
        <v>22.611189459999999</v>
      </c>
      <c r="AR116" s="16">
        <v>28.919912378266691</v>
      </c>
      <c r="AS116" s="16">
        <v>0.50186336855805469</v>
      </c>
      <c r="AT116" s="16">
        <v>29.057120085000001</v>
      </c>
      <c r="AU116" s="16">
        <v>29.785232539999999</v>
      </c>
      <c r="AV116" s="16">
        <v>27.571709160000001</v>
      </c>
      <c r="AW116" s="11">
        <v>3.75496323559</v>
      </c>
      <c r="AX116" s="16">
        <v>0.66427688749128277</v>
      </c>
      <c r="AY116" s="16">
        <v>3.7926905440000001</v>
      </c>
      <c r="AZ116" s="16">
        <v>5.0292595670000004</v>
      </c>
      <c r="BA116" s="16">
        <v>2.0026874920000002</v>
      </c>
      <c r="BB116" s="11">
        <v>124.6727466147334</v>
      </c>
      <c r="BC116" s="16">
        <v>10.170532385801861</v>
      </c>
      <c r="BD116" s="16">
        <v>156.12891049999999</v>
      </c>
      <c r="BE116" s="16">
        <v>99.737562420000003</v>
      </c>
      <c r="BF116" s="14">
        <v>820.80181722666612</v>
      </c>
      <c r="BG116" s="16">
        <v>9.987306383406902E-2</v>
      </c>
      <c r="BH116" s="16">
        <v>820.79966549999995</v>
      </c>
      <c r="BI116" s="16">
        <v>820.98900790000005</v>
      </c>
      <c r="BJ116" s="16">
        <v>820.60088159999998</v>
      </c>
      <c r="BK116" s="12" t="s">
        <v>68</v>
      </c>
      <c r="BM116" s="12">
        <f>AB116/1000</f>
        <v>4.6190274426157522E-2</v>
      </c>
      <c r="BN116" s="12">
        <f>IF(BK116="A",VLOOKUP(BM116,$CL$5:$CO$13,3,TRUE),IF(BK116="B",VLOOKUP(BM116,$CL$15:$CO$17,3,TRUE),IF(BK116="C",$CN$26,IF(BK116="D",VLOOKUP(BM116,$CL$20:$CO$25,3,TRUE),IF(BK116="E",VLOOKUP(BM116,$CL$27:$CO$35,3,TRUE),VLOOKUP(BM116,$CL$37:$CO$46,3,TRUE))))))</f>
        <v>90.673000000000002</v>
      </c>
      <c r="BO116" s="12">
        <f>IF(BK116="A",VLOOKUP(BM116,$CL$5:$CO$13,4,TRUE),IF(BK116="B",VLOOKUP(AD116,$CL$15:$CO$17,4,TRUE),IF(BK116="C",$CO$26,IF(BK116="D",VLOOKUP(BM116,$CL$20:$CO$25,4,TRUE),IF(BK116="E",VLOOKUP(BM116,$CL$27:$CO$35,4,TRUE),VLOOKUP(BM116,$CL$37:$CO$46,4,TRUE))))))</f>
        <v>0.98331999999999997</v>
      </c>
      <c r="BP116" s="12">
        <f>VLOOKUP(BK116,$CG$5:$CI$10,2,FALSE)</f>
        <v>18.332999999999998</v>
      </c>
      <c r="BQ116" s="12">
        <f>VLOOKUP(BK116,$CG$5:$CI$10,3,FALSE)</f>
        <v>1.8096000000000001</v>
      </c>
      <c r="BR116" s="16">
        <f t="shared" si="47"/>
        <v>0.41708997678506682</v>
      </c>
      <c r="BS116" s="16">
        <f t="shared" si="43"/>
        <v>9.5192077119658443</v>
      </c>
      <c r="BT116" s="16">
        <f t="shared" si="45"/>
        <v>4.4086317542912479</v>
      </c>
      <c r="BU116" s="16">
        <f>M116*(((BF116*100)*(16.04))/(8.314*(AH116+273.15)))*0.000001</f>
        <v>9.8742467572980283E-4</v>
      </c>
      <c r="BV116" s="16">
        <f>N116*(((BF116*100)*(16.04))/(8.314*(AH116+273.15)))*0.000001</f>
        <v>1.3017366268096623E-3</v>
      </c>
      <c r="BW116" s="16">
        <f t="shared" si="40"/>
        <v>3.1431195107985946E-4</v>
      </c>
      <c r="BX116" s="12">
        <f>-U116</f>
        <v>-39.119999999995343</v>
      </c>
      <c r="BY116" s="12">
        <f>-V116</f>
        <v>24.639999999664724</v>
      </c>
      <c r="BZ116" s="16">
        <f>AC116</f>
        <v>1.9906150856888551</v>
      </c>
      <c r="CA116" s="16">
        <f t="shared" si="33"/>
        <v>0.97837262666779479</v>
      </c>
      <c r="CB116" s="16">
        <f>EXP(-((1-L116)^2)/(2*(BT116^2)))</f>
        <v>0.99978228380811607</v>
      </c>
      <c r="CC116" s="16">
        <f>EXP(-((1+L116)^2)/(2*(BT116^2)))</f>
        <v>0.89352019384116854</v>
      </c>
      <c r="CD116" s="16">
        <f>BW116*(2*PI()*AW116*BS116*BT116)*CA116*(CB116+CC116)</f>
        <v>0.57646822835016265</v>
      </c>
      <c r="CE116" s="16">
        <f t="shared" si="44"/>
        <v>2.0752856220605858</v>
      </c>
    </row>
    <row r="117" spans="1:83" s="16" customFormat="1" x14ac:dyDescent="0.25">
      <c r="A117" s="16">
        <v>25</v>
      </c>
      <c r="B117" s="16">
        <v>6</v>
      </c>
      <c r="C117" s="66">
        <v>45552</v>
      </c>
      <c r="D117" s="15">
        <f t="shared" si="48"/>
        <v>45552.469388356483</v>
      </c>
      <c r="E117" s="15">
        <f t="shared" si="48"/>
        <v>45552.472862962968</v>
      </c>
      <c r="F117" s="15">
        <v>45552.511055023147</v>
      </c>
      <c r="G117" s="15">
        <v>45552.514529629632</v>
      </c>
      <c r="H117" s="67">
        <v>3.474606481481457E-3</v>
      </c>
      <c r="I117" s="8">
        <v>0.97160262316951307</v>
      </c>
      <c r="J117" s="8">
        <v>0.88753317493482109</v>
      </c>
      <c r="K117" s="12" t="s">
        <v>174</v>
      </c>
      <c r="L117" s="84">
        <v>1.0920000000000001</v>
      </c>
      <c r="M117" s="84">
        <v>1.8460000000000001</v>
      </c>
      <c r="N117" s="16">
        <v>2.3473396026490057</v>
      </c>
      <c r="O117" s="16">
        <v>1.8786700000000001</v>
      </c>
      <c r="Q117" s="12">
        <f t="shared" si="50"/>
        <v>488120.47</v>
      </c>
      <c r="R117" s="12">
        <f t="shared" si="50"/>
        <v>4493913.3600000003</v>
      </c>
      <c r="S117" s="12">
        <v>488073.37</v>
      </c>
      <c r="T117" s="12" t="s">
        <v>180</v>
      </c>
      <c r="U117" s="17">
        <f>Q117-S117</f>
        <v>47.099999999976717</v>
      </c>
      <c r="V117" s="17">
        <f>R117-T117</f>
        <v>-29.729999999515712</v>
      </c>
      <c r="W117" s="12"/>
      <c r="X117" s="9">
        <f>$AF$3-S117</f>
        <v>-28.909999999974389</v>
      </c>
      <c r="Y117" s="9">
        <f>$AG$3-T117</f>
        <v>-83.859999999403954</v>
      </c>
      <c r="Z117" s="12">
        <f t="shared" si="41"/>
        <v>-0.8279163574010191</v>
      </c>
      <c r="AA117" s="12">
        <f t="shared" si="42"/>
        <v>0.56085158923535916</v>
      </c>
      <c r="AB117" s="12">
        <f>(-U117*Z117)+(-V117*AA117)</f>
        <v>55.668978181264336</v>
      </c>
      <c r="AC117" s="12">
        <f>ABS((-V117*Z117)-(-U117*AA117))</f>
        <v>1.8021565478410118</v>
      </c>
      <c r="AD117" s="13">
        <f>SQRT((U117^2)+(V117^2))</f>
        <v>55.698140902269003</v>
      </c>
      <c r="AF117" s="68">
        <v>45552.469398148147</v>
      </c>
      <c r="AG117" s="68">
        <v>45552.472222222226</v>
      </c>
      <c r="AH117" s="11">
        <v>22.973118457999998</v>
      </c>
      <c r="AI117" s="16">
        <v>0.22500853229133058</v>
      </c>
      <c r="AJ117" s="16">
        <v>22.935142519999999</v>
      </c>
      <c r="AK117" s="16">
        <v>23.340297700000001</v>
      </c>
      <c r="AL117" s="16">
        <v>22.64736366</v>
      </c>
      <c r="AM117" s="16">
        <v>23.606410471666685</v>
      </c>
      <c r="AN117" s="16">
        <v>0.51239477283442103</v>
      </c>
      <c r="AO117" s="16">
        <v>23.520737265000001</v>
      </c>
      <c r="AP117" s="16">
        <v>24.933572389999998</v>
      </c>
      <c r="AQ117" s="16">
        <v>22.847843739999998</v>
      </c>
      <c r="AR117" s="16">
        <v>28.720201007366676</v>
      </c>
      <c r="AS117" s="16">
        <v>0.47753568726626777</v>
      </c>
      <c r="AT117" s="16">
        <v>28.866217134999999</v>
      </c>
      <c r="AU117" s="16">
        <v>29.387650489999999</v>
      </c>
      <c r="AV117" s="16">
        <v>27.645862099999999</v>
      </c>
      <c r="AW117" s="11">
        <v>3.2998406680766688</v>
      </c>
      <c r="AX117" s="16">
        <v>0.74618181191955057</v>
      </c>
      <c r="AY117" s="16">
        <v>3.3405070305000004</v>
      </c>
      <c r="AZ117" s="16">
        <v>5.2109101869999996</v>
      </c>
      <c r="BA117" s="16">
        <v>1.139315796</v>
      </c>
      <c r="BB117" s="11">
        <v>124.11471129086667</v>
      </c>
      <c r="BC117" s="16">
        <v>15.762733663217672</v>
      </c>
      <c r="BD117" s="16">
        <v>162.68048719999999</v>
      </c>
      <c r="BE117" s="16">
        <v>87.120007040000004</v>
      </c>
      <c r="BF117" s="14">
        <v>820.66518803133295</v>
      </c>
      <c r="BG117" s="16">
        <v>0.10404594261954178</v>
      </c>
      <c r="BH117" s="16">
        <v>820.66714290000004</v>
      </c>
      <c r="BI117" s="16">
        <v>820.88486669999998</v>
      </c>
      <c r="BJ117" s="16">
        <v>820.41156769999998</v>
      </c>
      <c r="BK117" s="12" t="s">
        <v>69</v>
      </c>
      <c r="BM117" s="12">
        <f>AB117/1000</f>
        <v>5.5668978181264338E-2</v>
      </c>
      <c r="BN117" s="12">
        <f>IF(BK117="A",VLOOKUP(BM117,$CL$5:$CO$13,3,TRUE),IF(BK117="B",VLOOKUP(BM117,$CL$15:$CO$17,3,TRUE),IF(BK117="C",$CN$26,IF(BK117="D",VLOOKUP(BM117,$CL$20:$CO$25,3,TRUE),IF(BK117="E",VLOOKUP(BM117,$CL$27:$CO$35,3,TRUE),VLOOKUP(BM117,$CL$37:$CO$46,3,TRUE))))))</f>
        <v>122.8</v>
      </c>
      <c r="BO117" s="12">
        <f>IF(BK117="A",VLOOKUP(BM117,$CL$5:$CO$13,4,TRUE),IF(BK117="B",VLOOKUP(AD117,$CL$15:$CO$17,4,TRUE),IF(BK117="C",$CO$26,IF(BK117="D",VLOOKUP(BM117,$CL$20:$CO$25,4,TRUE),IF(BK117="E",VLOOKUP(BM117,$CL$27:$CO$35,4,TRUE),VLOOKUP(BM117,$CL$37:$CO$46,4,TRUE))))))</f>
        <v>0.94469999999999998</v>
      </c>
      <c r="BP117" s="12">
        <f>VLOOKUP(BK117,$CG$5:$CI$10,2,FALSE)</f>
        <v>24.167000000000002</v>
      </c>
      <c r="BQ117" s="12">
        <f>VLOOKUP(BK117,$CG$5:$CI$10,3,FALSE)</f>
        <v>2.5333999999999999</v>
      </c>
      <c r="BR117" s="16">
        <f t="shared" si="47"/>
        <v>0.5495047280933133</v>
      </c>
      <c r="BS117" s="16">
        <f t="shared" si="43"/>
        <v>15.857217233359922</v>
      </c>
      <c r="BT117" s="16">
        <f t="shared" si="45"/>
        <v>8.0200892981957441</v>
      </c>
      <c r="BU117" s="16">
        <f>M117*(((BF117*100)*(16.04))/(8.314*(AH117+273.15)))*0.000001</f>
        <v>9.8700587462933857E-4</v>
      </c>
      <c r="BV117" s="16">
        <f>N117*(((BF117*100)*(16.04))/(8.314*(AH117+273.15)))*0.000001</f>
        <v>1.2550584927219209E-3</v>
      </c>
      <c r="BW117" s="16">
        <f t="shared" si="40"/>
        <v>2.6805261809258229E-4</v>
      </c>
      <c r="BX117" s="12">
        <f>-U117</f>
        <v>-47.099999999976717</v>
      </c>
      <c r="BY117" s="12">
        <f>-V117</f>
        <v>29.729999999515712</v>
      </c>
      <c r="BZ117" s="16">
        <f>AC117</f>
        <v>1.8021565478410118</v>
      </c>
      <c r="CA117" s="16">
        <f t="shared" si="33"/>
        <v>0.99356276314589909</v>
      </c>
      <c r="CB117" s="16">
        <f>EXP(-((1-L117)^2)/(2*(BT117^2)))</f>
        <v>0.99993420801883337</v>
      </c>
      <c r="CC117" s="16">
        <f>EXP(-((1+L117)^2)/(2*(BT117^2)))</f>
        <v>0.96655212436195737</v>
      </c>
      <c r="CD117" s="16">
        <f>BW117*(2*PI()*AW117*BS117*BT117)*CA117*(CB117+CC117)</f>
        <v>1.3809733920485676</v>
      </c>
      <c r="CE117" s="16">
        <f t="shared" si="44"/>
        <v>4.9715042113748433</v>
      </c>
    </row>
    <row r="118" spans="1:83" s="16" customFormat="1" x14ac:dyDescent="0.25">
      <c r="A118" s="16">
        <v>26</v>
      </c>
      <c r="B118" s="16">
        <v>1</v>
      </c>
      <c r="C118" s="66">
        <v>45552</v>
      </c>
      <c r="D118" s="15">
        <f t="shared" si="48"/>
        <v>45552.514522708334</v>
      </c>
      <c r="E118" s="15">
        <f t="shared" si="48"/>
        <v>45552.517997222225</v>
      </c>
      <c r="F118" s="15">
        <v>45552.556189374998</v>
      </c>
      <c r="G118" s="15">
        <v>45552.559663888889</v>
      </c>
      <c r="H118" s="67">
        <v>3.4745138888888638E-3</v>
      </c>
      <c r="I118" s="8">
        <v>4.5821852594965993</v>
      </c>
      <c r="J118" s="8">
        <v>4.1866585220876704</v>
      </c>
      <c r="K118" s="12" t="s">
        <v>86</v>
      </c>
      <c r="L118" s="84">
        <v>4.6500000000000004</v>
      </c>
      <c r="M118" s="84">
        <v>1.8460000000000001</v>
      </c>
      <c r="N118" s="16">
        <v>4.212514635761587</v>
      </c>
      <c r="O118" s="16">
        <v>1.92231</v>
      </c>
      <c r="Q118" s="12">
        <v>488164.43</v>
      </c>
      <c r="R118" s="12">
        <v>4493897.37</v>
      </c>
      <c r="S118" s="12">
        <v>488135.62</v>
      </c>
      <c r="T118" s="12" t="s">
        <v>181</v>
      </c>
      <c r="U118" s="17">
        <f>Q118-S118</f>
        <v>28.809999999997672</v>
      </c>
      <c r="V118" s="17">
        <f>R118-T118</f>
        <v>-24.139999999664724</v>
      </c>
      <c r="W118" s="12"/>
      <c r="X118" s="17">
        <f>$AF$3-S118</f>
        <v>-91.159999999974389</v>
      </c>
      <c r="Y118" s="17">
        <f>$AG$3-T118</f>
        <v>-62.279999999329448</v>
      </c>
      <c r="Z118" s="12">
        <f t="shared" si="41"/>
        <v>-0.91970451036444745</v>
      </c>
      <c r="AA118" s="12">
        <f t="shared" si="42"/>
        <v>0.39261127545613356</v>
      </c>
      <c r="AB118" s="12">
        <f>(-U118*Z118)+(-V118*AA118)</f>
        <v>35.97432313297702</v>
      </c>
      <c r="AC118" s="12">
        <f>ABS((-V118*Z118)-(-U118*AA118))</f>
        <v>10.890536033999112</v>
      </c>
      <c r="AD118" s="13">
        <f>SQRT((U118^2)+(V118^2))</f>
        <v>37.586642573974054</v>
      </c>
      <c r="AF118" s="68">
        <v>45552.514525462968</v>
      </c>
      <c r="AG118" s="68">
        <v>45552.517361111117</v>
      </c>
      <c r="AH118" s="16">
        <v>23.776070213333334</v>
      </c>
      <c r="AI118" s="16">
        <v>0.29255442411278859</v>
      </c>
      <c r="AJ118" s="16">
        <v>23.753970145</v>
      </c>
      <c r="AK118" s="16">
        <v>24.249055859999999</v>
      </c>
      <c r="AL118" s="16">
        <v>23.336509700000001</v>
      </c>
      <c r="AM118" s="16">
        <v>24.259133958933344</v>
      </c>
      <c r="AN118" s="16">
        <v>0.57941367598953819</v>
      </c>
      <c r="AO118" s="16">
        <v>24.205461119999999</v>
      </c>
      <c r="AP118" s="16">
        <v>26.501813510000002</v>
      </c>
      <c r="AQ118" s="16">
        <v>23.404775239999999</v>
      </c>
      <c r="AR118" s="16">
        <v>30.341841848599998</v>
      </c>
      <c r="AS118" s="16">
        <v>0.59899507958143383</v>
      </c>
      <c r="AT118" s="16">
        <v>30.522021055</v>
      </c>
      <c r="AU118" s="16">
        <v>31.192545890000002</v>
      </c>
      <c r="AV118" s="16">
        <v>28.654015059999999</v>
      </c>
      <c r="AW118" s="16">
        <v>2.3859860795733323</v>
      </c>
      <c r="AX118" s="16">
        <v>0.48716472870718286</v>
      </c>
      <c r="AY118" s="16">
        <v>2.4218273925</v>
      </c>
      <c r="AZ118" s="16">
        <v>3.5658036420000001</v>
      </c>
      <c r="BA118" s="16">
        <v>1.09266613</v>
      </c>
      <c r="BB118" s="16">
        <v>113.11707847020004</v>
      </c>
      <c r="BC118" s="16">
        <v>14.75406841687232</v>
      </c>
      <c r="BD118" s="16">
        <v>156.9041934</v>
      </c>
      <c r="BE118" s="16">
        <v>74.834719419999999</v>
      </c>
      <c r="BF118" s="85">
        <v>819.26557378533369</v>
      </c>
      <c r="BG118" s="16">
        <v>0.10296214080802883</v>
      </c>
      <c r="BH118" s="16">
        <v>819.2755985</v>
      </c>
      <c r="BI118" s="16">
        <v>819.48385240000005</v>
      </c>
      <c r="BJ118" s="16">
        <v>819.01055340000005</v>
      </c>
      <c r="BK118" s="12" t="s">
        <v>69</v>
      </c>
      <c r="BM118" s="12">
        <f>AB118/1000</f>
        <v>3.5974323132977021E-2</v>
      </c>
      <c r="BN118" s="12">
        <f>IF(BK118="A",VLOOKUP(BM118,$CL$5:$CO$13,3,TRUE),IF(BK118="B",VLOOKUP(BM118,$CL$15:$CO$17,3,TRUE),IF(BK118="C",$CN$26,IF(BK118="D",VLOOKUP(BM118,$CL$20:$CO$25,3,TRUE),IF(BK118="E",VLOOKUP(BM118,$CL$27:$CO$35,3,TRUE),VLOOKUP(BM118,$CL$37:$CO$46,3,TRUE))))))</f>
        <v>122.8</v>
      </c>
      <c r="BO118" s="12">
        <f>IF(BK118="A",VLOOKUP(BM118,$CL$5:$CO$13,4,TRUE),IF(BK118="B",VLOOKUP(AD118,$CL$15:$CO$17,4,TRUE),IF(BK118="C",$CO$26,IF(BK118="D",VLOOKUP(BM118,$CL$20:$CO$25,4,TRUE),IF(BK118="E",VLOOKUP(BM118,$CL$27:$CO$35,4,TRUE),VLOOKUP(BM118,$CL$37:$CO$46,4,TRUE))))))</f>
        <v>0.94469999999999998</v>
      </c>
      <c r="BP118" s="12">
        <f>VLOOKUP(BK118,$CG$5:$CI$10,2,FALSE)</f>
        <v>24.167000000000002</v>
      </c>
      <c r="BQ118" s="12">
        <f>VLOOKUP(BK118,$CG$5:$CI$10,3,FALSE)</f>
        <v>2.5333999999999999</v>
      </c>
      <c r="BR118" s="16">
        <f t="shared" si="47"/>
        <v>0.56881028762247587</v>
      </c>
      <c r="BS118" s="16">
        <f t="shared" si="43"/>
        <v>10.696778194289337</v>
      </c>
      <c r="BT118" s="16">
        <f t="shared" si="45"/>
        <v>5.3093897321881842</v>
      </c>
      <c r="BU118" s="16">
        <f>M118*(((BF118*100)*(16.04))/(8.314*(AH118+273.15)))*0.000001</f>
        <v>9.8265804897924294E-4</v>
      </c>
      <c r="BV118" s="16">
        <f>N118*(((BF118*100)*(16.04))/(8.314*(AH118+273.15)))*0.000001</f>
        <v>2.2423951317843919E-3</v>
      </c>
      <c r="BW118" s="16">
        <f t="shared" si="40"/>
        <v>1.2597370828051489E-3</v>
      </c>
      <c r="BX118" s="12">
        <f>-U118</f>
        <v>-28.809999999997672</v>
      </c>
      <c r="BY118" s="12">
        <f>-V118</f>
        <v>24.139999999664724</v>
      </c>
      <c r="BZ118" s="16">
        <f>AC118</f>
        <v>10.890536033999112</v>
      </c>
      <c r="CA118" s="16">
        <f t="shared" si="33"/>
        <v>0.59554536357262666</v>
      </c>
      <c r="CB118" s="16">
        <f>EXP(-((1-L118)^2)/(2*(BT118^2)))</f>
        <v>0.78954257223444169</v>
      </c>
      <c r="CC118" s="16">
        <f>EXP(-((1+L118)^2)/(2*(BT118^2)))</f>
        <v>0.56767273330100188</v>
      </c>
      <c r="CD118" s="16">
        <f>BW118*(2*PI()*AW118*BS118*BT118)*CA118*(CB118+CC118)</f>
        <v>0.86693967848299092</v>
      </c>
      <c r="CE118" s="16">
        <f t="shared" si="44"/>
        <v>3.1209828425387673</v>
      </c>
    </row>
    <row r="119" spans="1:83" s="16" customFormat="1" x14ac:dyDescent="0.25">
      <c r="A119" s="16">
        <v>26</v>
      </c>
      <c r="B119" s="16">
        <v>2</v>
      </c>
      <c r="C119" s="66">
        <v>45552</v>
      </c>
      <c r="D119" s="15">
        <f t="shared" si="48"/>
        <v>45552.51811287037</v>
      </c>
      <c r="E119" s="15">
        <f t="shared" si="48"/>
        <v>45552.521586331022</v>
      </c>
      <c r="F119" s="15">
        <v>45552.559779537034</v>
      </c>
      <c r="G119" s="15">
        <v>45552.563252997687</v>
      </c>
      <c r="H119" s="67">
        <v>3.4734606481482411E-3</v>
      </c>
      <c r="I119" s="8">
        <v>4.5821852594965993</v>
      </c>
      <c r="J119" s="8">
        <v>4.1866585220876669</v>
      </c>
      <c r="K119" s="12" t="s">
        <v>86</v>
      </c>
      <c r="L119" s="84">
        <v>4.6500000000000004</v>
      </c>
      <c r="M119" s="84">
        <v>1.8460000000000001</v>
      </c>
      <c r="N119" s="16">
        <v>3.0826149668874168</v>
      </c>
      <c r="O119" s="16">
        <v>1.9133</v>
      </c>
      <c r="Q119" s="12">
        <f t="shared" ref="Q119:R123" si="51">Q118</f>
        <v>488164.43</v>
      </c>
      <c r="R119" s="12">
        <f t="shared" si="51"/>
        <v>4493897.37</v>
      </c>
      <c r="S119" s="12">
        <v>488125.29</v>
      </c>
      <c r="T119" s="12" t="s">
        <v>182</v>
      </c>
      <c r="U119" s="17">
        <f>Q119-S119</f>
        <v>39.14000000001397</v>
      </c>
      <c r="V119" s="17">
        <f>R119-T119</f>
        <v>-29.139999999664724</v>
      </c>
      <c r="W119" s="12"/>
      <c r="X119" s="17">
        <f>$AF$3-S119</f>
        <v>-80.82999999995809</v>
      </c>
      <c r="Y119" s="17">
        <f>$AG$3-T119</f>
        <v>-67.279999999329448</v>
      </c>
      <c r="Z119" s="12">
        <f t="shared" si="41"/>
        <v>-0.93303248437340069</v>
      </c>
      <c r="AA119" s="12">
        <f t="shared" si="42"/>
        <v>0.35979213874680444</v>
      </c>
      <c r="AB119" s="12">
        <f>(-U119*Z119)+(-V119*AA119)</f>
        <v>47.003234361349193</v>
      </c>
      <c r="AC119" s="12">
        <f>ABS((-V119*Z119)-(-U119*AA119))</f>
        <v>13.106302283773122</v>
      </c>
      <c r="AD119" s="13">
        <f>SQRT((U119^2)+(V119^2))</f>
        <v>48.796303138470989</v>
      </c>
      <c r="AF119" s="68">
        <v>45552.518113425926</v>
      </c>
      <c r="AG119" s="68">
        <v>45552.521527777782</v>
      </c>
      <c r="AH119" s="16">
        <v>23.93212444329999</v>
      </c>
      <c r="AI119" s="16">
        <v>0.1531386441895928</v>
      </c>
      <c r="AJ119" s="16">
        <v>23.897856709999999</v>
      </c>
      <c r="AK119" s="16">
        <v>24.23958588</v>
      </c>
      <c r="AL119" s="16">
        <v>23.656469349999998</v>
      </c>
      <c r="AM119" s="16">
        <v>24.234195566100002</v>
      </c>
      <c r="AN119" s="16">
        <v>0.60817647805961916</v>
      </c>
      <c r="AO119" s="16">
        <v>24.054000950000002</v>
      </c>
      <c r="AP119" s="16">
        <v>27.372708889999998</v>
      </c>
      <c r="AQ119" s="16">
        <v>23.482080079999999</v>
      </c>
      <c r="AR119" s="16">
        <v>29.481860009666651</v>
      </c>
      <c r="AS119" s="16">
        <v>0.53825847285346007</v>
      </c>
      <c r="AT119" s="16">
        <v>29.566719535000001</v>
      </c>
      <c r="AU119" s="16">
        <v>30.49520016</v>
      </c>
      <c r="AV119" s="16">
        <v>28.365294930000001</v>
      </c>
      <c r="AW119" s="16">
        <v>2.1408127777833337</v>
      </c>
      <c r="AX119" s="16">
        <v>0.65708278570274459</v>
      </c>
      <c r="AY119" s="16">
        <v>2.1099462225000001</v>
      </c>
      <c r="AZ119" s="16">
        <v>4.0344205090000003</v>
      </c>
      <c r="BA119" s="16">
        <v>0.44805297900000002</v>
      </c>
      <c r="BB119" s="16">
        <v>111.08743110493333</v>
      </c>
      <c r="BC119" s="16">
        <v>17.960585696774277</v>
      </c>
      <c r="BD119" s="16">
        <v>189.4150515</v>
      </c>
      <c r="BE119" s="16">
        <v>30.554695100000004</v>
      </c>
      <c r="BF119" s="85">
        <v>819.16359004700041</v>
      </c>
      <c r="BG119" s="16">
        <v>0.10859638089821315</v>
      </c>
      <c r="BH119" s="16">
        <v>819.16201590000003</v>
      </c>
      <c r="BI119" s="16">
        <v>819.37026979999996</v>
      </c>
      <c r="BJ119" s="16">
        <v>818.92535210000005</v>
      </c>
      <c r="BK119" s="12" t="s">
        <v>69</v>
      </c>
      <c r="BM119" s="12">
        <f>AB119/1000</f>
        <v>4.7003234361349192E-2</v>
      </c>
      <c r="BN119" s="12">
        <f>IF(BK119="A",VLOOKUP(BM119,$CL$5:$CO$13,3,TRUE),IF(BK119="B",VLOOKUP(BM119,$CL$15:$CO$17,3,TRUE),IF(BK119="C",$CN$26,IF(BK119="D",VLOOKUP(BM119,$CL$20:$CO$25,3,TRUE),IF(BK119="E",VLOOKUP(BM119,$CL$27:$CO$35,3,TRUE),VLOOKUP(BM119,$CL$37:$CO$46,3,TRUE))))))</f>
        <v>122.8</v>
      </c>
      <c r="BO119" s="12">
        <f>IF(BK119="A",VLOOKUP(BM119,$CL$5:$CO$13,4,TRUE),IF(BK119="B",VLOOKUP(AD119,$CL$15:$CO$17,4,TRUE),IF(BK119="C",$CO$26,IF(BK119="D",VLOOKUP(BM119,$CL$20:$CO$25,4,TRUE),IF(BK119="E",VLOOKUP(BM119,$CL$27:$CO$35,4,TRUE),VLOOKUP(BM119,$CL$37:$CO$46,4,TRUE))))))</f>
        <v>0.94469999999999998</v>
      </c>
      <c r="BP119" s="12">
        <f>VLOOKUP(BK119,$CG$5:$CI$10,2,FALSE)</f>
        <v>24.167000000000002</v>
      </c>
      <c r="BQ119" s="12">
        <f>VLOOKUP(BK119,$CG$5:$CI$10,3,FALSE)</f>
        <v>2.5333999999999999</v>
      </c>
      <c r="BR119" s="16">
        <f t="shared" si="47"/>
        <v>0.55698639770016223</v>
      </c>
      <c r="BS119" s="16">
        <f t="shared" si="43"/>
        <v>13.614744683801897</v>
      </c>
      <c r="BT119" s="16">
        <f t="shared" si="45"/>
        <v>6.8352978842973631</v>
      </c>
      <c r="BU119" s="16">
        <f>M119*(((BF119*100)*(16.04))/(8.314*(AH119+273.15)))*0.000001</f>
        <v>9.8201960977269609E-4</v>
      </c>
      <c r="BV119" s="16">
        <f>N119*(((BF119*100)*(16.04))/(8.314*(AH119+273.15)))*0.000001</f>
        <v>1.6398636765234309E-3</v>
      </c>
      <c r="BW119" s="16">
        <f t="shared" si="40"/>
        <v>6.5784406675073481E-4</v>
      </c>
      <c r="BX119" s="12">
        <f>-U119</f>
        <v>-39.14000000001397</v>
      </c>
      <c r="BY119" s="12">
        <f>-V119</f>
        <v>29.139999999664724</v>
      </c>
      <c r="BZ119" s="16">
        <f>AC119</f>
        <v>13.106302283773122</v>
      </c>
      <c r="CA119" s="16">
        <f t="shared" si="33"/>
        <v>0.62917091043006246</v>
      </c>
      <c r="CB119" s="16">
        <f>EXP(-((1-L119)^2)/(2*(BT119^2)))</f>
        <v>0.86712324043740174</v>
      </c>
      <c r="CC119" s="16">
        <f>EXP(-((1+L119)^2)/(2*(BT119^2)))</f>
        <v>0.71061331420100848</v>
      </c>
      <c r="CD119" s="16">
        <f>BW119*(2*PI()*AW119*BS119*BT119)*CA119*(CB119+CC119)</f>
        <v>0.81743191309711161</v>
      </c>
      <c r="CE119" s="16">
        <f t="shared" si="44"/>
        <v>2.9427548871496017</v>
      </c>
    </row>
    <row r="120" spans="1:83" s="16" customFormat="1" x14ac:dyDescent="0.25">
      <c r="A120" s="16">
        <v>26</v>
      </c>
      <c r="B120" s="16">
        <v>3</v>
      </c>
      <c r="C120" s="66">
        <v>45552</v>
      </c>
      <c r="D120" s="15">
        <f t="shared" si="48"/>
        <v>45552.521702048616</v>
      </c>
      <c r="E120" s="15">
        <f t="shared" si="48"/>
        <v>45552.525176597228</v>
      </c>
      <c r="F120" s="15">
        <v>45552.56336871528</v>
      </c>
      <c r="G120" s="15">
        <v>45552.566843263892</v>
      </c>
      <c r="H120" s="67">
        <v>3.4745486111110724E-3</v>
      </c>
      <c r="I120" s="8">
        <v>4.5821852594965993</v>
      </c>
      <c r="J120" s="8">
        <v>4.1866585220876669</v>
      </c>
      <c r="K120" s="12" t="s">
        <v>86</v>
      </c>
      <c r="L120" s="84">
        <v>4.6500000000000004</v>
      </c>
      <c r="M120" s="84">
        <v>1.8460000000000001</v>
      </c>
      <c r="N120" s="16">
        <v>2.5038802317880786</v>
      </c>
      <c r="O120" s="16">
        <v>1.88795</v>
      </c>
      <c r="Q120" s="12">
        <f t="shared" si="51"/>
        <v>488164.43</v>
      </c>
      <c r="R120" s="12">
        <f t="shared" si="51"/>
        <v>4493897.37</v>
      </c>
      <c r="S120" s="12">
        <v>488114.71</v>
      </c>
      <c r="T120" s="12" t="s">
        <v>183</v>
      </c>
      <c r="U120" s="17">
        <f>Q120-S120</f>
        <v>49.71999999997206</v>
      </c>
      <c r="V120" s="17">
        <f>R120-T120</f>
        <v>-32.379999999888241</v>
      </c>
      <c r="W120" s="12"/>
      <c r="X120" s="17">
        <f>$AF$3-S120</f>
        <v>-70.25</v>
      </c>
      <c r="Y120" s="17">
        <f>$AG$3-T120</f>
        <v>-70.519999999552965</v>
      </c>
      <c r="Z120" s="12">
        <f t="shared" si="41"/>
        <v>-0.84071773580077769</v>
      </c>
      <c r="AA120" s="12">
        <f t="shared" si="42"/>
        <v>0.54147362697550994</v>
      </c>
      <c r="AB120" s="12">
        <f>(-U120*Z120)+(-V120*AA120)</f>
        <v>59.333401865397676</v>
      </c>
      <c r="AC120" s="12">
        <f>ABS((-V120*Z120)-(-U120*AA120))</f>
        <v>0.30037155192799858</v>
      </c>
      <c r="AD120" s="13">
        <f>SQRT((U120^2)+(V120^2))</f>
        <v>59.334162166411218</v>
      </c>
      <c r="AF120" s="68">
        <v>45552.521712962967</v>
      </c>
      <c r="AG120" s="68">
        <v>45552.525000000001</v>
      </c>
      <c r="AH120" s="16">
        <v>24.18437450410001</v>
      </c>
      <c r="AI120" s="16">
        <v>0.10928201524692423</v>
      </c>
      <c r="AJ120" s="16">
        <v>24.199829099999999</v>
      </c>
      <c r="AK120" s="16">
        <v>24.44595146</v>
      </c>
      <c r="AL120" s="16">
        <v>23.8685112</v>
      </c>
      <c r="AM120" s="16">
        <v>24.228710619633347</v>
      </c>
      <c r="AN120" s="16">
        <v>0.51438611102587728</v>
      </c>
      <c r="AO120" s="16">
        <v>24.04769001</v>
      </c>
      <c r="AP120" s="16">
        <v>25.665627099999998</v>
      </c>
      <c r="AQ120" s="16">
        <v>23.57043324</v>
      </c>
      <c r="AR120" s="16">
        <v>27.957563813033314</v>
      </c>
      <c r="AS120" s="16">
        <v>1.0625295251718681</v>
      </c>
      <c r="AT120" s="16">
        <v>28.06710958</v>
      </c>
      <c r="AU120" s="16">
        <v>29.567508700000001</v>
      </c>
      <c r="AV120" s="16">
        <v>24.747614859999999</v>
      </c>
      <c r="AW120" s="16">
        <v>1.4744098944799999</v>
      </c>
      <c r="AX120" s="16">
        <v>0.78892588816877063</v>
      </c>
      <c r="AY120" s="16">
        <v>1.401543293</v>
      </c>
      <c r="AZ120" s="16">
        <v>3.2403163529999999</v>
      </c>
      <c r="BA120" s="16">
        <v>-7.9927989000000005E-2</v>
      </c>
      <c r="BB120" s="16">
        <v>122.78401146903339</v>
      </c>
      <c r="BC120" s="16">
        <v>29.541576401942425</v>
      </c>
      <c r="BD120" s="16">
        <v>224.8736916</v>
      </c>
      <c r="BE120" s="16">
        <v>-20.205179199999975</v>
      </c>
      <c r="BF120" s="85">
        <v>818.99673185233394</v>
      </c>
      <c r="BG120" s="16">
        <v>0.11261557437621413</v>
      </c>
      <c r="BH120" s="16">
        <v>819.00108339999997</v>
      </c>
      <c r="BI120" s="16">
        <v>819.21880720000001</v>
      </c>
      <c r="BJ120" s="16">
        <v>818.7738895</v>
      </c>
      <c r="BK120" s="12" t="s">
        <v>68</v>
      </c>
      <c r="BM120" s="12">
        <f>AB120/1000</f>
        <v>5.9333401865397678E-2</v>
      </c>
      <c r="BN120" s="12">
        <f>IF(BK120="A",VLOOKUP(BM120,$CL$5:$CO$13,3,TRUE),IF(BK120="B",VLOOKUP(BM120,$CL$15:$CO$17,3,TRUE),IF(BK120="C",$CN$26,IF(BK120="D",VLOOKUP(BM120,$CL$20:$CO$25,3,TRUE),IF(BK120="E",VLOOKUP(BM120,$CL$27:$CO$35,3,TRUE),VLOOKUP(BM120,$CL$37:$CO$46,3,TRUE))))))</f>
        <v>90.673000000000002</v>
      </c>
      <c r="BO120" s="12">
        <f>IF(BK120="A",VLOOKUP(BM120,$CL$5:$CO$13,4,TRUE),IF(BK120="B",VLOOKUP(AD120,$CL$15:$CO$17,4,TRUE),IF(BK120="C",$CO$26,IF(BK120="D",VLOOKUP(BM120,$CL$20:$CO$25,4,TRUE),IF(BK120="E",VLOOKUP(BM120,$CL$27:$CO$35,4,TRUE),VLOOKUP(BM120,$CL$37:$CO$46,4,TRUE))))))</f>
        <v>0.98331999999999997</v>
      </c>
      <c r="BP120" s="12">
        <f>VLOOKUP(BK120,$CG$5:$CI$10,2,FALSE)</f>
        <v>18.332999999999998</v>
      </c>
      <c r="BQ120" s="12">
        <f>VLOOKUP(BK120,$CG$5:$CI$10,3,FALSE)</f>
        <v>1.8096000000000001</v>
      </c>
      <c r="BR120" s="16">
        <f t="shared" si="47"/>
        <v>0.40918137412112576</v>
      </c>
      <c r="BS120" s="16">
        <f t="shared" si="43"/>
        <v>11.967637773572795</v>
      </c>
      <c r="BT120" s="16">
        <f t="shared" si="45"/>
        <v>5.6394740518807884</v>
      </c>
      <c r="BU120" s="16">
        <f>M120*(((BF120*100)*(16.04))/(8.314*(AH120+273.15)))*0.000001</f>
        <v>9.8098663096713714E-4</v>
      </c>
      <c r="BV120" s="16">
        <f>N120*(((BF120*100)*(16.04))/(8.314*(AH120+273.15)))*0.000001</f>
        <v>1.3305921088445298E-3</v>
      </c>
      <c r="BW120" s="16">
        <f t="shared" si="40"/>
        <v>3.4960547787739262E-4</v>
      </c>
      <c r="BX120" s="12">
        <f>-U120</f>
        <v>-49.71999999997206</v>
      </c>
      <c r="BY120" s="12">
        <f>-V120</f>
        <v>32.379999999888241</v>
      </c>
      <c r="BZ120" s="16">
        <f>AC120</f>
        <v>0.30037155192799858</v>
      </c>
      <c r="CA120" s="16">
        <f t="shared" si="33"/>
        <v>0.99968507848202681</v>
      </c>
      <c r="CB120" s="16">
        <f>EXP(-((1-L120)^2)/(2*(BT120^2)))</f>
        <v>0.81103090842451953</v>
      </c>
      <c r="CC120" s="16">
        <f>EXP(-((1+L120)^2)/(2*(BT120^2)))</f>
        <v>0.60539858555326564</v>
      </c>
      <c r="CD120" s="16">
        <f>BW120*(2*PI()*AW120*BS120*BT120)*CA120*(CB120+CC120)</f>
        <v>0.30951488784904441</v>
      </c>
      <c r="CE120" s="16">
        <f t="shared" si="44"/>
        <v>1.1142535962565598</v>
      </c>
    </row>
    <row r="121" spans="1:83" s="16" customFormat="1" x14ac:dyDescent="0.25">
      <c r="A121" s="16">
        <v>26</v>
      </c>
      <c r="B121" s="16">
        <v>4</v>
      </c>
      <c r="C121" s="66">
        <v>45552</v>
      </c>
      <c r="D121" s="15">
        <f t="shared" si="48"/>
        <v>45552.527023032409</v>
      </c>
      <c r="E121" s="15">
        <f t="shared" si="48"/>
        <v>45552.530499467597</v>
      </c>
      <c r="F121" s="15">
        <v>45552.568689699074</v>
      </c>
      <c r="G121" s="15">
        <v>45552.572166134261</v>
      </c>
      <c r="H121" s="67">
        <v>3.4764351851851449E-3</v>
      </c>
      <c r="I121" s="8">
        <v>4.5821852594965993</v>
      </c>
      <c r="J121" s="8">
        <v>4.1866585220876669</v>
      </c>
      <c r="K121" s="12" t="s">
        <v>86</v>
      </c>
      <c r="L121" s="84">
        <v>4.6500000000000004</v>
      </c>
      <c r="M121" s="84">
        <v>1.8460000000000001</v>
      </c>
      <c r="N121" s="16">
        <v>1.9890457615894039</v>
      </c>
      <c r="O121" s="16">
        <v>1.8666799999999999</v>
      </c>
      <c r="Q121" s="12">
        <f t="shared" si="51"/>
        <v>488164.43</v>
      </c>
      <c r="R121" s="12">
        <f t="shared" si="51"/>
        <v>4493897.37</v>
      </c>
      <c r="S121" s="12">
        <v>488106.73</v>
      </c>
      <c r="T121" s="12" t="s">
        <v>184</v>
      </c>
      <c r="U121" s="17">
        <f>Q121-S121</f>
        <v>57.700000000011642</v>
      </c>
      <c r="V121" s="17">
        <f>R121-T121</f>
        <v>-38.189999999478459</v>
      </c>
      <c r="W121" s="12"/>
      <c r="X121" s="17">
        <f>$AF$3-S121</f>
        <v>-62.269999999960419</v>
      </c>
      <c r="Y121" s="17">
        <f>$AG$3-T121</f>
        <v>-76.329999999143183</v>
      </c>
      <c r="Z121" s="12">
        <f t="shared" si="41"/>
        <v>-0.91096668962326965</v>
      </c>
      <c r="AA121" s="12">
        <f t="shared" si="42"/>
        <v>0.41247992726534166</v>
      </c>
      <c r="AB121" s="12">
        <f>(-U121*Z121)+(-V121*AA121)</f>
        <v>68.315386413321534</v>
      </c>
      <c r="AC121" s="12">
        <f>ABS((-V121*Z121)-(-U121*AA121))</f>
        <v>10.989726073022549</v>
      </c>
      <c r="AD121" s="13">
        <f>SQRT((U121^2)+(V121^2))</f>
        <v>69.193685405255792</v>
      </c>
      <c r="AF121" s="68">
        <v>45552.527025462972</v>
      </c>
      <c r="AG121" s="68">
        <v>45552.529861111114</v>
      </c>
      <c r="AH121" s="16">
        <v>24.817028789700018</v>
      </c>
      <c r="AI121" s="16">
        <v>0.22387165341626392</v>
      </c>
      <c r="AJ121" s="16">
        <v>24.88518715</v>
      </c>
      <c r="AK121" s="16">
        <v>25.154026030000001</v>
      </c>
      <c r="AL121" s="16">
        <v>24.404300689999999</v>
      </c>
      <c r="AM121" s="16">
        <v>24.602516698733343</v>
      </c>
      <c r="AN121" s="16">
        <v>0.50896916323957231</v>
      </c>
      <c r="AO121" s="16">
        <v>24.495757194999999</v>
      </c>
      <c r="AP121" s="16">
        <v>26.69271526</v>
      </c>
      <c r="AQ121" s="16">
        <v>23.852844810000001</v>
      </c>
      <c r="AR121" s="16">
        <v>25.975417105499979</v>
      </c>
      <c r="AS121" s="16">
        <v>0.93900368603070172</v>
      </c>
      <c r="AT121" s="16">
        <v>25.777857300000001</v>
      </c>
      <c r="AU121" s="16">
        <v>27.391850949999998</v>
      </c>
      <c r="AV121" s="16">
        <v>24.444694519999999</v>
      </c>
      <c r="AW121" s="16">
        <v>1.5124763395500005</v>
      </c>
      <c r="AX121" s="16">
        <v>0.59730307113495407</v>
      </c>
      <c r="AY121" s="16">
        <v>1.3969489955000001</v>
      </c>
      <c r="AZ121" s="16">
        <v>2.9021064760000002</v>
      </c>
      <c r="BA121" s="16">
        <v>0.38302618999999999</v>
      </c>
      <c r="BB121" s="16">
        <v>114.36071544736664</v>
      </c>
      <c r="BC121" s="16">
        <v>26.221045522030742</v>
      </c>
      <c r="BD121" s="16">
        <v>178.9359226</v>
      </c>
      <c r="BE121" s="16">
        <v>66.792199370000006</v>
      </c>
      <c r="BF121" s="85">
        <v>818.7219586359995</v>
      </c>
      <c r="BG121" s="16">
        <v>0.10191174175697136</v>
      </c>
      <c r="BH121" s="16">
        <v>818.71709820000001</v>
      </c>
      <c r="BI121" s="16">
        <v>818.96323199999995</v>
      </c>
      <c r="BJ121" s="16">
        <v>818.49937439999997</v>
      </c>
      <c r="BK121" s="12" t="s">
        <v>68</v>
      </c>
      <c r="BM121" s="12">
        <f>AB121/1000</f>
        <v>6.8315386413321535E-2</v>
      </c>
      <c r="BN121" s="12">
        <f>IF(BK121="A",VLOOKUP(BM121,$CL$5:$CO$13,3,TRUE),IF(BK121="B",VLOOKUP(BM121,$CL$15:$CO$17,3,TRUE),IF(BK121="C",$CN$26,IF(BK121="D",VLOOKUP(BM121,$CL$20:$CO$25,3,TRUE),IF(BK121="E",VLOOKUP(BM121,$CL$27:$CO$35,3,TRUE),VLOOKUP(BM121,$CL$37:$CO$46,3,TRUE))))))</f>
        <v>90.673000000000002</v>
      </c>
      <c r="BO121" s="12">
        <f>IF(BK121="A",VLOOKUP(BM121,$CL$5:$CO$13,4,TRUE),IF(BK121="B",VLOOKUP(AD121,$CL$15:$CO$17,4,TRUE),IF(BK121="C",$CO$26,IF(BK121="D",VLOOKUP(BM121,$CL$20:$CO$25,4,TRUE),IF(BK121="E",VLOOKUP(BM121,$CL$27:$CO$35,4,TRUE),VLOOKUP(BM121,$CL$37:$CO$46,4,TRUE))))))</f>
        <v>0.98331999999999997</v>
      </c>
      <c r="BP121" s="12">
        <f>VLOOKUP(BK121,$CG$5:$CI$10,2,FALSE)</f>
        <v>18.332999999999998</v>
      </c>
      <c r="BQ121" s="12">
        <f>VLOOKUP(BK121,$CG$5:$CI$10,3,FALSE)</f>
        <v>1.8096000000000001</v>
      </c>
      <c r="BR121" s="16">
        <f t="shared" si="47"/>
        <v>0.40472928475622921</v>
      </c>
      <c r="BS121" s="16">
        <f t="shared" si="43"/>
        <v>13.611573647899135</v>
      </c>
      <c r="BT121" s="16">
        <f t="shared" si="45"/>
        <v>6.4779373740463244</v>
      </c>
      <c r="BU121" s="16">
        <f>M121*(((BF121*100)*(16.04))/(8.314*(AH121+273.15)))*0.000001</f>
        <v>9.7857534296831388E-4</v>
      </c>
      <c r="BV121" s="16">
        <f>N121*(((BF121*100)*(16.04))/(8.314*(AH121+273.15)))*0.000001</f>
        <v>1.0544047336549416E-3</v>
      </c>
      <c r="BW121" s="16">
        <f t="shared" si="40"/>
        <v>7.5829390686627711E-5</v>
      </c>
      <c r="BX121" s="12">
        <f>-U121</f>
        <v>-57.700000000011642</v>
      </c>
      <c r="BY121" s="12">
        <f>-V121</f>
        <v>38.189999999478459</v>
      </c>
      <c r="BZ121" s="16">
        <f>AC121</f>
        <v>10.989726073022549</v>
      </c>
      <c r="CA121" s="16">
        <f t="shared" si="33"/>
        <v>0.72185423773248591</v>
      </c>
      <c r="CB121" s="16">
        <f>EXP(-((1-L121)^2)/(2*(BT121^2)))</f>
        <v>0.85321945576320002</v>
      </c>
      <c r="CC121" s="16">
        <f>EXP(-((1+L121)^2)/(2*(BT121^2)))</f>
        <v>0.68361611897515251</v>
      </c>
      <c r="CD121" s="16">
        <f>BW121*(2*PI()*AW121*BS121*BT121)*CA121*(CB121+CC121)</f>
        <v>7.0490083015891172E-2</v>
      </c>
      <c r="CE121" s="16">
        <f t="shared" si="44"/>
        <v>0.25376429885720825</v>
      </c>
    </row>
    <row r="122" spans="1:83" s="16" customFormat="1" x14ac:dyDescent="0.25">
      <c r="A122" s="16">
        <v>26</v>
      </c>
      <c r="B122" s="16">
        <v>5</v>
      </c>
      <c r="C122" s="66">
        <v>45552</v>
      </c>
      <c r="D122" s="15">
        <f t="shared" si="48"/>
        <v>45552.531191620372</v>
      </c>
      <c r="E122" s="15">
        <f t="shared" si="48"/>
        <v>45552.534663819446</v>
      </c>
      <c r="F122" s="15">
        <v>45552.572858287036</v>
      </c>
      <c r="G122" s="15">
        <v>45552.57633048611</v>
      </c>
      <c r="H122" s="67">
        <v>3.4721990740740338E-3</v>
      </c>
      <c r="I122" s="8">
        <v>4.5821852594965993</v>
      </c>
      <c r="J122" s="8">
        <v>4.1866585220876669</v>
      </c>
      <c r="K122" s="12" t="s">
        <v>86</v>
      </c>
      <c r="L122" s="84">
        <v>4.6500000000000004</v>
      </c>
      <c r="M122" s="84">
        <v>1.8460000000000001</v>
      </c>
      <c r="N122" s="16">
        <v>2.6718957615894054</v>
      </c>
      <c r="O122" s="16">
        <v>1.8750199999999999</v>
      </c>
      <c r="Q122" s="12">
        <f t="shared" si="51"/>
        <v>488164.43</v>
      </c>
      <c r="R122" s="12">
        <f t="shared" si="51"/>
        <v>4493897.37</v>
      </c>
      <c r="S122" s="12">
        <v>488098.28</v>
      </c>
      <c r="T122" s="12" t="s">
        <v>185</v>
      </c>
      <c r="U122" s="17">
        <f>Q122-S122</f>
        <v>66.149999999965075</v>
      </c>
      <c r="V122" s="17">
        <f>R122-T122</f>
        <v>-40.959999999962747</v>
      </c>
      <c r="W122" s="12"/>
      <c r="X122" s="17">
        <f>$AF$3-S122</f>
        <v>-53.820000000006985</v>
      </c>
      <c r="Y122" s="17">
        <f>$AG$3-T122</f>
        <v>-79.099999999627471</v>
      </c>
      <c r="Z122" s="12">
        <f t="shared" si="41"/>
        <v>-0.62990807438652663</v>
      </c>
      <c r="AA122" s="12">
        <f t="shared" si="42"/>
        <v>0.77666969673256725</v>
      </c>
      <c r="AB122" s="12">
        <f>(-U122*Z122)+(-V122*AA122)</f>
        <v>73.480809898783761</v>
      </c>
      <c r="AC122" s="12">
        <f>ABS((-V122*Z122)-(-U122*AA122))</f>
        <v>25.575665711983536</v>
      </c>
      <c r="AD122" s="13">
        <f>SQRT((U122^2)+(V122^2))</f>
        <v>77.804524932630542</v>
      </c>
      <c r="AF122" s="68">
        <v>45552.531192129638</v>
      </c>
      <c r="AG122" s="68">
        <v>45552.53402777778</v>
      </c>
      <c r="AH122" s="16">
        <v>25.023809241833323</v>
      </c>
      <c r="AI122" s="16">
        <v>0.18104983052871687</v>
      </c>
      <c r="AJ122" s="16">
        <v>25.0016222</v>
      </c>
      <c r="AK122" s="16">
        <v>25.45315742</v>
      </c>
      <c r="AL122" s="16">
        <v>24.657993319999999</v>
      </c>
      <c r="AM122" s="16">
        <v>24.619624376433347</v>
      </c>
      <c r="AN122" s="16">
        <v>0.63617241481762654</v>
      </c>
      <c r="AO122" s="16">
        <v>24.368754005</v>
      </c>
      <c r="AP122" s="16">
        <v>27.063479999999998</v>
      </c>
      <c r="AQ122" s="16">
        <v>23.933306309999999</v>
      </c>
      <c r="AR122" s="16">
        <v>25.274725731733334</v>
      </c>
      <c r="AS122" s="16">
        <v>0.67413443553800334</v>
      </c>
      <c r="AT122" s="16">
        <v>25.050532820000001</v>
      </c>
      <c r="AU122" s="16">
        <v>26.98164701</v>
      </c>
      <c r="AV122" s="16">
        <v>24.342143539999999</v>
      </c>
      <c r="AW122" s="16">
        <v>2.2115470529366648</v>
      </c>
      <c r="AX122" s="16">
        <v>0.82395574450998144</v>
      </c>
      <c r="AY122" s="16">
        <v>2.1530618289999999</v>
      </c>
      <c r="AZ122" s="16">
        <v>4.1453899380000001</v>
      </c>
      <c r="BA122" s="16">
        <v>0.45688812699999998</v>
      </c>
      <c r="BB122" s="16">
        <v>140.95665924319991</v>
      </c>
      <c r="BC122" s="16">
        <v>37.969703676126962</v>
      </c>
      <c r="BD122" s="16">
        <v>210.288105</v>
      </c>
      <c r="BE122" s="16">
        <v>67.345974679999998</v>
      </c>
      <c r="BF122" s="85">
        <v>818.71467056266704</v>
      </c>
      <c r="BG122" s="16">
        <v>9.549573586849229E-2</v>
      </c>
      <c r="BH122" s="16">
        <v>818.72656819999997</v>
      </c>
      <c r="BI122" s="16">
        <v>818.8969707</v>
      </c>
      <c r="BJ122" s="16">
        <v>818.50884440000004</v>
      </c>
      <c r="BK122" s="12" t="s">
        <v>69</v>
      </c>
      <c r="BM122" s="12">
        <f>AB122/1000</f>
        <v>7.3480809898783764E-2</v>
      </c>
      <c r="BN122" s="12">
        <f>IF(BK122="A",VLOOKUP(BM122,$CL$5:$CO$13,3,TRUE),IF(BK122="B",VLOOKUP(BM122,$CL$15:$CO$17,3,TRUE),IF(BK122="C",$CN$26,IF(BK122="D",VLOOKUP(BM122,$CL$20:$CO$25,3,TRUE),IF(BK122="E",VLOOKUP(BM122,$CL$27:$CO$35,3,TRUE),VLOOKUP(BM122,$CL$37:$CO$46,3,TRUE))))))</f>
        <v>122.8</v>
      </c>
      <c r="BO122" s="12">
        <f>IF(BK122="A",VLOOKUP(BM122,$CL$5:$CO$13,4,TRUE),IF(BK122="B",VLOOKUP(AD122,$CL$15:$CO$17,4,TRUE),IF(BK122="C",$CO$26,IF(BK122="D",VLOOKUP(BM122,$CL$20:$CO$25,4,TRUE),IF(BK122="E",VLOOKUP(BM122,$CL$27:$CO$35,4,TRUE),VLOOKUP(BM122,$CL$37:$CO$46,4,TRUE))))))</f>
        <v>0.94469999999999998</v>
      </c>
      <c r="BP122" s="12">
        <f>VLOOKUP(BK122,$CG$5:$CI$10,2,FALSE)</f>
        <v>24.167000000000002</v>
      </c>
      <c r="BQ122" s="12">
        <f>VLOOKUP(BK122,$CG$5:$CI$10,3,FALSE)</f>
        <v>2.5333999999999999</v>
      </c>
      <c r="BR122" s="16">
        <f t="shared" si="47"/>
        <v>0.53723026399463913</v>
      </c>
      <c r="BS122" s="16">
        <f t="shared" si="43"/>
        <v>20.358316666111108</v>
      </c>
      <c r="BT122" s="16">
        <f t="shared" si="45"/>
        <v>10.424923642138825</v>
      </c>
      <c r="BU122" s="16">
        <f>M122*(((BF122*100)*(16.04))/(8.314*(AH122+273.15)))*0.000001</f>
        <v>9.7788800608109385E-4</v>
      </c>
      <c r="BV122" s="16">
        <f>N122*(((BF122*100)*(16.04))/(8.314*(AH122+273.15)))*0.000001</f>
        <v>1.4153926428803843E-3</v>
      </c>
      <c r="BW122" s="16">
        <f t="shared" si="40"/>
        <v>4.375046367992904E-4</v>
      </c>
      <c r="BX122" s="12">
        <f>-U122</f>
        <v>-66.149999999965075</v>
      </c>
      <c r="BY122" s="12">
        <f>-V122</f>
        <v>40.959999999962747</v>
      </c>
      <c r="BZ122" s="16">
        <f>AC122</f>
        <v>25.575665711983536</v>
      </c>
      <c r="CA122" s="16">
        <f t="shared" si="33"/>
        <v>0.45424673428553147</v>
      </c>
      <c r="CB122" s="16">
        <f>EXP(-((1-L122)^2)/(2*(BT122^2)))</f>
        <v>0.94054773981626949</v>
      </c>
      <c r="CC122" s="16">
        <f>EXP(-((1+L122)^2)/(2*(BT122^2)))</f>
        <v>0.8634097051107178</v>
      </c>
      <c r="CD122" s="16">
        <f>BW122*(2*PI()*AW122*BS122*BT122)*CA122*(CB122+CC122)</f>
        <v>1.057283762590834</v>
      </c>
      <c r="CE122" s="16">
        <f t="shared" si="44"/>
        <v>3.8062215453270025</v>
      </c>
    </row>
    <row r="123" spans="1:83" s="16" customFormat="1" x14ac:dyDescent="0.25">
      <c r="A123" s="16">
        <v>26</v>
      </c>
      <c r="B123" s="16">
        <v>6</v>
      </c>
      <c r="C123" s="66">
        <v>45552</v>
      </c>
      <c r="D123" s="15">
        <f t="shared" si="48"/>
        <v>45552.534778530098</v>
      </c>
      <c r="E123" s="15">
        <f t="shared" si="48"/>
        <v>45552.538251840277</v>
      </c>
      <c r="F123" s="15">
        <v>45552.576445196763</v>
      </c>
      <c r="G123" s="15">
        <v>45552.579918506941</v>
      </c>
      <c r="H123" s="67">
        <v>3.4733101851852632E-3</v>
      </c>
      <c r="I123" s="8">
        <v>4.5821852594965993</v>
      </c>
      <c r="J123" s="8">
        <v>4.1866585220876669</v>
      </c>
      <c r="K123" s="12" t="s">
        <v>86</v>
      </c>
      <c r="L123" s="84">
        <v>4.6500000000000004</v>
      </c>
      <c r="M123" s="84">
        <v>1.8460000000000001</v>
      </c>
      <c r="N123" s="16">
        <v>2.2225144039735096</v>
      </c>
      <c r="O123" s="16">
        <v>1.89357</v>
      </c>
      <c r="Q123" s="12">
        <f t="shared" si="51"/>
        <v>488164.43</v>
      </c>
      <c r="R123" s="12">
        <f t="shared" si="51"/>
        <v>4493897.37</v>
      </c>
      <c r="S123" s="12">
        <v>488090.07</v>
      </c>
      <c r="T123" s="12" t="s">
        <v>186</v>
      </c>
      <c r="U123" s="17">
        <f>Q123-S123</f>
        <v>74.35999999998603</v>
      </c>
      <c r="V123" s="17">
        <f>R123-T123</f>
        <v>-53.309999999590218</v>
      </c>
      <c r="W123" s="12"/>
      <c r="X123" s="17">
        <f>$AF$3-S123</f>
        <v>-45.60999999998603</v>
      </c>
      <c r="Y123" s="17">
        <f>$AG$3-T123</f>
        <v>-91.449999999254942</v>
      </c>
      <c r="Z123" s="12">
        <f t="shared" si="41"/>
        <v>-0.99589806996099062</v>
      </c>
      <c r="AA123" s="12">
        <f t="shared" si="42"/>
        <v>9.0482231669946761E-2</v>
      </c>
      <c r="AB123" s="12">
        <f>(-U123*Z123)+(-V123*AA123)</f>
        <v>78.878588252573124</v>
      </c>
      <c r="AC123" s="12">
        <f>ABS((-V123*Z123)-(-U123*AA123))</f>
        <v>46.363067362236336</v>
      </c>
      <c r="AD123" s="13">
        <f>SQRT((U123^2)+(V123^2))</f>
        <v>91.495167631707375</v>
      </c>
      <c r="AF123" s="68">
        <v>45552.534780092596</v>
      </c>
      <c r="AG123" s="68">
        <v>45552.538194444445</v>
      </c>
      <c r="AH123" s="16">
        <v>24.983924808300003</v>
      </c>
      <c r="AI123" s="16">
        <v>0.17910948501568213</v>
      </c>
      <c r="AJ123" s="16">
        <v>24.984581944999999</v>
      </c>
      <c r="AK123" s="16">
        <v>25.441799159999999</v>
      </c>
      <c r="AL123" s="16">
        <v>24.64852905</v>
      </c>
      <c r="AM123" s="16">
        <v>24.819661839933346</v>
      </c>
      <c r="AN123" s="16">
        <v>0.80678009390519267</v>
      </c>
      <c r="AO123" s="16">
        <v>24.447637180000001</v>
      </c>
      <c r="AP123" s="16">
        <v>27.465787509999998</v>
      </c>
      <c r="AQ123" s="16">
        <v>23.941193200000001</v>
      </c>
      <c r="AR123" s="16">
        <v>26.865706531233329</v>
      </c>
      <c r="AS123" s="16">
        <v>0.31008889098811332</v>
      </c>
      <c r="AT123" s="16">
        <v>26.83886528</v>
      </c>
      <c r="AU123" s="16">
        <v>27.685303690000001</v>
      </c>
      <c r="AV123" s="16">
        <v>26.154928210000001</v>
      </c>
      <c r="AW123" s="16">
        <v>1.9824820322533341</v>
      </c>
      <c r="AX123" s="16">
        <v>0.60870544926304948</v>
      </c>
      <c r="AY123" s="16">
        <v>1.877404852</v>
      </c>
      <c r="AZ123" s="16">
        <v>3.88068882</v>
      </c>
      <c r="BA123" s="16">
        <v>0.54276586100000002</v>
      </c>
      <c r="BB123" s="16">
        <v>95.191350123599946</v>
      </c>
      <c r="BC123" s="16">
        <v>20.636837487124659</v>
      </c>
      <c r="BD123" s="16">
        <v>158.1480603</v>
      </c>
      <c r="BE123" s="16">
        <v>60.726233479999998</v>
      </c>
      <c r="BF123" s="85">
        <v>818.67223024333441</v>
      </c>
      <c r="BG123" s="16">
        <v>9.7110327737639945E-2</v>
      </c>
      <c r="BH123" s="16">
        <v>818.66977689999999</v>
      </c>
      <c r="BI123" s="16">
        <v>818.84015079999995</v>
      </c>
      <c r="BJ123" s="16">
        <v>818.46152310000002</v>
      </c>
      <c r="BK123" s="12" t="s">
        <v>68</v>
      </c>
      <c r="BM123" s="12">
        <f>AB123/1000</f>
        <v>7.8878588252573129E-2</v>
      </c>
      <c r="BN123" s="12">
        <f>IF(BK123="A",VLOOKUP(BM123,$CL$5:$CO$13,3,TRUE),IF(BK123="B",VLOOKUP(BM123,$CL$15:$CO$17,3,TRUE),IF(BK123="C",$CN$26,IF(BK123="D",VLOOKUP(BM123,$CL$20:$CO$25,3,TRUE),IF(BK123="E",VLOOKUP(BM123,$CL$27:$CO$35,3,TRUE),VLOOKUP(BM123,$CL$37:$CO$46,3,TRUE))))))</f>
        <v>90.673000000000002</v>
      </c>
      <c r="BO123" s="12">
        <f>IF(BK123="A",VLOOKUP(BM123,$CL$5:$CO$13,4,TRUE),IF(BK123="B",VLOOKUP(AD123,$CL$15:$CO$17,4,TRUE),IF(BK123="C",$CO$26,IF(BK123="D",VLOOKUP(BM123,$CL$20:$CO$25,4,TRUE),IF(BK123="E",VLOOKUP(BM123,$CL$27:$CO$35,4,TRUE),VLOOKUP(BM123,$CL$37:$CO$46,4,TRUE))))))</f>
        <v>0.98331999999999997</v>
      </c>
      <c r="BP123" s="12">
        <f>VLOOKUP(BK123,$CG$5:$CI$10,2,FALSE)</f>
        <v>18.332999999999998</v>
      </c>
      <c r="BQ123" s="12">
        <f>VLOOKUP(BK123,$CG$5:$CI$10,3,FALSE)</f>
        <v>1.8096000000000001</v>
      </c>
      <c r="BR123" s="16">
        <f t="shared" si="47"/>
        <v>0.4001883765482025</v>
      </c>
      <c r="BS123" s="16">
        <f t="shared" si="43"/>
        <v>15.519464483792685</v>
      </c>
      <c r="BT123" s="16">
        <f t="shared" si="45"/>
        <v>7.4616665265911948</v>
      </c>
      <c r="BU123" s="16">
        <f>M123*(((BF123*100)*(16.04))/(8.314*(AH123+273.15)))*0.000001</f>
        <v>9.7796812990429529E-4</v>
      </c>
      <c r="BV123" s="16">
        <f>N123*(((BF123*100)*(16.04))/(8.314*(AH123+273.15)))*0.000001</f>
        <v>1.1774367580386416E-3</v>
      </c>
      <c r="BW123" s="16">
        <f t="shared" si="40"/>
        <v>1.9946862813434636E-4</v>
      </c>
      <c r="BX123" s="12">
        <f>-U123</f>
        <v>-74.35999999998603</v>
      </c>
      <c r="BY123" s="12">
        <f>-V123</f>
        <v>53.309999999590218</v>
      </c>
      <c r="BZ123" s="16">
        <f>AC123</f>
        <v>46.363067362236336</v>
      </c>
      <c r="CA123" s="16">
        <f t="shared" si="33"/>
        <v>1.153555161319353E-2</v>
      </c>
      <c r="CB123" s="16">
        <f>EXP(-((1-L123)^2)/(2*(BT123^2)))</f>
        <v>0.88723791398306817</v>
      </c>
      <c r="CC123" s="16">
        <f>EXP(-((1+L123)^2)/(2*(BT123^2)))</f>
        <v>0.75075300518603483</v>
      </c>
      <c r="CD123" s="16">
        <f>BW123*(2*PI()*AW123*BS123*BT123)*CA123*(CB123+CC123)</f>
        <v>5.4365846261625883E-3</v>
      </c>
      <c r="CE123" s="16">
        <f t="shared" si="44"/>
        <v>1.9571704654185319E-2</v>
      </c>
    </row>
    <row r="124" spans="1:83" s="16" customFormat="1" x14ac:dyDescent="0.25">
      <c r="A124" s="16">
        <v>27</v>
      </c>
      <c r="B124" s="16">
        <v>1</v>
      </c>
      <c r="C124" s="66">
        <v>45553</v>
      </c>
      <c r="D124" s="15">
        <f t="shared" si="48"/>
        <v>45553.471467129631</v>
      </c>
      <c r="E124" s="15">
        <f t="shared" si="48"/>
        <v>45553.474939328706</v>
      </c>
      <c r="F124" s="15">
        <v>45553.513133796296</v>
      </c>
      <c r="G124" s="15">
        <v>45553.51660599537</v>
      </c>
      <c r="H124" s="67">
        <v>3.4721990740740338E-3</v>
      </c>
      <c r="I124" s="8">
        <v>6.8172315904217706</v>
      </c>
      <c r="J124" s="8">
        <v>6.2287454527789272</v>
      </c>
      <c r="K124" s="12" t="s">
        <v>86</v>
      </c>
      <c r="L124" s="84">
        <v>4.6500000000000004</v>
      </c>
      <c r="M124" s="84">
        <v>1.911</v>
      </c>
      <c r="N124" s="16">
        <v>5.5056170529801269</v>
      </c>
      <c r="O124" s="16">
        <v>1.91954</v>
      </c>
      <c r="Q124" s="12">
        <v>488164.69</v>
      </c>
      <c r="R124" s="12">
        <v>4493897.37</v>
      </c>
      <c r="S124" s="12">
        <v>488123.13</v>
      </c>
      <c r="T124" s="12" t="s">
        <v>187</v>
      </c>
      <c r="U124" s="17">
        <f>Q124-S124</f>
        <v>41.559999999997672</v>
      </c>
      <c r="V124" s="17">
        <f>R124-T124</f>
        <v>-3.1699999999254942</v>
      </c>
      <c r="W124" s="12"/>
      <c r="X124" s="17">
        <f>$AF$3-S124</f>
        <v>-78.669999999983702</v>
      </c>
      <c r="Y124" s="17">
        <f>$AG$3-T124</f>
        <v>-41.309999999590218</v>
      </c>
      <c r="Z124" s="12">
        <f t="shared" si="41"/>
        <v>-0.99942544411825829</v>
      </c>
      <c r="AA124" s="12">
        <f t="shared" si="42"/>
        <v>3.3893681550138798E-2</v>
      </c>
      <c r="AB124" s="12">
        <f>(-U124*Z124)+(-V124*AA124)</f>
        <v>41.643564428063904</v>
      </c>
      <c r="AC124" s="12">
        <f>ABS((-V124*Z124)-(-U124*AA124))</f>
        <v>1.759557252556726</v>
      </c>
      <c r="AD124" s="13">
        <f>SQRT((U124^2)+(V124^2))</f>
        <v>41.680720963046383</v>
      </c>
      <c r="AF124" s="68">
        <v>45553.47146990741</v>
      </c>
      <c r="AG124" s="68">
        <v>45553.474305555559</v>
      </c>
      <c r="AH124" s="16">
        <v>19.375252666566674</v>
      </c>
      <c r="AI124" s="16">
        <v>8.7369391483368586E-2</v>
      </c>
      <c r="AJ124" s="16">
        <v>19.377726555000002</v>
      </c>
      <c r="AK124" s="16">
        <v>19.559478760000001</v>
      </c>
      <c r="AL124" s="16">
        <v>19.133495329999999</v>
      </c>
      <c r="AM124" s="16">
        <v>19.421905755966659</v>
      </c>
      <c r="AN124" s="16">
        <v>0.61719195075008715</v>
      </c>
      <c r="AO124" s="16">
        <v>19.36032114</v>
      </c>
      <c r="AP124" s="16">
        <v>21.410551640000001</v>
      </c>
      <c r="AQ124" s="16">
        <v>18.468127819999999</v>
      </c>
      <c r="AR124" s="16">
        <v>36.533100056799974</v>
      </c>
      <c r="AS124" s="16">
        <v>0.39932566979767092</v>
      </c>
      <c r="AT124" s="16">
        <v>36.587514874999997</v>
      </c>
      <c r="AU124" s="16">
        <v>37.372424600000002</v>
      </c>
      <c r="AV124" s="16">
        <v>35.474443440000002</v>
      </c>
      <c r="AW124" s="16">
        <v>2.3015502344099983</v>
      </c>
      <c r="AX124" s="16">
        <v>0.71023148477010167</v>
      </c>
      <c r="AY124" s="16">
        <v>2.2544893840000002</v>
      </c>
      <c r="AZ124" s="16">
        <v>4.8490220639999997</v>
      </c>
      <c r="BA124" s="16">
        <v>0.44628594900000002</v>
      </c>
      <c r="BB124" s="16">
        <v>91.942336912933285</v>
      </c>
      <c r="BC124" s="16">
        <v>23.58176398379506</v>
      </c>
      <c r="BD124" s="16">
        <v>149.18541809999999</v>
      </c>
      <c r="BE124" s="16">
        <v>37.050217869999997</v>
      </c>
      <c r="BF124" s="85">
        <v>822.18287906799924</v>
      </c>
      <c r="BG124" s="16">
        <v>8.7483823526967985E-2</v>
      </c>
      <c r="BH124" s="16">
        <v>822.18173979999995</v>
      </c>
      <c r="BI124" s="16">
        <v>822.35214229999997</v>
      </c>
      <c r="BJ124" s="16">
        <v>822.0208073</v>
      </c>
      <c r="BK124" s="12" t="s">
        <v>69</v>
      </c>
      <c r="BM124" s="12">
        <f>AB124/1000</f>
        <v>4.1643564428063905E-2</v>
      </c>
      <c r="BN124" s="12">
        <f>IF(BK124="A",VLOOKUP(BM124,$CL$5:$CO$13,3,TRUE),IF(BK124="B",VLOOKUP(BM124,$CL$15:$CO$17,3,TRUE),IF(BK124="C",$CN$26,IF(BK124="D",VLOOKUP(BM124,$CL$20:$CO$25,3,TRUE),IF(BK124="E",VLOOKUP(BM124,$CL$27:$CO$35,3,TRUE),VLOOKUP(BM124,$CL$37:$CO$46,3,TRUE))))))</f>
        <v>122.8</v>
      </c>
      <c r="BO124" s="12">
        <f>IF(BK124="A",VLOOKUP(BM124,$CL$5:$CO$13,4,TRUE),IF(BK124="B",VLOOKUP(AD124,$CL$15:$CO$17,4,TRUE),IF(BK124="C",$CO$26,IF(BK124="D",VLOOKUP(BM124,$CL$20:$CO$25,4,TRUE),IF(BK124="E",VLOOKUP(BM124,$CL$27:$CO$35,4,TRUE),VLOOKUP(BM124,$CL$37:$CO$46,4,TRUE))))))</f>
        <v>0.94469999999999998</v>
      </c>
      <c r="BP124" s="12">
        <f>VLOOKUP(BK124,$CG$5:$CI$10,2,FALSE)</f>
        <v>24.167000000000002</v>
      </c>
      <c r="BQ124" s="12">
        <f>VLOOKUP(BK124,$CG$5:$CI$10,3,FALSE)</f>
        <v>2.5333999999999999</v>
      </c>
      <c r="BR124" s="16">
        <f t="shared" si="47"/>
        <v>0.56233963088465599</v>
      </c>
      <c r="BS124" s="16">
        <f t="shared" si="43"/>
        <v>12.206669871903811</v>
      </c>
      <c r="BT124" s="16">
        <f t="shared" si="45"/>
        <v>6.0965657722422222</v>
      </c>
      <c r="BU124" s="16">
        <f>M124*(((BF124*100)*(16.04))/(8.314*(AH124+273.15)))*0.000001</f>
        <v>1.0362393893574653E-3</v>
      </c>
      <c r="BV124" s="16">
        <f>N124*(((BF124*100)*(16.04))/(8.314*(AH124+273.15)))*0.000001</f>
        <v>2.985419807962414E-3</v>
      </c>
      <c r="BW124" s="16">
        <f t="shared" si="40"/>
        <v>1.9491804186049487E-3</v>
      </c>
      <c r="BX124" s="12">
        <f>-U124</f>
        <v>-41.559999999997672</v>
      </c>
      <c r="BY124" s="12">
        <f>-V124</f>
        <v>3.1699999999254942</v>
      </c>
      <c r="BZ124" s="16">
        <f>AC124</f>
        <v>1.759557252556726</v>
      </c>
      <c r="CA124" s="16">
        <f t="shared" ref="CA124:CA147" si="52">EXP(-1*(BZ124^2)/(2*BS124^2))</f>
        <v>0.98966457413382136</v>
      </c>
      <c r="CB124" s="16">
        <f>EXP(-((1-L124)^2)/(2*(BT124^2)))</f>
        <v>0.83592241331044814</v>
      </c>
      <c r="CC124" s="16">
        <f>EXP(-((1+L124)^2)/(2*(BT124^2)))</f>
        <v>0.6508774214094416</v>
      </c>
      <c r="CD124" s="16">
        <f>BW124*(2*PI()*AW124*BS124*BT124)*CA124*(CB124+CC124)</f>
        <v>3.0865645089852825</v>
      </c>
      <c r="CE124" s="16">
        <f t="shared" si="44"/>
        <v>11.111632232347016</v>
      </c>
    </row>
    <row r="125" spans="1:83" s="16" customFormat="1" x14ac:dyDescent="0.25">
      <c r="A125" s="16">
        <v>27</v>
      </c>
      <c r="B125" s="16">
        <v>2</v>
      </c>
      <c r="C125" s="66">
        <v>45553</v>
      </c>
      <c r="D125" s="15">
        <f t="shared" si="48"/>
        <v>45553.47910715278</v>
      </c>
      <c r="E125" s="15">
        <f t="shared" si="48"/>
        <v>45553.482580798613</v>
      </c>
      <c r="F125" s="15">
        <v>45553.520773819444</v>
      </c>
      <c r="G125" s="15">
        <v>45553.524247465277</v>
      </c>
      <c r="H125" s="67">
        <v>3.4736458333333164E-3</v>
      </c>
      <c r="I125" s="8">
        <v>6.8172315904217706</v>
      </c>
      <c r="J125" s="8">
        <v>6.2287454527789272</v>
      </c>
      <c r="K125" s="12" t="s">
        <v>86</v>
      </c>
      <c r="L125" s="84">
        <v>4.6500000000000004</v>
      </c>
      <c r="M125" s="84">
        <v>1.911</v>
      </c>
      <c r="N125" s="16">
        <v>2.1083685099337748</v>
      </c>
      <c r="O125" s="16">
        <v>1.9149700000000001</v>
      </c>
      <c r="Q125" s="12">
        <f t="shared" ref="Q125:R129" si="53">Q124</f>
        <v>488164.69</v>
      </c>
      <c r="R125" s="12">
        <f t="shared" si="53"/>
        <v>4493897.37</v>
      </c>
      <c r="S125" s="12">
        <v>488113.03</v>
      </c>
      <c r="T125" s="12" t="s">
        <v>188</v>
      </c>
      <c r="U125" s="17">
        <f>Q125-S125</f>
        <v>51.659999999974389</v>
      </c>
      <c r="V125" s="17">
        <f>R125-T125</f>
        <v>-6.1299999998882413</v>
      </c>
      <c r="W125" s="12"/>
      <c r="X125" s="17">
        <f>$AF$3-S125</f>
        <v>-68.570000000006985</v>
      </c>
      <c r="Y125" s="17">
        <f>$AG$3-T125</f>
        <v>-44.269999999552965</v>
      </c>
      <c r="Z125" s="12">
        <f t="shared" si="41"/>
        <v>-0.77593026907331741</v>
      </c>
      <c r="AA125" s="12">
        <f t="shared" si="42"/>
        <v>0.63081868832162002</v>
      </c>
      <c r="AB125" s="12">
        <f>(-U125*Z125)+(-V125*AA125)</f>
        <v>43.951476259648736</v>
      </c>
      <c r="AC125" s="12">
        <f>ABS((-V125*Z125)-(-U125*AA125))</f>
        <v>27.831640889346012</v>
      </c>
      <c r="AD125" s="13">
        <f>SQRT((U125^2)+(V125^2))</f>
        <v>52.022423050027029</v>
      </c>
      <c r="AF125" s="68">
        <v>45553.479108796302</v>
      </c>
      <c r="AG125" s="68">
        <v>45553.481944444444</v>
      </c>
      <c r="AH125" s="16">
        <v>20.124512100233325</v>
      </c>
      <c r="AI125" s="16">
        <v>0.17603224462104985</v>
      </c>
      <c r="AJ125" s="16">
        <v>20.16058254</v>
      </c>
      <c r="AK125" s="16">
        <v>20.494741439999999</v>
      </c>
      <c r="AL125" s="16">
        <v>19.805601119999999</v>
      </c>
      <c r="AM125" s="16">
        <v>19.593407742133326</v>
      </c>
      <c r="AN125" s="16">
        <v>0.64999464419987429</v>
      </c>
      <c r="AO125" s="16">
        <v>19.356377699999999</v>
      </c>
      <c r="AP125" s="16">
        <v>22.516522980000001</v>
      </c>
      <c r="AQ125" s="16">
        <v>18.849936100000001</v>
      </c>
      <c r="AR125" s="16">
        <v>34.94919270603333</v>
      </c>
      <c r="AS125" s="16">
        <v>0.52579007905341102</v>
      </c>
      <c r="AT125" s="16">
        <v>34.986143115000004</v>
      </c>
      <c r="AU125" s="16">
        <v>35.905156140000003</v>
      </c>
      <c r="AV125" s="16">
        <v>33.978776930000002</v>
      </c>
      <c r="AW125" s="16">
        <v>1.0889471180299999</v>
      </c>
      <c r="AX125" s="16">
        <v>0.49740230593930418</v>
      </c>
      <c r="AY125" s="16">
        <v>1.0129729845</v>
      </c>
      <c r="AZ125" s="16">
        <v>2.6204418180000002</v>
      </c>
      <c r="BA125" s="16">
        <v>0.146243968</v>
      </c>
      <c r="BB125" s="16">
        <v>129.11054973582006</v>
      </c>
      <c r="BC125" s="16">
        <v>60.051542716480355</v>
      </c>
      <c r="BD125" s="16">
        <v>276.09362700000003</v>
      </c>
      <c r="BE125" s="16">
        <v>-59.395420100000024</v>
      </c>
      <c r="BF125" s="85">
        <v>822.16126708833315</v>
      </c>
      <c r="BG125" s="16">
        <v>9.0499311533658144E-2</v>
      </c>
      <c r="BH125" s="16">
        <v>822.1438885</v>
      </c>
      <c r="BI125" s="16">
        <v>822.32373240000004</v>
      </c>
      <c r="BJ125" s="16">
        <v>821.99242589999994</v>
      </c>
      <c r="BK125" s="12" t="s">
        <v>69</v>
      </c>
      <c r="BM125" s="12">
        <f>AB125/1000</f>
        <v>4.3951476259648736E-2</v>
      </c>
      <c r="BN125" s="12">
        <f>IF(BK125="A",VLOOKUP(BM125,$CL$5:$CO$13,3,TRUE),IF(BK125="B",VLOOKUP(BM125,$CL$15:$CO$17,3,TRUE),IF(BK125="C",$CN$26,IF(BK125="D",VLOOKUP(BM125,$CL$20:$CO$25,3,TRUE),IF(BK125="E",VLOOKUP(BM125,$CL$27:$CO$35,3,TRUE),VLOOKUP(BM125,$CL$37:$CO$46,3,TRUE))))))</f>
        <v>122.8</v>
      </c>
      <c r="BO125" s="12">
        <f>IF(BK125="A",VLOOKUP(BM125,$CL$5:$CO$13,4,TRUE),IF(BK125="B",VLOOKUP(AD125,$CL$15:$CO$17,4,TRUE),IF(BK125="C",$CO$26,IF(BK125="D",VLOOKUP(BM125,$CL$20:$CO$25,4,TRUE),IF(BK125="E",VLOOKUP(BM125,$CL$27:$CO$35,4,TRUE),VLOOKUP(BM125,$CL$37:$CO$46,4,TRUE))))))</f>
        <v>0.94469999999999998</v>
      </c>
      <c r="BP125" s="12">
        <f>VLOOKUP(BK125,$CG$5:$CI$10,2,FALSE)</f>
        <v>24.167000000000002</v>
      </c>
      <c r="BQ125" s="12">
        <f>VLOOKUP(BK125,$CG$5:$CI$10,3,FALSE)</f>
        <v>2.5333999999999999</v>
      </c>
      <c r="BR125" s="16">
        <f t="shared" si="47"/>
        <v>0.55995463831066361</v>
      </c>
      <c r="BS125" s="16">
        <f t="shared" si="43"/>
        <v>12.815153658802078</v>
      </c>
      <c r="BT125" s="16">
        <f t="shared" si="45"/>
        <v>6.415276820276655</v>
      </c>
      <c r="BU125" s="16">
        <f>M125*(((BF125*100)*(16.04))/(8.314*(AH125+273.15)))*0.000001</f>
        <v>1.0335648298224864E-3</v>
      </c>
      <c r="BV125" s="16">
        <f>N125*(((BF125*100)*(16.04))/(8.314*(AH125+273.15)))*0.000001</f>
        <v>1.1403116379763427E-3</v>
      </c>
      <c r="BW125" s="16">
        <f t="shared" si="40"/>
        <v>1.0674680815385635E-4</v>
      </c>
      <c r="BX125" s="12">
        <f>-U125</f>
        <v>-51.659999999974389</v>
      </c>
      <c r="BY125" s="12">
        <f>-V125</f>
        <v>6.1299999998882413</v>
      </c>
      <c r="BZ125" s="16">
        <f>AC125</f>
        <v>27.831640889346012</v>
      </c>
      <c r="CA125" s="16">
        <f t="shared" si="52"/>
        <v>9.4580390447231377E-2</v>
      </c>
      <c r="CB125" s="16">
        <f>EXP(-((1-L125)^2)/(2*(BT125^2)))</f>
        <v>0.85056490431069687</v>
      </c>
      <c r="CC125" s="16">
        <f>EXP(-((1+L125)^2)/(2*(BT125^2)))</f>
        <v>0.67853089596110638</v>
      </c>
      <c r="CD125" s="16">
        <f>BW125*(2*PI()*AW125*BS125*BT125)*CA125*(CB125+CC125)</f>
        <v>8.683935182173497E-3</v>
      </c>
      <c r="CE125" s="16">
        <f t="shared" si="44"/>
        <v>3.126216665582459E-2</v>
      </c>
    </row>
    <row r="126" spans="1:83" x14ac:dyDescent="0.25">
      <c r="A126" s="23">
        <v>27</v>
      </c>
      <c r="B126" s="23">
        <v>3</v>
      </c>
      <c r="C126" s="106">
        <v>45553</v>
      </c>
      <c r="D126" s="19">
        <f t="shared" si="48"/>
        <v>45553.489877986111</v>
      </c>
      <c r="E126" s="19">
        <f t="shared" si="48"/>
        <v>45553.493350231482</v>
      </c>
      <c r="F126" s="19">
        <v>45553.531544652775</v>
      </c>
      <c r="G126" s="19">
        <v>45553.535016898146</v>
      </c>
      <c r="H126" s="107">
        <v>3.4722453703703859E-3</v>
      </c>
      <c r="I126" s="108">
        <v>6.8172315904217706</v>
      </c>
      <c r="J126" s="108">
        <v>6.2287454527789272</v>
      </c>
      <c r="K126" s="21" t="s">
        <v>86</v>
      </c>
      <c r="L126" s="109">
        <v>4.6500000000000004</v>
      </c>
      <c r="M126" s="109">
        <v>1.911</v>
      </c>
      <c r="N126" s="23">
        <v>3.7818850662251626</v>
      </c>
      <c r="O126" s="20">
        <v>1.9067400000000001</v>
      </c>
      <c r="P126" s="23"/>
      <c r="Q126" s="27">
        <f t="shared" si="53"/>
        <v>488164.69</v>
      </c>
      <c r="R126" s="27">
        <f t="shared" si="53"/>
        <v>4493897.37</v>
      </c>
      <c r="S126" s="27">
        <v>488102.09</v>
      </c>
      <c r="T126" s="27" t="s">
        <v>189</v>
      </c>
      <c r="U126" s="26">
        <f>Q126-S126</f>
        <v>62.599999999976717</v>
      </c>
      <c r="V126" s="26">
        <f>R126-T126</f>
        <v>-9.3600000003352761</v>
      </c>
      <c r="W126" s="21"/>
      <c r="X126" s="26">
        <f>$AF$3-S126</f>
        <v>-57.630000000004657</v>
      </c>
      <c r="Y126" s="26">
        <f>$AG$3-T126</f>
        <v>-47.5</v>
      </c>
      <c r="Z126" s="21">
        <f t="shared" si="41"/>
        <v>-0.99772913738827884</v>
      </c>
      <c r="AA126" s="21">
        <f t="shared" si="42"/>
        <v>-6.7354052635613657E-2</v>
      </c>
      <c r="AB126" s="21">
        <f>(-U126*Z126)+(-V126*AA126)</f>
        <v>61.827410067791099</v>
      </c>
      <c r="AC126" s="21">
        <f>ABS((-V126*Z126)-(-U126*AA126))</f>
        <v>13.555108421276653</v>
      </c>
      <c r="AD126" s="22">
        <f>SQRT((U126^2)+(V126^2))</f>
        <v>63.295889282032853</v>
      </c>
      <c r="AE126" s="20"/>
      <c r="AF126" s="110">
        <v>45553.489884259259</v>
      </c>
      <c r="AG126" s="110">
        <v>45553.493055555555</v>
      </c>
      <c r="AH126" s="23">
        <v>20.61347497960001</v>
      </c>
      <c r="AI126" s="23">
        <v>0.20332450247529249</v>
      </c>
      <c r="AJ126" s="20">
        <v>20.683119775000002</v>
      </c>
      <c r="AK126" s="20">
        <v>20.99456215</v>
      </c>
      <c r="AL126" s="20">
        <v>20.206968310000001</v>
      </c>
      <c r="AM126" s="20">
        <v>20.319052982466658</v>
      </c>
      <c r="AN126" s="20">
        <v>0.63533052229960163</v>
      </c>
      <c r="AO126" s="20">
        <v>20.130243874999998</v>
      </c>
      <c r="AP126" s="20">
        <v>23.035588839999999</v>
      </c>
      <c r="AQ126" s="20">
        <v>19.589877699999999</v>
      </c>
      <c r="AR126" s="20">
        <v>34.248396467933318</v>
      </c>
      <c r="AS126" s="20">
        <v>0.39412437440720177</v>
      </c>
      <c r="AT126" s="20">
        <v>34.187034369999999</v>
      </c>
      <c r="AU126" s="20">
        <v>35.30720711</v>
      </c>
      <c r="AV126" s="20">
        <v>33.579616549999997</v>
      </c>
      <c r="AW126" s="23">
        <v>0.94150952924666687</v>
      </c>
      <c r="AX126" s="23">
        <v>0.34932768759302812</v>
      </c>
      <c r="AY126" s="20">
        <v>0.907657924</v>
      </c>
      <c r="AZ126" s="20">
        <v>2.0602926830000001</v>
      </c>
      <c r="BA126" s="20">
        <v>0.103128387</v>
      </c>
      <c r="BB126" s="23">
        <v>86.13797323066666</v>
      </c>
      <c r="BC126" s="23">
        <v>33.911064931152467</v>
      </c>
      <c r="BD126" s="20">
        <v>339.5818233</v>
      </c>
      <c r="BE126" s="20">
        <v>28.786187049999999</v>
      </c>
      <c r="BF126" s="111">
        <v>822.07941389266659</v>
      </c>
      <c r="BG126" s="20">
        <v>8.795404437433571E-2</v>
      </c>
      <c r="BH126" s="20">
        <v>822.08706859999995</v>
      </c>
      <c r="BI126" s="20">
        <v>822.23853110000005</v>
      </c>
      <c r="BJ126" s="20">
        <v>821.90722470000003</v>
      </c>
      <c r="BK126" s="21" t="s">
        <v>69</v>
      </c>
      <c r="BL126" s="23"/>
      <c r="BM126" s="21">
        <f>AB126/1000</f>
        <v>6.1827410067791098E-2</v>
      </c>
      <c r="BN126" s="21">
        <f>IF(BK126="A",VLOOKUP(BM126,$CL$5:$CO$13,3,TRUE),IF(BK126="B",VLOOKUP(BM126,$CL$15:$CO$17,3,TRUE),IF(BK126="C",$CN$26,IF(BK126="D",VLOOKUP(BM126,$CL$20:$CO$25,3,TRUE),IF(BK126="E",VLOOKUP(BM126,$CL$27:$CO$35,3,TRUE),VLOOKUP(BM126,$CL$37:$CO$46,3,TRUE))))))</f>
        <v>122.8</v>
      </c>
      <c r="BO126" s="21">
        <f>IF(BK126="A",VLOOKUP(BM126,$CL$5:$CO$13,4,TRUE),IF(BK126="B",VLOOKUP(AD126,$CL$15:$CO$17,4,TRUE),IF(BK126="C",$CO$26,IF(BK126="D",VLOOKUP(BM126,$CL$20:$CO$25,4,TRUE),IF(BK126="E",VLOOKUP(BM126,$CL$27:$CO$35,4,TRUE),VLOOKUP(BM126,$CL$37:$CO$46,4,TRUE))))))</f>
        <v>0.94469999999999998</v>
      </c>
      <c r="BP126" s="21">
        <f>VLOOKUP(BK126,$CG$5:$CI$10,2,FALSE)</f>
        <v>24.167000000000002</v>
      </c>
      <c r="BQ126" s="21">
        <f>VLOOKUP(BK126,$CG$5:$CI$10,3,FALSE)</f>
        <v>2.5333999999999999</v>
      </c>
      <c r="BR126" s="23">
        <f t="shared" si="47"/>
        <v>0.54486540156984975</v>
      </c>
      <c r="BS126" s="23">
        <f t="shared" si="43"/>
        <v>17.428503871713062</v>
      </c>
      <c r="BT126" s="23">
        <f t="shared" si="45"/>
        <v>8.8557859109323456</v>
      </c>
      <c r="BU126" s="23">
        <f>M126*(((BF126*100)*(16.04))/(8.314*(AH126+273.15)))*0.000001</f>
        <v>1.0317417548120144E-3</v>
      </c>
      <c r="BV126" s="23">
        <f>N126*(((BF126*100)*(16.04))/(8.314*(AH126+273.15)))*0.000001</f>
        <v>2.0418256068678708E-3</v>
      </c>
      <c r="BW126" s="23">
        <f t="shared" si="40"/>
        <v>1.0100838520558564E-3</v>
      </c>
      <c r="BX126" s="21">
        <f>-U126</f>
        <v>-62.599999999976717</v>
      </c>
      <c r="BY126" s="21">
        <f>-V126</f>
        <v>9.3600000003352761</v>
      </c>
      <c r="BZ126" s="23">
        <f>AC126</f>
        <v>13.555108421276653</v>
      </c>
      <c r="CA126" s="23">
        <f t="shared" si="52"/>
        <v>0.73900430930894856</v>
      </c>
      <c r="CB126" s="23">
        <f>EXP(-((1-L126)^2)/(2*(BT126^2)))</f>
        <v>0.91856932648227341</v>
      </c>
      <c r="CC126" s="23">
        <f>EXP(-((1+L126)^2)/(2*(BT126^2)))</f>
        <v>0.81585175055271897</v>
      </c>
      <c r="CD126" s="23">
        <f>BW126*(2*PI()*AW126*BS126*BT126)*CA126*(CB126+CC126)</f>
        <v>1.1820905517145914</v>
      </c>
      <c r="CE126" s="23">
        <f t="shared" si="44"/>
        <v>4.255525986172529</v>
      </c>
    </row>
    <row r="127" spans="1:83" x14ac:dyDescent="0.25">
      <c r="A127" s="3">
        <v>27</v>
      </c>
      <c r="B127" s="3">
        <v>4</v>
      </c>
      <c r="C127" s="98">
        <v>45553</v>
      </c>
      <c r="D127" s="24">
        <f t="shared" si="48"/>
        <v>45553.502721712968</v>
      </c>
      <c r="E127" s="24">
        <f t="shared" si="48"/>
        <v>45553.506197453709</v>
      </c>
      <c r="F127" s="24">
        <v>45553.544388379632</v>
      </c>
      <c r="G127" s="24">
        <v>45553.547864120374</v>
      </c>
      <c r="H127" s="99">
        <v>3.4757407407407515E-3</v>
      </c>
      <c r="I127" s="100">
        <v>6.8172315904217706</v>
      </c>
      <c r="J127" s="100">
        <v>6.2287454527789272</v>
      </c>
      <c r="K127" s="5" t="s">
        <v>86</v>
      </c>
      <c r="L127" s="101">
        <v>4.6500000000000004</v>
      </c>
      <c r="M127" s="101">
        <v>1.911</v>
      </c>
      <c r="N127" s="3">
        <v>2.1392740728476851</v>
      </c>
      <c r="O127" s="3">
        <v>1.90767</v>
      </c>
      <c r="Q127" s="5">
        <f t="shared" si="53"/>
        <v>488164.69</v>
      </c>
      <c r="R127" s="5">
        <f t="shared" si="53"/>
        <v>4493897.37</v>
      </c>
      <c r="S127" s="5">
        <v>488089.3</v>
      </c>
      <c r="T127" s="5" t="s">
        <v>190</v>
      </c>
      <c r="U127" s="4">
        <f>Q127-S127</f>
        <v>75.39000000001397</v>
      </c>
      <c r="V127" s="4">
        <f>R127-T127</f>
        <v>-11.120000000111759</v>
      </c>
      <c r="X127" s="4">
        <f>$AF$3-S127</f>
        <v>-44.839999999967404</v>
      </c>
      <c r="Y127" s="4">
        <f>$AG$3-T127</f>
        <v>-49.259999999776483</v>
      </c>
      <c r="Z127" s="5">
        <f t="shared" si="41"/>
        <v>-0.88936870597725581</v>
      </c>
      <c r="AA127" s="5">
        <f t="shared" si="42"/>
        <v>-0.45719066572748562</v>
      </c>
      <c r="AB127" s="5">
        <f>(-U127*Z127)+(-V127*AA127)</f>
        <v>61.965546540696998</v>
      </c>
      <c r="AC127" s="5">
        <f>ABS((-V127*Z127)-(-U127*AA127))</f>
        <v>44.357384299768</v>
      </c>
      <c r="AD127" s="6">
        <f>SQRT((U127^2)+(V127^2))</f>
        <v>76.205685483463711</v>
      </c>
      <c r="AF127" s="102">
        <v>45553.50273148148</v>
      </c>
      <c r="AG127" s="102">
        <v>45553.505555555559</v>
      </c>
      <c r="AH127" s="3">
        <v>20.845309448666686</v>
      </c>
      <c r="AI127" s="3">
        <v>0.1557437478141617</v>
      </c>
      <c r="AJ127" s="3">
        <v>20.80902481</v>
      </c>
      <c r="AK127" s="3">
        <v>21.216068270000001</v>
      </c>
      <c r="AL127" s="3">
        <v>20.612123489999998</v>
      </c>
      <c r="AM127" s="3">
        <v>20.758833615066642</v>
      </c>
      <c r="AN127" s="3">
        <v>0.66524064503393976</v>
      </c>
      <c r="AO127" s="3">
        <v>20.532560924999999</v>
      </c>
      <c r="AP127" s="3">
        <v>23.008771509999999</v>
      </c>
      <c r="AQ127" s="3">
        <v>20.03163872</v>
      </c>
      <c r="AR127" s="3">
        <v>35.386675230800002</v>
      </c>
      <c r="AS127" s="3">
        <v>0.25461491330071617</v>
      </c>
      <c r="AT127" s="3">
        <v>35.464187859999996</v>
      </c>
      <c r="AU127" s="3">
        <v>35.808916089999997</v>
      </c>
      <c r="AV127" s="3">
        <v>34.478909969999997</v>
      </c>
      <c r="AW127" s="3">
        <v>1.6651313862000008</v>
      </c>
      <c r="AX127" s="3">
        <v>0.76600674980751049</v>
      </c>
      <c r="AY127" s="3">
        <v>1.491131792</v>
      </c>
      <c r="AZ127" s="3">
        <v>3.7329647449999999</v>
      </c>
      <c r="BA127" s="3">
        <v>0.426495175</v>
      </c>
      <c r="BB127" s="3">
        <v>62.794025659000035</v>
      </c>
      <c r="BC127" s="3">
        <v>17.795022579412485</v>
      </c>
      <c r="BD127" s="3">
        <v>111.2184105</v>
      </c>
      <c r="BE127" s="3">
        <v>4.4591103000000203</v>
      </c>
      <c r="BF127" s="103">
        <v>821.76576662366699</v>
      </c>
      <c r="BG127" s="3">
        <v>8.6916284184417311E-2</v>
      </c>
      <c r="BH127" s="3">
        <v>821.77470210000001</v>
      </c>
      <c r="BI127" s="3">
        <v>821.94507599999997</v>
      </c>
      <c r="BJ127" s="3">
        <v>821.60429950000002</v>
      </c>
      <c r="BK127" s="5" t="s">
        <v>69</v>
      </c>
      <c r="BM127" s="5">
        <f>AB127/1000</f>
        <v>6.1965546540696997E-2</v>
      </c>
      <c r="BN127" s="5">
        <f>IF(BK127="A",VLOOKUP(BM127,$CL$5:$CO$13,3,TRUE),IF(BK127="B",VLOOKUP(BM127,$CL$15:$CO$17,3,TRUE),IF(BK127="C",$CN$26,IF(BK127="D",VLOOKUP(BM127,$CL$20:$CO$25,3,TRUE),IF(BK127="E",VLOOKUP(BM127,$CL$27:$CO$35,3,TRUE),VLOOKUP(BM127,$CL$37:$CO$46,3,TRUE))))))</f>
        <v>122.8</v>
      </c>
      <c r="BO127" s="5">
        <f>IF(BK127="A",VLOOKUP(BM127,$CL$5:$CO$13,4,TRUE),IF(BK127="B",VLOOKUP(AD127,$CL$15:$CO$17,4,TRUE),IF(BK127="C",$CO$26,IF(BK127="D",VLOOKUP(BM127,$CL$20:$CO$25,4,TRUE),IF(BK127="E",VLOOKUP(BM127,$CL$27:$CO$35,4,TRUE),VLOOKUP(BM127,$CL$37:$CO$46,4,TRUE))))))</f>
        <v>0.94469999999999998</v>
      </c>
      <c r="BP127" s="5">
        <f>VLOOKUP(BK127,$CG$5:$CI$10,2,FALSE)</f>
        <v>24.167000000000002</v>
      </c>
      <c r="BQ127" s="5">
        <f>VLOOKUP(BK127,$CG$5:$CI$10,3,FALSE)</f>
        <v>2.5333999999999999</v>
      </c>
      <c r="BR127" s="3">
        <f t="shared" si="47"/>
        <v>0.54476672279498128</v>
      </c>
      <c r="BS127" s="3">
        <f t="shared" si="43"/>
        <v>17.46355465062663</v>
      </c>
      <c r="BT127" s="3">
        <f t="shared" si="45"/>
        <v>8.8744764369330209</v>
      </c>
      <c r="BU127" s="3">
        <f>M127*(((BF127*100)*(16.04))/(8.314*(AH127+273.15)))*0.000001</f>
        <v>1.0305348300164916E-3</v>
      </c>
      <c r="BV127" s="3">
        <f>N127*(((BF127*100)*(16.04))/(8.314*(AH127+273.15)))*0.000001</f>
        <v>1.1536349780328502E-3</v>
      </c>
      <c r="BW127" s="3">
        <f t="shared" si="40"/>
        <v>1.2310014801635862E-4</v>
      </c>
      <c r="BX127" s="5">
        <f>-U127</f>
        <v>-75.39000000001397</v>
      </c>
      <c r="BY127" s="5">
        <f>-V127</f>
        <v>11.120000000111759</v>
      </c>
      <c r="BZ127" s="3">
        <f>AC127</f>
        <v>44.357384299768</v>
      </c>
      <c r="CA127" s="3">
        <f t="shared" si="52"/>
        <v>3.9724246851236371E-2</v>
      </c>
      <c r="CB127" s="3">
        <f>EXP(-((1-L127)^2)/(2*(BT127^2)))</f>
        <v>0.9188976804504454</v>
      </c>
      <c r="CC127" s="3">
        <f>EXP(-((1+L127)^2)/(2*(BT127^2)))</f>
        <v>0.81655072469335399</v>
      </c>
      <c r="CD127" s="3">
        <f>BW127*(2*PI()*AW127*BS127*BT127)*CA127*(CB127+CC127)</f>
        <v>1.3760357502798536E-2</v>
      </c>
      <c r="CE127" s="3">
        <f t="shared" si="44"/>
        <v>4.9537287010074732E-2</v>
      </c>
    </row>
    <row r="128" spans="1:83" s="16" customFormat="1" x14ac:dyDescent="0.25">
      <c r="A128" s="16">
        <v>27</v>
      </c>
      <c r="B128" s="16">
        <v>5</v>
      </c>
      <c r="C128" s="66">
        <v>45553</v>
      </c>
      <c r="D128" s="15">
        <f t="shared" si="48"/>
        <v>45553.614523703705</v>
      </c>
      <c r="E128" s="15">
        <f t="shared" si="48"/>
        <v>45553.617997071764</v>
      </c>
      <c r="F128" s="15">
        <v>45553.65619037037</v>
      </c>
      <c r="G128" s="15">
        <v>45553.659663738428</v>
      </c>
      <c r="H128" s="67">
        <v>3.4733680555555368E-3</v>
      </c>
      <c r="I128" s="8">
        <v>6.8172315904217706</v>
      </c>
      <c r="J128" s="8">
        <v>6.2287454527789272</v>
      </c>
      <c r="K128" s="12" t="s">
        <v>86</v>
      </c>
      <c r="L128" s="84">
        <v>4.6500000000000004</v>
      </c>
      <c r="M128" s="84">
        <v>1.911</v>
      </c>
      <c r="N128" s="16">
        <v>2.7661257947019844</v>
      </c>
      <c r="O128" s="16">
        <v>1.84402</v>
      </c>
      <c r="Q128" s="12">
        <f>Q127</f>
        <v>488164.69</v>
      </c>
      <c r="R128" s="12">
        <f>R127</f>
        <v>4493897.37</v>
      </c>
      <c r="S128" s="12">
        <v>488078.49</v>
      </c>
      <c r="T128" s="12" t="s">
        <v>92</v>
      </c>
      <c r="U128" s="17">
        <f>Q128-S128</f>
        <v>86.200000000011642</v>
      </c>
      <c r="V128" s="17">
        <f>R128-T128</f>
        <v>-14.610000000335276</v>
      </c>
      <c r="W128" s="12"/>
      <c r="X128" s="17">
        <f>$AF$3-S128</f>
        <v>-34.029999999969732</v>
      </c>
      <c r="Y128" s="17">
        <f>$AG$3-T128</f>
        <v>-52.75</v>
      </c>
      <c r="Z128" s="12">
        <f t="shared" si="41"/>
        <v>-0.99922220607515133</v>
      </c>
      <c r="AA128" s="12">
        <f t="shared" si="42"/>
        <v>3.9433271311264388E-2</v>
      </c>
      <c r="AB128" s="12">
        <f>(-U128*Z128)+(-V128*AA128)</f>
        <v>86.709074257560474</v>
      </c>
      <c r="AC128" s="12">
        <f>ABS((-V128*Z128)-(-U128*AA128))</f>
        <v>11.199488444061526</v>
      </c>
      <c r="AD128" s="13">
        <f>SQRT((U128^2)+(V128^2))</f>
        <v>87.429354910189076</v>
      </c>
      <c r="AE128" s="11"/>
      <c r="AF128" s="68">
        <v>45553.614525462966</v>
      </c>
      <c r="AG128" s="68">
        <v>45553.617361111115</v>
      </c>
      <c r="AH128" s="16">
        <v>25.106291656733319</v>
      </c>
      <c r="AI128" s="16">
        <v>0.25566517855814236</v>
      </c>
      <c r="AJ128" s="16">
        <v>25.074509620000001</v>
      </c>
      <c r="AK128" s="16">
        <v>25.559181209999998</v>
      </c>
      <c r="AL128" s="16">
        <v>24.680715559999999</v>
      </c>
      <c r="AM128" s="16">
        <v>25.061040401533333</v>
      </c>
      <c r="AN128" s="16">
        <v>0.62608077773661064</v>
      </c>
      <c r="AO128" s="16">
        <v>24.884663199999999</v>
      </c>
      <c r="AP128" s="16">
        <v>27.18811569</v>
      </c>
      <c r="AQ128" s="16">
        <v>24.256735419999998</v>
      </c>
      <c r="AR128" s="16">
        <v>14.008678758566663</v>
      </c>
      <c r="AS128" s="16">
        <v>0.42501760424388135</v>
      </c>
      <c r="AT128" s="16">
        <v>14.074427485000001</v>
      </c>
      <c r="AU128" s="16">
        <v>14.902722839999999</v>
      </c>
      <c r="AV128" s="16">
        <v>12.95425534</v>
      </c>
      <c r="AW128" s="16">
        <v>3.6435931258633354</v>
      </c>
      <c r="AX128" s="16">
        <v>0.84361247853689014</v>
      </c>
      <c r="AY128" s="16">
        <v>3.5218046379999999</v>
      </c>
      <c r="AZ128" s="16">
        <v>5.7859022519999996</v>
      </c>
      <c r="BA128" s="16">
        <v>1.3308619690000001</v>
      </c>
      <c r="BB128" s="16">
        <v>92.259945973000029</v>
      </c>
      <c r="BC128" s="16">
        <v>16.536500946195964</v>
      </c>
      <c r="BD128" s="16">
        <v>142.16169550000001</v>
      </c>
      <c r="BE128" s="16">
        <v>50.976210600000002</v>
      </c>
      <c r="BF128" s="85">
        <v>820.18392486433288</v>
      </c>
      <c r="BG128" s="16">
        <v>9.6064345136297857E-2</v>
      </c>
      <c r="BH128" s="16">
        <v>820.16543390000004</v>
      </c>
      <c r="BI128" s="16">
        <v>820.34530640000003</v>
      </c>
      <c r="BJ128" s="16">
        <v>820.00450130000002</v>
      </c>
      <c r="BK128" s="12" t="s">
        <v>68</v>
      </c>
      <c r="BM128" s="12">
        <f>AB128/1000</f>
        <v>8.670907425756047E-2</v>
      </c>
      <c r="BN128" s="12">
        <f>IF(BK128="A",VLOOKUP(BM128,$CL$5:$CO$13,3,TRUE),IF(BK128="B",VLOOKUP(BM128,$CL$15:$CO$17,3,TRUE),IF(BK128="C",$CN$26,IF(BK128="D",VLOOKUP(BM128,$CL$20:$CO$25,3,TRUE),IF(BK128="E",VLOOKUP(BM128,$CL$27:$CO$35,3,TRUE),VLOOKUP(BM128,$CL$37:$CO$46,3,TRUE))))))</f>
        <v>90.673000000000002</v>
      </c>
      <c r="BO128" s="12">
        <f>IF(BK128="A",VLOOKUP(BM128,$CL$5:$CO$13,4,TRUE),IF(BK128="B",VLOOKUP(AD128,$CL$15:$CO$17,4,TRUE),IF(BK128="C",$CO$26,IF(BK128="D",VLOOKUP(BM128,$CL$20:$CO$25,4,TRUE),IF(BK128="E",VLOOKUP(BM128,$CL$27:$CO$35,4,TRUE),VLOOKUP(BM128,$CL$37:$CO$46,4,TRUE))))))</f>
        <v>0.98331999999999997</v>
      </c>
      <c r="BP128" s="12">
        <f>VLOOKUP(BK128,$CG$5:$CI$10,2,FALSE)</f>
        <v>18.332999999999998</v>
      </c>
      <c r="BQ128" s="12">
        <f>VLOOKUP(BK128,$CG$5:$CI$10,3,FALSE)</f>
        <v>1.8096000000000001</v>
      </c>
      <c r="BR128" s="16">
        <f t="shared" si="47"/>
        <v>0.3971990404243827</v>
      </c>
      <c r="BS128" s="16">
        <f t="shared" si="43"/>
        <v>16.918169383194524</v>
      </c>
      <c r="BT128" s="16">
        <f t="shared" si="45"/>
        <v>8.1894666345939555</v>
      </c>
      <c r="BU128" s="16">
        <f>M128*(((BF128*100)*(16.04))/(8.314*(AH128+273.15)))*0.000001</f>
        <v>1.0138569209303442E-3</v>
      </c>
      <c r="BV128" s="16">
        <f>N128*(((BF128*100)*(16.04))/(8.314*(AH128+273.15)))*0.000001</f>
        <v>1.4675331141405313E-3</v>
      </c>
      <c r="BW128" s="16">
        <f t="shared" si="40"/>
        <v>4.5367619321018708E-4</v>
      </c>
      <c r="BX128" s="12">
        <f>-U128</f>
        <v>-86.200000000011642</v>
      </c>
      <c r="BY128" s="12">
        <f>-V128</f>
        <v>14.610000000335276</v>
      </c>
      <c r="BZ128" s="16">
        <f>AC128</f>
        <v>11.199488444061526</v>
      </c>
      <c r="CA128" s="16">
        <f t="shared" si="52"/>
        <v>0.80323439509327421</v>
      </c>
      <c r="CB128" s="16">
        <f>EXP(-((1-L128)^2)/(2*(BT128^2)))</f>
        <v>0.90545130432553655</v>
      </c>
      <c r="CC128" s="16">
        <f>EXP(-((1+L128)^2)/(2*(BT128^2)))</f>
        <v>0.78821188828040356</v>
      </c>
      <c r="CD128" s="16">
        <f>BW128*(2*PI()*AW128*BS128*BT128)*CA128*(CB128+CC128)</f>
        <v>1.9576455681015852</v>
      </c>
      <c r="CE128" s="16">
        <f t="shared" si="44"/>
        <v>7.0475240451657069</v>
      </c>
    </row>
    <row r="129" spans="1:83" s="16" customFormat="1" x14ac:dyDescent="0.25">
      <c r="A129" s="16">
        <v>27</v>
      </c>
      <c r="B129" s="16">
        <v>6</v>
      </c>
      <c r="C129" s="66">
        <v>45553</v>
      </c>
      <c r="D129" s="15">
        <f t="shared" si="48"/>
        <v>45553.622854768524</v>
      </c>
      <c r="E129" s="15">
        <f t="shared" si="48"/>
        <v>45553.626326979167</v>
      </c>
      <c r="F129" s="15">
        <v>45553.664521435188</v>
      </c>
      <c r="G129" s="15">
        <v>45553.667993645831</v>
      </c>
      <c r="H129" s="67">
        <v>3.4722106481481774E-3</v>
      </c>
      <c r="I129" s="8">
        <v>6.8172315904217706</v>
      </c>
      <c r="J129" s="8">
        <v>6.2287454527789272</v>
      </c>
      <c r="K129" s="12" t="s">
        <v>86</v>
      </c>
      <c r="L129" s="84">
        <v>4.6500000000000004</v>
      </c>
      <c r="M129" s="84">
        <v>1.911</v>
      </c>
      <c r="N129" s="16">
        <v>2.7561349668874175</v>
      </c>
      <c r="O129" s="16">
        <v>1.8411200000000001</v>
      </c>
      <c r="Q129" s="12">
        <f t="shared" si="53"/>
        <v>488164.69</v>
      </c>
      <c r="R129" s="12">
        <f t="shared" si="53"/>
        <v>4493897.37</v>
      </c>
      <c r="S129" s="12">
        <v>488072.03</v>
      </c>
      <c r="T129" s="12" t="s">
        <v>191</v>
      </c>
      <c r="U129" s="17">
        <f>Q129-S129</f>
        <v>92.659999999974389</v>
      </c>
      <c r="V129" s="17">
        <f>R129-T129</f>
        <v>-30.629999999888241</v>
      </c>
      <c r="W129" s="12"/>
      <c r="X129" s="17">
        <f>$AF$3-S129</f>
        <v>-27.570000000006985</v>
      </c>
      <c r="Y129" s="17">
        <f>$AG$3-T129</f>
        <v>-68.769999999552965</v>
      </c>
      <c r="Z129" s="12">
        <f t="shared" si="41"/>
        <v>-0.98393127895111221</v>
      </c>
      <c r="AA129" s="12">
        <f t="shared" si="42"/>
        <v>0.17854757993775372</v>
      </c>
      <c r="AB129" s="12">
        <f>(-U129*Z129)+(-V129*AA129)</f>
        <v>96.639984681058294</v>
      </c>
      <c r="AC129" s="12">
        <f>ABS((-V129*Z129)-(-U129*AA129))</f>
        <v>13.593596317134917</v>
      </c>
      <c r="AD129" s="13">
        <f>SQRT((U129^2)+(V129^2))</f>
        <v>97.591354637531325</v>
      </c>
      <c r="AE129" s="11"/>
      <c r="AF129" s="68">
        <v>45553.622858796305</v>
      </c>
      <c r="AG129" s="68">
        <v>45553.625694444447</v>
      </c>
      <c r="AH129" s="16">
        <v>25.202999172466669</v>
      </c>
      <c r="AI129" s="16">
        <v>0.12238194332211864</v>
      </c>
      <c r="AJ129" s="16">
        <v>25.212717059999999</v>
      </c>
      <c r="AK129" s="16">
        <v>25.381214140000001</v>
      </c>
      <c r="AL129" s="16">
        <v>24.862464899999999</v>
      </c>
      <c r="AM129" s="16">
        <v>24.911394897866654</v>
      </c>
      <c r="AN129" s="16">
        <v>0.44745325021898646</v>
      </c>
      <c r="AO129" s="16">
        <v>24.816034415000001</v>
      </c>
      <c r="AP129" s="16">
        <v>26.558609579999999</v>
      </c>
      <c r="AQ129" s="16">
        <v>24.25989208</v>
      </c>
      <c r="AR129" s="16">
        <v>13.461666731033331</v>
      </c>
      <c r="AS129" s="16">
        <v>0.26948171150297701</v>
      </c>
      <c r="AT129" s="16">
        <v>13.39601278</v>
      </c>
      <c r="AU129" s="16">
        <v>14.194332360000001</v>
      </c>
      <c r="AV129" s="16">
        <v>12.95425534</v>
      </c>
      <c r="AW129" s="16">
        <v>3.2979534837766691</v>
      </c>
      <c r="AX129" s="16">
        <v>0.61729004871141868</v>
      </c>
      <c r="AY129" s="16">
        <v>3.3212463759999999</v>
      </c>
      <c r="AZ129" s="16">
        <v>4.6200149540000002</v>
      </c>
      <c r="BA129" s="16">
        <v>1.6835614969999999</v>
      </c>
      <c r="BB129" s="16">
        <v>100.28517186706658</v>
      </c>
      <c r="BC129" s="16">
        <v>14.717516407537468</v>
      </c>
      <c r="BD129" s="16">
        <v>132.64031700000001</v>
      </c>
      <c r="BE129" s="16">
        <v>69.603671550000001</v>
      </c>
      <c r="BF129" s="85">
        <v>820.18181019233236</v>
      </c>
      <c r="BG129" s="16">
        <v>9.947014257597217E-2</v>
      </c>
      <c r="BH129" s="16">
        <v>820.19384379999997</v>
      </c>
      <c r="BI129" s="16">
        <v>820.34530640000003</v>
      </c>
      <c r="BJ129" s="16">
        <v>820.00450130000002</v>
      </c>
      <c r="BK129" s="12" t="s">
        <v>68</v>
      </c>
      <c r="BM129" s="12">
        <f>AB129/1000</f>
        <v>9.6639984681058291E-2</v>
      </c>
      <c r="BN129" s="12">
        <f>IF(BK129="A",VLOOKUP(BM129,$CL$5:$CO$13,3,TRUE),IF(BK129="B",VLOOKUP(BM129,$CL$15:$CO$17,3,TRUE),IF(BK129="C",$CN$26,IF(BK129="D",VLOOKUP(BM129,$CL$20:$CO$25,3,TRUE),IF(BK129="E",VLOOKUP(BM129,$CL$27:$CO$35,3,TRUE),VLOOKUP(BM129,$CL$37:$CO$46,3,TRUE))))))</f>
        <v>90.673000000000002</v>
      </c>
      <c r="BO129" s="12">
        <f>IF(BK129="A",VLOOKUP(BM129,$CL$5:$CO$13,4,TRUE),IF(BK129="B",VLOOKUP(AD129,$CL$15:$CO$17,4,TRUE),IF(BK129="C",$CO$26,IF(BK129="D",VLOOKUP(BM129,$CL$20:$CO$25,4,TRUE),IF(BK129="E",VLOOKUP(BM129,$CL$27:$CO$35,4,TRUE),VLOOKUP(BM129,$CL$37:$CO$46,4,TRUE))))))</f>
        <v>0.98331999999999997</v>
      </c>
      <c r="BP129" s="12">
        <f>VLOOKUP(BK129,$CG$5:$CI$10,2,FALSE)</f>
        <v>18.332999999999998</v>
      </c>
      <c r="BQ129" s="12">
        <f>VLOOKUP(BK129,$CG$5:$CI$10,3,FALSE)</f>
        <v>1.8096000000000001</v>
      </c>
      <c r="BR129" s="16">
        <f t="shared" si="47"/>
        <v>0.39377431636692256</v>
      </c>
      <c r="BS129" s="16">
        <f t="shared" si="43"/>
        <v>18.675063072751307</v>
      </c>
      <c r="BT129" s="16">
        <f t="shared" si="45"/>
        <v>9.1109239414870764</v>
      </c>
      <c r="BU129" s="16">
        <f>M129*(((BF129*100)*(16.04))/(8.314*(AH129+273.15)))*0.000001</f>
        <v>1.0135256783034327E-3</v>
      </c>
      <c r="BV129" s="16">
        <f>N129*(((BF129*100)*(16.04))/(8.314*(AH129+273.15)))*0.000001</f>
        <v>1.4617548727422183E-3</v>
      </c>
      <c r="BW129" s="16">
        <f t="shared" si="40"/>
        <v>4.4822919443878568E-4</v>
      </c>
      <c r="BX129" s="12">
        <f>-U129</f>
        <v>-92.659999999974389</v>
      </c>
      <c r="BY129" s="12">
        <f>-V129</f>
        <v>30.629999999888241</v>
      </c>
      <c r="BZ129" s="16">
        <f>AC129</f>
        <v>13.593596317134917</v>
      </c>
      <c r="CA129" s="16">
        <f t="shared" si="52"/>
        <v>0.7672674033754302</v>
      </c>
      <c r="CB129" s="16">
        <f>EXP(-((1-L129)^2)/(2*(BT129^2)))</f>
        <v>0.92288800916944103</v>
      </c>
      <c r="CC129" s="16">
        <f>EXP(-((1+L129)^2)/(2*(BT129^2)))</f>
        <v>0.82507291290450857</v>
      </c>
      <c r="CD129" s="16">
        <f>BW129*(2*PI()*AW129*BS129*BT129)*CA129*(CB129+CC129)</f>
        <v>2.1194711028981597</v>
      </c>
      <c r="CE129" s="16">
        <f t="shared" si="44"/>
        <v>7.6300959704333753</v>
      </c>
    </row>
    <row r="130" spans="1:83" s="16" customFormat="1" x14ac:dyDescent="0.25">
      <c r="A130" s="16">
        <v>28</v>
      </c>
      <c r="B130" s="16">
        <v>1</v>
      </c>
      <c r="C130" s="66">
        <v>45554</v>
      </c>
      <c r="D130" s="15">
        <f t="shared" si="48"/>
        <v>45554.42077271991</v>
      </c>
      <c r="E130" s="15">
        <f t="shared" si="48"/>
        <v>45554.424244988426</v>
      </c>
      <c r="F130" s="15">
        <v>45554.462439386574</v>
      </c>
      <c r="G130" s="15">
        <v>45554.46591165509</v>
      </c>
      <c r="H130" s="67">
        <v>3.472268518518562E-3</v>
      </c>
      <c r="I130" s="8">
        <v>6.9629519673619047</v>
      </c>
      <c r="J130" s="8">
        <v>6.3616552471309156</v>
      </c>
      <c r="K130" s="12" t="s">
        <v>87</v>
      </c>
      <c r="L130" s="84">
        <v>4.6500000000000004</v>
      </c>
      <c r="M130" s="84">
        <v>1.9079999999999999</v>
      </c>
      <c r="N130" s="16">
        <v>6.9405018211920568</v>
      </c>
      <c r="O130" s="16">
        <v>1.96794</v>
      </c>
      <c r="Q130" s="12">
        <v>488167.48</v>
      </c>
      <c r="R130" s="12">
        <v>4493900.95</v>
      </c>
      <c r="S130" s="12">
        <v>488160.08</v>
      </c>
      <c r="T130" s="12" t="s">
        <v>192</v>
      </c>
      <c r="U130" s="17">
        <f>Q130-S130</f>
        <v>7.3999999999650754</v>
      </c>
      <c r="V130" s="17">
        <f>R130-T130</f>
        <v>-29.450000000186265</v>
      </c>
      <c r="W130" s="12"/>
      <c r="X130" s="17">
        <f>$AF$3-S130</f>
        <v>-115.61999999999534</v>
      </c>
      <c r="Y130" s="17">
        <f>$AG$3-T130</f>
        <v>-71.169999999925494</v>
      </c>
      <c r="Z130" s="12">
        <f t="shared" si="41"/>
        <v>-0.61870688499332527</v>
      </c>
      <c r="AA130" s="12">
        <f t="shared" si="42"/>
        <v>0.78562191317570584</v>
      </c>
      <c r="AB130" s="12">
        <f>(-U130*Z130)+(-V130*AA130)</f>
        <v>27.714996292099869</v>
      </c>
      <c r="AC130" s="12">
        <f>ABS((-V130*Z130)-(-U130*AA130))</f>
        <v>12.407315605695885</v>
      </c>
      <c r="AD130" s="13">
        <f>SQRT((U130^2)+(V130^2))</f>
        <v>30.365482048050122</v>
      </c>
      <c r="AF130" s="68">
        <v>45554.420775462968</v>
      </c>
      <c r="AG130" s="68">
        <v>45554.423611111117</v>
      </c>
      <c r="AH130" s="16">
        <v>19.19691524486667</v>
      </c>
      <c r="AI130" s="16">
        <v>0.17424067888275946</v>
      </c>
      <c r="AJ130" s="16">
        <v>19.19786835</v>
      </c>
      <c r="AK130" s="16">
        <v>19.686325069999999</v>
      </c>
      <c r="AL130" s="16">
        <v>18.91955948</v>
      </c>
      <c r="AM130" s="16">
        <v>19.209341303599981</v>
      </c>
      <c r="AN130" s="16">
        <v>0.72290162950102543</v>
      </c>
      <c r="AO130" s="16">
        <v>19.082646945</v>
      </c>
      <c r="AP130" s="16">
        <v>21.377420999999998</v>
      </c>
      <c r="AQ130" s="16">
        <v>18.029528240000001</v>
      </c>
      <c r="AR130" s="16">
        <v>21.323127627333342</v>
      </c>
      <c r="AS130" s="16">
        <v>0.31323040069192265</v>
      </c>
      <c r="AT130" s="16">
        <v>21.406819820000003</v>
      </c>
      <c r="AU130" s="16">
        <v>21.806769370000001</v>
      </c>
      <c r="AV130" s="16">
        <v>20.490961070000001</v>
      </c>
      <c r="AW130" s="16">
        <v>4.3388788488133336</v>
      </c>
      <c r="AX130" s="16">
        <v>0.97213741694410361</v>
      </c>
      <c r="AY130" s="16">
        <v>4.5936859129999998</v>
      </c>
      <c r="AZ130" s="16">
        <v>6.2004479220000004</v>
      </c>
      <c r="BA130" s="16">
        <v>1.6863887980000001</v>
      </c>
      <c r="BB130" s="16">
        <v>141.77823426433332</v>
      </c>
      <c r="BC130" s="16">
        <v>10.626427028326052</v>
      </c>
      <c r="BD130" s="16">
        <v>169.54729839999999</v>
      </c>
      <c r="BE130" s="16">
        <v>111.42647270000001</v>
      </c>
      <c r="BF130" s="85">
        <v>827.67869739433422</v>
      </c>
      <c r="BG130" s="16">
        <v>9.3389311281738635E-2</v>
      </c>
      <c r="BH130" s="16">
        <v>827.68636229999993</v>
      </c>
      <c r="BI130" s="16">
        <v>827.87094119999995</v>
      </c>
      <c r="BJ130" s="16">
        <v>827.47337340000001</v>
      </c>
      <c r="BK130" s="12" t="s">
        <v>68</v>
      </c>
      <c r="BM130" s="12">
        <f>AB130/1000</f>
        <v>2.7714996292099867E-2</v>
      </c>
      <c r="BN130" s="12">
        <f>IF(BK130="A",VLOOKUP(BM130,$CL$5:$CO$13,3,TRUE),IF(BK130="B",VLOOKUP(BM130,$CL$15:$CO$17,3,TRUE),IF(BK130="C",$CN$26,IF(BK130="D",VLOOKUP(BM130,$CL$20:$CO$25,3,TRUE),IF(BK130="E",VLOOKUP(BM130,$CL$27:$CO$35,3,TRUE),VLOOKUP(BM130,$CL$37:$CO$46,3,TRUE))))))</f>
        <v>90.673000000000002</v>
      </c>
      <c r="BO130" s="12">
        <f>IF(BK130="A",VLOOKUP(BM130,$CL$5:$CO$13,4,TRUE),IF(BK130="B",VLOOKUP(AD130,$CL$15:$CO$17,4,TRUE),IF(BK130="C",$CO$26,IF(BK130="D",VLOOKUP(BM130,$CL$20:$CO$25,4,TRUE),IF(BK130="E",VLOOKUP(BM130,$CL$27:$CO$35,4,TRUE),VLOOKUP(BM130,$CL$37:$CO$46,4,TRUE))))))</f>
        <v>0.98331999999999997</v>
      </c>
      <c r="BP130" s="12">
        <f>VLOOKUP(BK130,$CG$5:$CI$10,2,FALSE)</f>
        <v>18.332999999999998</v>
      </c>
      <c r="BQ130" s="12">
        <f>VLOOKUP(BK130,$CG$5:$CI$10,3,FALSE)</f>
        <v>1.8096000000000001</v>
      </c>
      <c r="BR130" s="16">
        <f t="shared" si="47"/>
        <v>0.43322267942134018</v>
      </c>
      <c r="BS130" s="16">
        <f t="shared" si="43"/>
        <v>5.9622991465175801</v>
      </c>
      <c r="BT130" s="16">
        <f t="shared" si="45"/>
        <v>2.6678925024843658</v>
      </c>
      <c r="BU130" s="16">
        <f>M130*(((BF130*100)*(16.04))/(8.314*(AH130+273.15)))*0.000001</f>
        <v>1.0421637816925798E-3</v>
      </c>
      <c r="BV130" s="16">
        <f>N130*(((BF130*100)*(16.04))/(8.314*(AH130+273.15)))*0.000001</f>
        <v>3.7909536817703105E-3</v>
      </c>
      <c r="BW130" s="16">
        <f t="shared" si="40"/>
        <v>2.7487899000777308E-3</v>
      </c>
      <c r="BX130" s="12">
        <f>-U130</f>
        <v>-7.3999999999650754</v>
      </c>
      <c r="BY130" s="12">
        <f>-V130</f>
        <v>29.450000000186265</v>
      </c>
      <c r="BZ130" s="16">
        <f>AC130</f>
        <v>12.407315605695885</v>
      </c>
      <c r="CA130" s="16">
        <f t="shared" si="52"/>
        <v>0.11472691781297557</v>
      </c>
      <c r="CB130" s="16">
        <f>EXP(-((1-L130)^2)/(2*(BT130^2)))</f>
        <v>0.39224146008451938</v>
      </c>
      <c r="CC130" s="16">
        <f>EXP(-((1+L130)^2)/(2*(BT130^2)))</f>
        <v>0.10619389950999079</v>
      </c>
      <c r="CD130" s="16">
        <f>BW130*(2*PI()*AW130*BS130*BT130)*CA130*(CB130+CC130)</f>
        <v>6.8164020377141671E-2</v>
      </c>
      <c r="CE130" s="16">
        <f t="shared" si="44"/>
        <v>0.24539047335771003</v>
      </c>
    </row>
    <row r="131" spans="1:83" s="16" customFormat="1" x14ac:dyDescent="0.25">
      <c r="A131" s="16">
        <v>28</v>
      </c>
      <c r="B131" s="16">
        <v>2</v>
      </c>
      <c r="C131" s="66">
        <v>45554</v>
      </c>
      <c r="D131" s="15">
        <f t="shared" si="48"/>
        <v>45554.424360671299</v>
      </c>
      <c r="E131" s="15">
        <f t="shared" si="48"/>
        <v>45554.427837488431</v>
      </c>
      <c r="F131" s="15">
        <v>45554.466027337963</v>
      </c>
      <c r="G131" s="15">
        <v>45554.469504155095</v>
      </c>
      <c r="H131" s="67">
        <v>3.4768171296296058E-3</v>
      </c>
      <c r="I131" s="8">
        <v>6.9629519673619047</v>
      </c>
      <c r="J131" s="8">
        <v>6.36165524713092</v>
      </c>
      <c r="K131" s="12" t="s">
        <v>87</v>
      </c>
      <c r="L131" s="84">
        <v>4.6500000000000004</v>
      </c>
      <c r="M131" s="84">
        <v>1.9079999999999999</v>
      </c>
      <c r="N131" s="16">
        <v>7.7026913245033182</v>
      </c>
      <c r="O131" s="16">
        <v>1.96445</v>
      </c>
      <c r="Q131" s="12">
        <f t="shared" ref="Q131:R135" si="54">Q130</f>
        <v>488167.48</v>
      </c>
      <c r="R131" s="12">
        <f t="shared" si="54"/>
        <v>4493900.95</v>
      </c>
      <c r="S131" s="12">
        <v>488157.27</v>
      </c>
      <c r="T131" s="12" t="s">
        <v>193</v>
      </c>
      <c r="U131" s="17">
        <f>Q131-S131</f>
        <v>10.209999999962747</v>
      </c>
      <c r="V131" s="17">
        <f>R131-T131</f>
        <v>-38.5</v>
      </c>
      <c r="W131" s="12"/>
      <c r="X131" s="17">
        <f>$AF$3-S131</f>
        <v>-112.80999999999767</v>
      </c>
      <c r="Y131" s="17">
        <f>$AG$3-T131</f>
        <v>-80.21999999973923</v>
      </c>
      <c r="Z131" s="12">
        <f t="shared" si="41"/>
        <v>-0.42181717121598422</v>
      </c>
      <c r="AA131" s="12">
        <f t="shared" si="42"/>
        <v>0.90668091083211022</v>
      </c>
      <c r="AB131" s="12">
        <f>(-U131*Z131)+(-V131*AA131)</f>
        <v>39.213968385135729</v>
      </c>
      <c r="AC131" s="12">
        <f>ABS((-V131*Z131)-(-U131*AA131))</f>
        <v>6.9827489922533221</v>
      </c>
      <c r="AD131" s="13">
        <f>SQRT((U131^2)+(V131^2))</f>
        <v>39.830818470114814</v>
      </c>
      <c r="AF131" s="68">
        <v>45554.424363425926</v>
      </c>
      <c r="AG131" s="68">
        <v>45554.427777777782</v>
      </c>
      <c r="AH131" s="16">
        <v>19.288743896733344</v>
      </c>
      <c r="AI131" s="16">
        <v>0.11500408058564333</v>
      </c>
      <c r="AJ131" s="16">
        <v>19.309568410000001</v>
      </c>
      <c r="AK131" s="16">
        <v>19.527292249999999</v>
      </c>
      <c r="AL131" s="16">
        <v>19.048299790000002</v>
      </c>
      <c r="AM131" s="16">
        <v>19.165933418533342</v>
      </c>
      <c r="AN131" s="16">
        <v>0.77349256256136989</v>
      </c>
      <c r="AO131" s="16">
        <v>18.924086670000001</v>
      </c>
      <c r="AP131" s="16">
        <v>21.664562799999999</v>
      </c>
      <c r="AQ131" s="16">
        <v>18.152590369999999</v>
      </c>
      <c r="AR131" s="16">
        <v>21.634982451199988</v>
      </c>
      <c r="AS131" s="16">
        <v>0.36414153359648332</v>
      </c>
      <c r="AT131" s="16">
        <v>21.581156249999999</v>
      </c>
      <c r="AU131" s="16">
        <v>22.204351429999999</v>
      </c>
      <c r="AV131" s="16">
        <v>17.505939009999999</v>
      </c>
      <c r="AW131" s="16">
        <v>4.5641895424033354</v>
      </c>
      <c r="AX131" s="16">
        <v>0.73297590326438222</v>
      </c>
      <c r="AY131" s="16">
        <v>4.6332675934999994</v>
      </c>
      <c r="AZ131" s="16">
        <v>6.420266571</v>
      </c>
      <c r="BA131" s="16">
        <v>2.776293983</v>
      </c>
      <c r="BB131" s="16">
        <v>155.05063363399995</v>
      </c>
      <c r="BC131" s="16">
        <v>10.498724071232093</v>
      </c>
      <c r="BD131" s="16">
        <v>181.67072010000001</v>
      </c>
      <c r="BE131" s="16">
        <v>118.0462203</v>
      </c>
      <c r="BF131" s="85">
        <v>827.62249727133337</v>
      </c>
      <c r="BG131" s="16">
        <v>9.6462723018340621E-2</v>
      </c>
      <c r="BH131" s="16">
        <v>827.62483599999996</v>
      </c>
      <c r="BI131" s="16">
        <v>827.8046799</v>
      </c>
      <c r="BJ131" s="16">
        <v>827.45443339999997</v>
      </c>
      <c r="BK131" s="12" t="s">
        <v>68</v>
      </c>
      <c r="BM131" s="12">
        <f>AB131/1000</f>
        <v>3.9213968385135731E-2</v>
      </c>
      <c r="BN131" s="12">
        <f>IF(BK131="A",VLOOKUP(BM131,$CL$5:$CO$13,3,TRUE),IF(BK131="B",VLOOKUP(BM131,$CL$15:$CO$17,3,TRUE),IF(BK131="C",$CN$26,IF(BK131="D",VLOOKUP(BM131,$CL$20:$CO$25,3,TRUE),IF(BK131="E",VLOOKUP(BM131,$CL$27:$CO$35,3,TRUE),VLOOKUP(BM131,$CL$37:$CO$46,3,TRUE))))))</f>
        <v>90.673000000000002</v>
      </c>
      <c r="BO131" s="12">
        <f>IF(BK131="A",VLOOKUP(BM131,$CL$5:$CO$13,4,TRUE),IF(BK131="B",VLOOKUP(AD131,$CL$15:$CO$17,4,TRUE),IF(BK131="C",$CO$26,IF(BK131="D",VLOOKUP(BM131,$CL$20:$CO$25,4,TRUE),IF(BK131="E",VLOOKUP(BM131,$CL$27:$CO$35,4,TRUE),VLOOKUP(BM131,$CL$37:$CO$46,4,TRUE))))))</f>
        <v>0.98331999999999997</v>
      </c>
      <c r="BP131" s="12">
        <f>VLOOKUP(BK131,$CG$5:$CI$10,2,FALSE)</f>
        <v>18.332999999999998</v>
      </c>
      <c r="BQ131" s="12">
        <f>VLOOKUP(BK131,$CG$5:$CI$10,3,FALSE)</f>
        <v>1.8096000000000001</v>
      </c>
      <c r="BR131" s="16">
        <f t="shared" si="47"/>
        <v>0.42226133707398256</v>
      </c>
      <c r="BS131" s="16">
        <f t="shared" si="43"/>
        <v>8.1945813200259909</v>
      </c>
      <c r="BT131" s="16">
        <f t="shared" si="45"/>
        <v>3.7530140210796135</v>
      </c>
      <c r="BU131" s="16">
        <f>M131*(((BF131*100)*(16.04))/(8.314*(AH131+273.15)))*0.000001</f>
        <v>1.0417657903479855E-3</v>
      </c>
      <c r="BV131" s="16">
        <f>N131*(((BF131*100)*(16.04))/(8.314*(AH131+273.15)))*0.000001</f>
        <v>4.2056605427032347E-3</v>
      </c>
      <c r="BW131" s="16">
        <f t="shared" si="40"/>
        <v>3.1638947523552493E-3</v>
      </c>
      <c r="BX131" s="12">
        <f>-U131</f>
        <v>-10.209999999962747</v>
      </c>
      <c r="BY131" s="12">
        <f>-V131</f>
        <v>38.5</v>
      </c>
      <c r="BZ131" s="16">
        <f>AC131</f>
        <v>6.9827489922533221</v>
      </c>
      <c r="CA131" s="16">
        <f t="shared" si="52"/>
        <v>0.69554997691393761</v>
      </c>
      <c r="CB131" s="16">
        <f>EXP(-((1-L131)^2)/(2*(BT131^2)))</f>
        <v>0.62317471288948145</v>
      </c>
      <c r="CC131" s="16">
        <f>EXP(-((1+L131)^2)/(2*(BT131^2)))</f>
        <v>0.32200123553521048</v>
      </c>
      <c r="CD131" s="16">
        <f>BW131*(2*PI()*AW131*BS131*BT131)*CA131*(CB131+CC131)</f>
        <v>1.8344823036161171</v>
      </c>
      <c r="CE131" s="16">
        <f t="shared" si="44"/>
        <v>6.6041362930180219</v>
      </c>
    </row>
    <row r="132" spans="1:83" s="16" customFormat="1" x14ac:dyDescent="0.25">
      <c r="A132" s="16">
        <v>28</v>
      </c>
      <c r="B132" s="16">
        <v>3</v>
      </c>
      <c r="C132" s="66">
        <v>45554</v>
      </c>
      <c r="D132" s="15">
        <f t="shared" si="48"/>
        <v>45554.429106076394</v>
      </c>
      <c r="E132" s="15">
        <f t="shared" si="48"/>
        <v>45554.432579456021</v>
      </c>
      <c r="F132" s="15">
        <v>45554.470772743058</v>
      </c>
      <c r="G132" s="15">
        <v>45554.474246122685</v>
      </c>
      <c r="H132" s="67">
        <v>3.4733796296296249E-3</v>
      </c>
      <c r="I132" s="8">
        <v>6.9629519673619047</v>
      </c>
      <c r="J132" s="8">
        <v>6.3616552471309156</v>
      </c>
      <c r="K132" s="12" t="s">
        <v>87</v>
      </c>
      <c r="L132" s="84">
        <v>4.6500000000000004</v>
      </c>
      <c r="M132" s="84">
        <v>1.9079999999999999</v>
      </c>
      <c r="N132" s="16">
        <v>3.9544656622516605</v>
      </c>
      <c r="O132" s="16">
        <v>1.9732099999999999</v>
      </c>
      <c r="Q132" s="12">
        <f t="shared" si="54"/>
        <v>488167.48</v>
      </c>
      <c r="R132" s="12">
        <f t="shared" si="54"/>
        <v>4493900.95</v>
      </c>
      <c r="S132" s="12">
        <v>488153.06</v>
      </c>
      <c r="T132" s="12" t="s">
        <v>194</v>
      </c>
      <c r="U132" s="17">
        <f>Q132-S132</f>
        <v>14.419999999983702</v>
      </c>
      <c r="V132" s="17">
        <f>R132-T132</f>
        <v>-48.490000000223517</v>
      </c>
      <c r="W132" s="12"/>
      <c r="X132" s="17">
        <f>$AF$3-S132</f>
        <v>-108.59999999997672</v>
      </c>
      <c r="Y132" s="17">
        <f>$AG$3-T132</f>
        <v>-90.209999999962747</v>
      </c>
      <c r="Z132" s="12">
        <f t="shared" si="41"/>
        <v>-0.56110807252746053</v>
      </c>
      <c r="AA132" s="12">
        <f t="shared" si="42"/>
        <v>0.8277425511259634</v>
      </c>
      <c r="AB132" s="12">
        <f>(-U132*Z132)+(-V132*AA132)</f>
        <v>48.228414710119814</v>
      </c>
      <c r="AC132" s="12">
        <f>ABS((-V132*Z132)-(-U132*AA132))</f>
        <v>15.272082849759077</v>
      </c>
      <c r="AD132" s="13">
        <f>SQRT((U132^2)+(V132^2))</f>
        <v>50.588699331186668</v>
      </c>
      <c r="AF132" s="68">
        <v>45554.429108796299</v>
      </c>
      <c r="AG132" s="68">
        <v>45554.431944444448</v>
      </c>
      <c r="AH132" s="16">
        <v>19.729826545699993</v>
      </c>
      <c r="AI132" s="16">
        <v>0.17968393398422269</v>
      </c>
      <c r="AJ132" s="16">
        <v>19.717564580000001</v>
      </c>
      <c r="AK132" s="16">
        <v>20.11798477</v>
      </c>
      <c r="AL132" s="16">
        <v>19.40612793</v>
      </c>
      <c r="AM132" s="16">
        <v>19.815759435866656</v>
      </c>
      <c r="AN132" s="16">
        <v>0.70875251994198307</v>
      </c>
      <c r="AO132" s="16">
        <v>19.746072859999998</v>
      </c>
      <c r="AP132" s="16">
        <v>21.812868689999998</v>
      </c>
      <c r="AQ132" s="16">
        <v>18.36400089</v>
      </c>
      <c r="AR132" s="16">
        <v>21.990097928600012</v>
      </c>
      <c r="AS132" s="16">
        <v>0.31284159800341177</v>
      </c>
      <c r="AT132" s="16">
        <v>22.0055604</v>
      </c>
      <c r="AU132" s="16">
        <v>22.406296730000001</v>
      </c>
      <c r="AV132" s="16">
        <v>19.078912729999999</v>
      </c>
      <c r="AW132" s="16">
        <v>4.179749410566667</v>
      </c>
      <c r="AX132" s="16">
        <v>0.82864528273381644</v>
      </c>
      <c r="AY132" s="16">
        <v>4.2031720354999997</v>
      </c>
      <c r="AZ132" s="16">
        <v>6.8722731780000004</v>
      </c>
      <c r="BA132" s="16">
        <v>1.7715596389999999</v>
      </c>
      <c r="BB132" s="16">
        <v>145.86753697300003</v>
      </c>
      <c r="BC132" s="16">
        <v>15.686963491846358</v>
      </c>
      <c r="BD132" s="16">
        <v>172.85291720000001</v>
      </c>
      <c r="BE132" s="16">
        <v>106.52769259999999</v>
      </c>
      <c r="BF132" s="85">
        <v>827.56099605500049</v>
      </c>
      <c r="BG132" s="16">
        <v>8.9674140040476635E-2</v>
      </c>
      <c r="BH132" s="16">
        <v>827.55857470000001</v>
      </c>
      <c r="BI132" s="16">
        <v>827.72894859999997</v>
      </c>
      <c r="BJ132" s="16">
        <v>827.38817210000002</v>
      </c>
      <c r="BK132" s="12" t="s">
        <v>68</v>
      </c>
      <c r="BM132" s="12">
        <f>AB132/1000</f>
        <v>4.8228414710119814E-2</v>
      </c>
      <c r="BN132" s="12">
        <f>IF(BK132="A",VLOOKUP(BM132,$CL$5:$CO$13,3,TRUE),IF(BK132="B",VLOOKUP(BM132,$CL$15:$CO$17,3,TRUE),IF(BK132="C",$CN$26,IF(BK132="D",VLOOKUP(BM132,$CL$20:$CO$25,3,TRUE),IF(BK132="E",VLOOKUP(BM132,$CL$27:$CO$35,3,TRUE),VLOOKUP(BM132,$CL$37:$CO$46,3,TRUE))))))</f>
        <v>90.673000000000002</v>
      </c>
      <c r="BO132" s="12">
        <f>IF(BK132="A",VLOOKUP(BM132,$CL$5:$CO$13,4,TRUE),IF(BK132="B",VLOOKUP(AD132,$CL$15:$CO$17,4,TRUE),IF(BK132="C",$CO$26,IF(BK132="D",VLOOKUP(BM132,$CL$20:$CO$25,4,TRUE),IF(BK132="E",VLOOKUP(BM132,$CL$27:$CO$35,4,TRUE),VLOOKUP(BM132,$CL$37:$CO$46,4,TRUE))))))</f>
        <v>0.98331999999999997</v>
      </c>
      <c r="BP132" s="12">
        <f>VLOOKUP(BK132,$CG$5:$CI$10,2,FALSE)</f>
        <v>18.332999999999998</v>
      </c>
      <c r="BQ132" s="12">
        <f>VLOOKUP(BK132,$CG$5:$CI$10,3,FALSE)</f>
        <v>1.8096000000000001</v>
      </c>
      <c r="BR132" s="16">
        <f t="shared" si="47"/>
        <v>0.415726230633918</v>
      </c>
      <c r="BS132" s="16">
        <f t="shared" si="43"/>
        <v>9.9026665079178464</v>
      </c>
      <c r="BT132" s="16">
        <f t="shared" si="45"/>
        <v>4.5998479686421172</v>
      </c>
      <c r="BU132" s="16">
        <f>M132*(((BF132*100)*(16.04))/(8.314*(AH132+273.15)))*0.000001</f>
        <v>1.0401195732720691E-3</v>
      </c>
      <c r="BV132" s="16">
        <f>N132*(((BF132*100)*(16.04))/(8.314*(AH132+273.15)))*0.000001</f>
        <v>2.1557217699896478E-3</v>
      </c>
      <c r="BW132" s="16">
        <f t="shared" si="40"/>
        <v>1.1156021967175787E-3</v>
      </c>
      <c r="BX132" s="12">
        <f>-U132</f>
        <v>-14.419999999983702</v>
      </c>
      <c r="BY132" s="12">
        <f>-V132</f>
        <v>48.490000000223517</v>
      </c>
      <c r="BZ132" s="16">
        <f>AC132</f>
        <v>15.272082849759077</v>
      </c>
      <c r="CA132" s="16">
        <f t="shared" si="52"/>
        <v>0.30445861956672005</v>
      </c>
      <c r="CB132" s="16">
        <f>EXP(-((1-L132)^2)/(2*(BT132^2)))</f>
        <v>0.72991682842869809</v>
      </c>
      <c r="CC132" s="16">
        <f>EXP(-((1+L132)^2)/(2*(BT132^2)))</f>
        <v>0.47031046203996496</v>
      </c>
      <c r="CD132" s="16">
        <f>BW132*(2*PI()*AW132*BS132*BT132)*CA132*(CB132+CC132)</f>
        <v>0.48767094009675499</v>
      </c>
      <c r="CE132" s="16">
        <f t="shared" si="44"/>
        <v>1.755615384348318</v>
      </c>
    </row>
    <row r="133" spans="1:83" s="16" customFormat="1" x14ac:dyDescent="0.25">
      <c r="A133" s="16">
        <v>28</v>
      </c>
      <c r="B133" s="16">
        <v>4</v>
      </c>
      <c r="C133" s="66">
        <v>45554</v>
      </c>
      <c r="D133" s="15">
        <f t="shared" si="48"/>
        <v>45554.432695173615</v>
      </c>
      <c r="E133" s="15">
        <f t="shared" si="48"/>
        <v>45554.436167384265</v>
      </c>
      <c r="F133" s="15">
        <v>45554.474361840279</v>
      </c>
      <c r="G133" s="15">
        <v>45554.477834050929</v>
      </c>
      <c r="H133" s="67">
        <v>3.4722106481481774E-3</v>
      </c>
      <c r="I133" s="8">
        <v>6.9629519673619047</v>
      </c>
      <c r="J133" s="8">
        <v>6.3616552471309156</v>
      </c>
      <c r="K133" s="12" t="s">
        <v>87</v>
      </c>
      <c r="L133" s="84">
        <v>4.6500000000000004</v>
      </c>
      <c r="M133" s="84">
        <v>1.9079999999999999</v>
      </c>
      <c r="N133" s="16">
        <v>3.5936144370860923</v>
      </c>
      <c r="O133" s="16">
        <v>1.9656499999999999</v>
      </c>
      <c r="Q133" s="12">
        <f t="shared" si="54"/>
        <v>488167.48</v>
      </c>
      <c r="R133" s="12">
        <f t="shared" si="54"/>
        <v>4493900.95</v>
      </c>
      <c r="S133" s="12">
        <v>488146.96</v>
      </c>
      <c r="T133" s="12" t="s">
        <v>195</v>
      </c>
      <c r="U133" s="17">
        <f>Q133-S133</f>
        <v>20.519999999960419</v>
      </c>
      <c r="V133" s="17">
        <f>R133-T133</f>
        <v>-60.339999999850988</v>
      </c>
      <c r="W133" s="12"/>
      <c r="X133" s="17">
        <f>$AF$3-S133</f>
        <v>-102.5</v>
      </c>
      <c r="Y133" s="17">
        <f>$AG$3-T133</f>
        <v>-102.05999999959022</v>
      </c>
      <c r="Z133" s="12">
        <f t="shared" si="41"/>
        <v>-0.37242751957073544</v>
      </c>
      <c r="AA133" s="12">
        <f t="shared" si="42"/>
        <v>0.92806128174080693</v>
      </c>
      <c r="AB133" s="12">
        <f>(-U133*Z133)+(-V133*AA133)</f>
        <v>63.64143044167875</v>
      </c>
      <c r="AC133" s="12">
        <f>ABS((-V133*Z133)-(-U133*AA133))</f>
        <v>3.4284590295580557</v>
      </c>
      <c r="AD133" s="13">
        <f>SQRT((U133^2)+(V133^2))</f>
        <v>63.733711644469544</v>
      </c>
      <c r="AF133" s="68">
        <v>45554.432696759264</v>
      </c>
      <c r="AG133" s="68">
        <v>45554.436111111114</v>
      </c>
      <c r="AH133" s="16">
        <v>19.69537586203332</v>
      </c>
      <c r="AI133" s="16">
        <v>0.20073250770897866</v>
      </c>
      <c r="AJ133" s="16">
        <v>19.687272069999999</v>
      </c>
      <c r="AK133" s="16">
        <v>20.09716225</v>
      </c>
      <c r="AL133" s="16">
        <v>19.35311317</v>
      </c>
      <c r="AM133" s="16">
        <v>19.581280549399995</v>
      </c>
      <c r="AN133" s="16">
        <v>0.79301742838175637</v>
      </c>
      <c r="AO133" s="16">
        <v>19.459717845</v>
      </c>
      <c r="AP133" s="16">
        <v>22.235694500000001</v>
      </c>
      <c r="AQ133" s="16">
        <v>18.51230679</v>
      </c>
      <c r="AR133" s="16">
        <v>21.729844637700005</v>
      </c>
      <c r="AS133" s="16">
        <v>0.7167187919750897</v>
      </c>
      <c r="AT133" s="16">
        <v>21.678974629999999</v>
      </c>
      <c r="AU133" s="16">
        <v>22.70448446</v>
      </c>
      <c r="AV133" s="16">
        <v>12.278996709999999</v>
      </c>
      <c r="AW133" s="16">
        <v>4.8043256134733356</v>
      </c>
      <c r="AX133" s="16">
        <v>0.81519478425554581</v>
      </c>
      <c r="AY133" s="16">
        <v>4.9467388534999994</v>
      </c>
      <c r="AZ133" s="16">
        <v>6.7044055179999997</v>
      </c>
      <c r="BA133" s="16">
        <v>2.551880836</v>
      </c>
      <c r="BB133" s="16">
        <v>158.13459318633323</v>
      </c>
      <c r="BC133" s="16">
        <v>9.4255495942387419</v>
      </c>
      <c r="BD133" s="16">
        <v>180.49501129999999</v>
      </c>
      <c r="BE133" s="16">
        <v>113.50525759999999</v>
      </c>
      <c r="BF133" s="85">
        <v>827.55099515699965</v>
      </c>
      <c r="BG133" s="16">
        <v>9.4055820368142515E-2</v>
      </c>
      <c r="BH133" s="16">
        <v>827.55383970000003</v>
      </c>
      <c r="BI133" s="16">
        <v>827.73841860000005</v>
      </c>
      <c r="BJ133" s="16">
        <v>827.36923220000006</v>
      </c>
      <c r="BK133" s="12" t="s">
        <v>68</v>
      </c>
      <c r="BM133" s="12">
        <f>AB133/1000</f>
        <v>6.3641430441678748E-2</v>
      </c>
      <c r="BN133" s="12">
        <f>IF(BK133="A",VLOOKUP(BM133,$CL$5:$CO$13,3,TRUE),IF(BK133="B",VLOOKUP(BM133,$CL$15:$CO$17,3,TRUE),IF(BK133="C",$CN$26,IF(BK133="D",VLOOKUP(BM133,$CL$20:$CO$25,3,TRUE),IF(BK133="E",VLOOKUP(BM133,$CL$27:$CO$35,3,TRUE),VLOOKUP(BM133,$CL$37:$CO$46,3,TRUE))))))</f>
        <v>90.673000000000002</v>
      </c>
      <c r="BO133" s="12">
        <f>IF(BK133="A",VLOOKUP(BM133,$CL$5:$CO$13,4,TRUE),IF(BK133="B",VLOOKUP(AD133,$CL$15:$CO$17,4,TRUE),IF(BK133="C",$CO$26,IF(BK133="D",VLOOKUP(BM133,$CL$20:$CO$25,4,TRUE),IF(BK133="E",VLOOKUP(BM133,$CL$27:$CO$35,4,TRUE),VLOOKUP(BM133,$CL$37:$CO$46,4,TRUE))))))</f>
        <v>0.98331999999999997</v>
      </c>
      <c r="BP133" s="12">
        <f>VLOOKUP(BK133,$CG$5:$CI$10,2,FALSE)</f>
        <v>18.332999999999998</v>
      </c>
      <c r="BQ133" s="12">
        <f>VLOOKUP(BK133,$CG$5:$CI$10,3,FALSE)</f>
        <v>1.8096000000000001</v>
      </c>
      <c r="BR133" s="16">
        <f t="shared" si="47"/>
        <v>0.40696761658337494</v>
      </c>
      <c r="BS133" s="16">
        <f t="shared" si="43"/>
        <v>12.758796266940841</v>
      </c>
      <c r="BT133" s="16">
        <f t="shared" si="45"/>
        <v>6.0418722110614276</v>
      </c>
      <c r="BU133" s="16">
        <f>M133*(((BF133*100)*(16.04))/(8.314*(AH133+273.15)))*0.000001</f>
        <v>1.0402293630930109E-3</v>
      </c>
      <c r="BV133" s="16">
        <f>N133*(((BF133*100)*(16.04))/(8.314*(AH133+273.15)))*0.000001</f>
        <v>1.9592155435492215E-3</v>
      </c>
      <c r="BW133" s="16">
        <f t="shared" si="40"/>
        <v>9.1898618045621063E-4</v>
      </c>
      <c r="BX133" s="12">
        <f>-U133</f>
        <v>-20.519999999960419</v>
      </c>
      <c r="BY133" s="12">
        <f>-V133</f>
        <v>60.339999999850988</v>
      </c>
      <c r="BZ133" s="16">
        <f>AC133</f>
        <v>3.4284590295580557</v>
      </c>
      <c r="CA133" s="16">
        <f t="shared" si="52"/>
        <v>0.96454052084339048</v>
      </c>
      <c r="CB133" s="16">
        <f>EXP(-((1-L133)^2)/(2*(BT133^2)))</f>
        <v>0.83320222150603984</v>
      </c>
      <c r="CC133" s="16">
        <f>EXP(-((1+L133)^2)/(2*(BT133^2)))</f>
        <v>0.6458138528698073</v>
      </c>
      <c r="CD133" s="16">
        <f>BW133*(2*PI()*AW133*BS133*BT133)*CA133*(CB133+CC133)</f>
        <v>3.050674644784972</v>
      </c>
      <c r="CE133" s="16">
        <f t="shared" si="44"/>
        <v>10.982428721225899</v>
      </c>
    </row>
    <row r="134" spans="1:83" s="16" customFormat="1" x14ac:dyDescent="0.25">
      <c r="A134" s="16">
        <v>28</v>
      </c>
      <c r="B134" s="16">
        <v>5</v>
      </c>
      <c r="C134" s="66">
        <v>45554</v>
      </c>
      <c r="D134" s="15">
        <f t="shared" si="48"/>
        <v>45554.436283148149</v>
      </c>
      <c r="E134" s="15">
        <f t="shared" si="48"/>
        <v>45554.439759988425</v>
      </c>
      <c r="F134" s="15">
        <v>45554.477949814813</v>
      </c>
      <c r="G134" s="15">
        <v>45554.481426655089</v>
      </c>
      <c r="H134" s="67">
        <v>3.4768402777777818E-3</v>
      </c>
      <c r="I134" s="8">
        <v>6.9629519673619047</v>
      </c>
      <c r="J134" s="8">
        <v>6.3616552471309156</v>
      </c>
      <c r="K134" s="12" t="s">
        <v>87</v>
      </c>
      <c r="L134" s="84">
        <v>4.6500000000000004</v>
      </c>
      <c r="M134" s="84">
        <v>1.9079999999999999</v>
      </c>
      <c r="N134" s="16">
        <v>3.7286523178807958</v>
      </c>
      <c r="O134" s="16">
        <v>1.97576</v>
      </c>
      <c r="Q134" s="12">
        <f t="shared" si="54"/>
        <v>488167.48</v>
      </c>
      <c r="R134" s="12">
        <f t="shared" si="54"/>
        <v>4493900.95</v>
      </c>
      <c r="S134" s="12">
        <v>488145.1</v>
      </c>
      <c r="T134" s="12" t="s">
        <v>196</v>
      </c>
      <c r="U134" s="17">
        <f>Q134-S134</f>
        <v>22.380000000004657</v>
      </c>
      <c r="V134" s="17">
        <f>R134-T134</f>
        <v>-67.679999999701977</v>
      </c>
      <c r="W134" s="12"/>
      <c r="X134" s="17">
        <f>$AF$3-S134</f>
        <v>-100.63999999995576</v>
      </c>
      <c r="Y134" s="17">
        <f>$AG$3-T134</f>
        <v>-109.39999999944121</v>
      </c>
      <c r="Z134" s="12">
        <f t="shared" si="41"/>
        <v>-0.57534391390782014</v>
      </c>
      <c r="AA134" s="12">
        <f t="shared" si="42"/>
        <v>0.81791159713579731</v>
      </c>
      <c r="AB134" s="12">
        <f>(-U134*Z134)+(-V134*AA134)</f>
        <v>68.232453687166696</v>
      </c>
      <c r="AC134" s="12">
        <f>ABS((-V134*Z134)-(-U134*AA134))</f>
        <v>20.634414549206852</v>
      </c>
      <c r="AD134" s="13">
        <f>SQRT((U134^2)+(V134^2))</f>
        <v>71.284267548736651</v>
      </c>
      <c r="AF134" s="68">
        <v>45554.436284722222</v>
      </c>
      <c r="AG134" s="68">
        <v>45554.439583333333</v>
      </c>
      <c r="AH134" s="16">
        <v>19.828900146533329</v>
      </c>
      <c r="AI134" s="16">
        <v>0.27323701596858779</v>
      </c>
      <c r="AJ134" s="16">
        <v>19.831158640000002</v>
      </c>
      <c r="AK134" s="16">
        <v>20.299739840000001</v>
      </c>
      <c r="AL134" s="16">
        <v>19.330396650000001</v>
      </c>
      <c r="AM134" s="16">
        <v>19.881360324200003</v>
      </c>
      <c r="AN134" s="16">
        <v>0.98258456397562799</v>
      </c>
      <c r="AO134" s="16">
        <v>19.658508875000003</v>
      </c>
      <c r="AP134" s="16">
        <v>22.731094930000001</v>
      </c>
      <c r="AQ134" s="16">
        <v>18.583303069999999</v>
      </c>
      <c r="AR134" s="16">
        <v>21.995677693956662</v>
      </c>
      <c r="AS134" s="16">
        <v>0.8969126160080797</v>
      </c>
      <c r="AT134" s="16">
        <v>22.059990165000002</v>
      </c>
      <c r="AU134" s="16">
        <v>23.102066520000001</v>
      </c>
      <c r="AV134" s="16">
        <v>9.1788029669999993</v>
      </c>
      <c r="AW134" s="16">
        <v>4.361860869256672</v>
      </c>
      <c r="AX134" s="16">
        <v>1.0305224395251806</v>
      </c>
      <c r="AY134" s="16">
        <v>4.4931418230000002</v>
      </c>
      <c r="AZ134" s="16">
        <v>6.5697573089999999</v>
      </c>
      <c r="BA134" s="16">
        <v>1.5323035620000001</v>
      </c>
      <c r="BB134" s="16">
        <v>144.87627974566669</v>
      </c>
      <c r="BC134" s="16">
        <v>12.062444307525785</v>
      </c>
      <c r="BD134" s="16">
        <v>170.5952139</v>
      </c>
      <c r="BE134" s="16">
        <v>104.6618986</v>
      </c>
      <c r="BF134" s="85">
        <v>827.49391384266664</v>
      </c>
      <c r="BG134" s="16">
        <v>0.10071147613943399</v>
      </c>
      <c r="BH134" s="16">
        <v>827.49231339999994</v>
      </c>
      <c r="BI134" s="16">
        <v>827.68162729999995</v>
      </c>
      <c r="BJ134" s="16">
        <v>827.30297089999999</v>
      </c>
      <c r="BK134" s="12" t="s">
        <v>68</v>
      </c>
      <c r="BM134" s="12">
        <f>AB134/1000</f>
        <v>6.8232453687166697E-2</v>
      </c>
      <c r="BN134" s="12">
        <f>IF(BK134="A",VLOOKUP(BM134,$CL$5:$CO$13,3,TRUE),IF(BK134="B",VLOOKUP(BM134,$CL$15:$CO$17,3,TRUE),IF(BK134="C",$CN$26,IF(BK134="D",VLOOKUP(BM134,$CL$20:$CO$25,3,TRUE),IF(BK134="E",VLOOKUP(BM134,$CL$27:$CO$35,3,TRUE),VLOOKUP(BM134,$CL$37:$CO$46,3,TRUE))))))</f>
        <v>90.673000000000002</v>
      </c>
      <c r="BO134" s="12">
        <f>IF(BK134="A",VLOOKUP(BM134,$CL$5:$CO$13,4,TRUE),IF(BK134="B",VLOOKUP(AD134,$CL$15:$CO$17,4,TRUE),IF(BK134="C",$CO$26,IF(BK134="D",VLOOKUP(BM134,$CL$20:$CO$25,4,TRUE),IF(BK134="E",VLOOKUP(BM134,$CL$27:$CO$35,4,TRUE),VLOOKUP(BM134,$CL$37:$CO$46,4,TRUE))))))</f>
        <v>0.98331999999999997</v>
      </c>
      <c r="BP134" s="12">
        <f>VLOOKUP(BK134,$CG$5:$CI$10,2,FALSE)</f>
        <v>18.332999999999998</v>
      </c>
      <c r="BQ134" s="12">
        <f>VLOOKUP(BK134,$CG$5:$CI$10,3,FALSE)</f>
        <v>1.8096000000000001</v>
      </c>
      <c r="BR134" s="16">
        <f t="shared" si="47"/>
        <v>0.40476764939584753</v>
      </c>
      <c r="BS134" s="16">
        <f t="shared" si="43"/>
        <v>13.59649062063605</v>
      </c>
      <c r="BT134" s="16">
        <f t="shared" si="45"/>
        <v>6.4702044556194496</v>
      </c>
      <c r="BU134" s="16">
        <f>M134*(((BF134*100)*(16.04))/(8.314*(AH134+273.15)))*0.000001</f>
        <v>1.0396835632186128E-3</v>
      </c>
      <c r="BV134" s="16">
        <f>N134*(((BF134*100)*(16.04))/(8.314*(AH134+273.15)))*0.000001</f>
        <v>2.0317707169065229E-3</v>
      </c>
      <c r="BW134" s="16">
        <f t="shared" si="40"/>
        <v>9.9208715368791006E-4</v>
      </c>
      <c r="BX134" s="12">
        <f>-U134</f>
        <v>-22.380000000004657</v>
      </c>
      <c r="BY134" s="12">
        <f>-V134</f>
        <v>67.679999999701977</v>
      </c>
      <c r="BZ134" s="16">
        <f>AC134</f>
        <v>20.634414549206852</v>
      </c>
      <c r="CA134" s="16">
        <f t="shared" si="52"/>
        <v>0.31613139727783685</v>
      </c>
      <c r="CB134" s="16">
        <f>EXP(-((1-L134)^2)/(2*(BT134^2)))</f>
        <v>0.85289558225837836</v>
      </c>
      <c r="CC134" s="16">
        <f>EXP(-((1+L134)^2)/(2*(BT134^2)))</f>
        <v>0.68299450174527576</v>
      </c>
      <c r="CD134" s="16">
        <f>BW134*(2*PI()*AW134*BS134*BT134)*CA134*(CB134+CC134)</f>
        <v>1.1613793570789879</v>
      </c>
      <c r="CE134" s="16">
        <f t="shared" si="44"/>
        <v>4.1809656854843569</v>
      </c>
    </row>
    <row r="135" spans="1:83" s="16" customFormat="1" x14ac:dyDescent="0.25">
      <c r="A135" s="16">
        <v>28</v>
      </c>
      <c r="B135" s="16">
        <v>6</v>
      </c>
      <c r="C135" s="66">
        <v>45554</v>
      </c>
      <c r="D135" s="15">
        <f t="shared" si="48"/>
        <v>45554.439875717595</v>
      </c>
      <c r="E135" s="15">
        <f t="shared" si="48"/>
        <v>45554.443117557872</v>
      </c>
      <c r="F135" s="15">
        <v>45554.481542384259</v>
      </c>
      <c r="G135" s="15">
        <v>45554.484784224536</v>
      </c>
      <c r="H135" s="67">
        <v>3.2418402777777966E-3</v>
      </c>
      <c r="I135" s="8">
        <v>6.9629519673619047</v>
      </c>
      <c r="J135" s="8">
        <v>6.3616552471309156</v>
      </c>
      <c r="K135" s="12" t="s">
        <v>87</v>
      </c>
      <c r="L135" s="84">
        <v>4.6500000000000004</v>
      </c>
      <c r="M135" s="84">
        <v>1.9079999999999999</v>
      </c>
      <c r="N135" s="16">
        <v>3.2280603546099282</v>
      </c>
      <c r="O135" s="16">
        <v>1.9833799999999999</v>
      </c>
      <c r="Q135" s="12">
        <f t="shared" si="54"/>
        <v>488167.48</v>
      </c>
      <c r="R135" s="12">
        <f t="shared" si="54"/>
        <v>4493900.95</v>
      </c>
      <c r="S135" s="12">
        <v>488142.06</v>
      </c>
      <c r="T135" s="12" t="s">
        <v>197</v>
      </c>
      <c r="U135" s="17">
        <f>Q135-S135</f>
        <v>25.419999999983702</v>
      </c>
      <c r="V135" s="17">
        <f>R135-T135</f>
        <v>-81.629999999888241</v>
      </c>
      <c r="W135" s="12"/>
      <c r="X135" s="17">
        <f>$AF$3-S135</f>
        <v>-97.599999999976717</v>
      </c>
      <c r="Y135" s="17">
        <f>$AG$3-T135</f>
        <v>-123.34999999962747</v>
      </c>
      <c r="Z135" s="12">
        <f t="shared" si="41"/>
        <v>-0.51933830055932573</v>
      </c>
      <c r="AA135" s="12">
        <f t="shared" si="42"/>
        <v>0.85456873893920993</v>
      </c>
      <c r="AB135" s="12">
        <f>(-U135*Z135)+(-V135*AA135)</f>
        <v>82.960025759721802</v>
      </c>
      <c r="AC135" s="12">
        <f>ABS((-V135*Z135)-(-U135*AA135))</f>
        <v>20.670448130778929</v>
      </c>
      <c r="AD135" s="13">
        <f>SQRT((U135^2)+(V135^2))</f>
        <v>85.496393491076134</v>
      </c>
      <c r="AF135" s="68">
        <v>45554.439884259256</v>
      </c>
      <c r="AG135" s="68">
        <v>45554.443055555559</v>
      </c>
      <c r="AH135" s="16">
        <v>19.832213439666688</v>
      </c>
      <c r="AI135" s="16">
        <v>0.24319162343595332</v>
      </c>
      <c r="AJ135" s="16">
        <v>19.900263785</v>
      </c>
      <c r="AK135" s="16">
        <v>20.2145443</v>
      </c>
      <c r="AL135" s="16">
        <v>19.351219180000001</v>
      </c>
      <c r="AM135" s="16">
        <v>19.873682197066667</v>
      </c>
      <c r="AN135" s="16">
        <v>0.85190561177423518</v>
      </c>
      <c r="AO135" s="16">
        <v>19.750016304999999</v>
      </c>
      <c r="AP135" s="16">
        <v>22.369800189999999</v>
      </c>
      <c r="AQ135" s="16">
        <v>18.614855380000002</v>
      </c>
      <c r="AR135" s="16">
        <v>21.578053482860003</v>
      </c>
      <c r="AS135" s="16">
        <v>2.0497554422591766</v>
      </c>
      <c r="AT135" s="16">
        <v>21.894330975000003</v>
      </c>
      <c r="AU135" s="16">
        <v>22.799146180000001</v>
      </c>
      <c r="AV135" s="16">
        <v>2.164317966</v>
      </c>
      <c r="AW135" s="16">
        <v>4.4431832054200022</v>
      </c>
      <c r="AX135" s="16">
        <v>1.0058502448723359</v>
      </c>
      <c r="AY135" s="16">
        <v>4.5274221800000003</v>
      </c>
      <c r="AZ135" s="16">
        <v>7.0429686739999999</v>
      </c>
      <c r="BA135" s="16">
        <v>1.8828827480000001</v>
      </c>
      <c r="BB135" s="16">
        <v>148.71212353233329</v>
      </c>
      <c r="BC135" s="16">
        <v>11.708741809341705</v>
      </c>
      <c r="BD135" s="16">
        <v>177.393867</v>
      </c>
      <c r="BE135" s="16">
        <v>101.4074049</v>
      </c>
      <c r="BF135" s="85">
        <v>827.48709830900077</v>
      </c>
      <c r="BG135" s="16">
        <v>9.9835231393113705E-2</v>
      </c>
      <c r="BH135" s="16">
        <v>827.48757839999996</v>
      </c>
      <c r="BI135" s="16">
        <v>827.66268730000002</v>
      </c>
      <c r="BJ135" s="16">
        <v>827.28405950000001</v>
      </c>
      <c r="BK135" s="12" t="s">
        <v>68</v>
      </c>
      <c r="BM135" s="12">
        <f>AB135/1000</f>
        <v>8.2960025759721806E-2</v>
      </c>
      <c r="BN135" s="12">
        <f>IF(BK135="A",VLOOKUP(BM135,$CL$5:$CO$13,3,TRUE),IF(BK135="B",VLOOKUP(BM135,$CL$15:$CO$17,3,TRUE),IF(BK135="C",$CN$26,IF(BK135="D",VLOOKUP(BM135,$CL$20:$CO$25,3,TRUE),IF(BK135="E",VLOOKUP(BM135,$CL$27:$CO$35,3,TRUE),VLOOKUP(BM135,$CL$37:$CO$46,3,TRUE))))))</f>
        <v>90.673000000000002</v>
      </c>
      <c r="BO135" s="12">
        <f>IF(BK135="A",VLOOKUP(BM135,$CL$5:$CO$13,4,TRUE),IF(BK135="B",VLOOKUP(AD135,$CL$15:$CO$17,4,TRUE),IF(BK135="C",$CO$26,IF(BK135="D",VLOOKUP(BM135,$CL$20:$CO$25,4,TRUE),IF(BK135="E",VLOOKUP(BM135,$CL$27:$CO$35,4,TRUE),VLOOKUP(BM135,$CL$37:$CO$46,4,TRUE))))))</f>
        <v>0.98331999999999997</v>
      </c>
      <c r="BP135" s="12">
        <f>VLOOKUP(BK135,$CG$5:$CI$10,2,FALSE)</f>
        <v>18.332999999999998</v>
      </c>
      <c r="BQ135" s="12">
        <f>VLOOKUP(BK135,$CG$5:$CI$10,3,FALSE)</f>
        <v>1.8096000000000001</v>
      </c>
      <c r="BR135" s="16">
        <f t="shared" si="47"/>
        <v>0.39859501966674504</v>
      </c>
      <c r="BS135" s="16">
        <f t="shared" si="43"/>
        <v>16.25005840855307</v>
      </c>
      <c r="BT135" s="16">
        <f t="shared" si="45"/>
        <v>7.8411566518498725</v>
      </c>
      <c r="BU135" s="16">
        <f>M135*(((BF135*100)*(16.04))/(8.314*(AH135+273.15)))*0.000001</f>
        <v>1.0396632424826743E-3</v>
      </c>
      <c r="BV135" s="16">
        <f>N135*(((BF135*100)*(16.04))/(8.314*(AH135+273.15)))*0.000001</f>
        <v>1.7589600079683067E-3</v>
      </c>
      <c r="BW135" s="16">
        <f t="shared" si="40"/>
        <v>7.1929676548563247E-4</v>
      </c>
      <c r="BX135" s="12">
        <f>-U135</f>
        <v>-25.419999999983702</v>
      </c>
      <c r="BY135" s="12">
        <f>-V135</f>
        <v>81.629999999888241</v>
      </c>
      <c r="BZ135" s="16">
        <f>AC135</f>
        <v>20.670448130778929</v>
      </c>
      <c r="CA135" s="16">
        <f t="shared" si="52"/>
        <v>0.44529367849202678</v>
      </c>
      <c r="CB135" s="16">
        <f>EXP(-((1-L135)^2)/(2*(BT135^2)))</f>
        <v>0.89732096827194319</v>
      </c>
      <c r="CC135" s="16">
        <f>EXP(-((1+L135)^2)/(2*(BT135^2)))</f>
        <v>0.77135916848760233</v>
      </c>
      <c r="CD135" s="16">
        <f>BW135*(2*PI()*AW135*BS135*BT135)*CA135*(CB135+CC135)</f>
        <v>1.9012397224243573</v>
      </c>
      <c r="CE135" s="16">
        <f t="shared" si="44"/>
        <v>6.8444630007276865</v>
      </c>
    </row>
    <row r="136" spans="1:83" s="16" customFormat="1" x14ac:dyDescent="0.25">
      <c r="A136" s="16">
        <v>29</v>
      </c>
      <c r="B136" s="16">
        <v>1</v>
      </c>
      <c r="C136" s="66">
        <v>45554</v>
      </c>
      <c r="D136" s="15">
        <f t="shared" si="48"/>
        <v>45554.461750798611</v>
      </c>
      <c r="E136" s="15">
        <f t="shared" si="48"/>
        <v>45554.465224039355</v>
      </c>
      <c r="F136" s="15">
        <v>45554.503417465276</v>
      </c>
      <c r="G136" s="15">
        <v>45554.506890706019</v>
      </c>
      <c r="H136" s="67">
        <v>3.4732407407407351E-3</v>
      </c>
      <c r="I136" s="8">
        <v>5.0457682169050448</v>
      </c>
      <c r="J136" s="8">
        <v>4.6102084089081634</v>
      </c>
      <c r="K136" s="12" t="s">
        <v>83</v>
      </c>
      <c r="L136" s="84">
        <v>1.524</v>
      </c>
      <c r="M136" s="84">
        <v>1.9079999999999999</v>
      </c>
      <c r="N136" s="16">
        <v>21.104397814569541</v>
      </c>
      <c r="O136" s="16">
        <v>1.98173</v>
      </c>
      <c r="Q136" s="12">
        <v>488131</v>
      </c>
      <c r="R136" s="12">
        <v>4493914.0999999996</v>
      </c>
      <c r="S136" s="12">
        <v>488119.72</v>
      </c>
      <c r="T136" s="12" t="s">
        <v>198</v>
      </c>
      <c r="U136" s="17">
        <f>Q136-S136</f>
        <v>11.28000000002794</v>
      </c>
      <c r="V136" s="17">
        <f>R136-T136</f>
        <v>-8.4900000002235174</v>
      </c>
      <c r="W136" s="12"/>
      <c r="X136" s="17">
        <f>$AF$3-S136</f>
        <v>-75.259999999951106</v>
      </c>
      <c r="Y136" s="17">
        <f>$AG$3-T136</f>
        <v>-63.359999999403954</v>
      </c>
      <c r="Z136" s="12">
        <f t="shared" si="41"/>
        <v>-0.62207759933547813</v>
      </c>
      <c r="AA136" s="12">
        <f t="shared" si="42"/>
        <v>0.78295559286910288</v>
      </c>
      <c r="AB136" s="12">
        <f>(-U136*Z136)+(-V136*AA136)</f>
        <v>13.664328304155262</v>
      </c>
      <c r="AC136" s="12">
        <f>ABS((-V136*Z136)-(-U136*AA136))</f>
        <v>3.550300269088102</v>
      </c>
      <c r="AD136" s="13">
        <f>SQRT((U136^2)+(V136^2))</f>
        <v>14.118020399632012</v>
      </c>
      <c r="AF136" s="68">
        <v>45554.461759259262</v>
      </c>
      <c r="AG136" s="68">
        <v>45554.464583333334</v>
      </c>
      <c r="AH136" s="16">
        <v>20.819321479933343</v>
      </c>
      <c r="AI136" s="16">
        <v>0.26533360720775773</v>
      </c>
      <c r="AJ136" s="16">
        <v>20.79293156</v>
      </c>
      <c r="AK136" s="16">
        <v>21.441368099999998</v>
      </c>
      <c r="AL136" s="16">
        <v>20.43983841</v>
      </c>
      <c r="AM136" s="16">
        <v>20.753511587466683</v>
      </c>
      <c r="AN136" s="16">
        <v>0.81852771122583845</v>
      </c>
      <c r="AO136" s="16">
        <v>20.53255854</v>
      </c>
      <c r="AP136" s="16">
        <v>23.06398926</v>
      </c>
      <c r="AQ136" s="16">
        <v>19.540968509999999</v>
      </c>
      <c r="AR136" s="16">
        <v>21.762655734933329</v>
      </c>
      <c r="AS136" s="16">
        <v>0.52506025482863894</v>
      </c>
      <c r="AT136" s="16">
        <v>21.861987110000001</v>
      </c>
      <c r="AU136" s="16">
        <v>22.702906129999999</v>
      </c>
      <c r="AV136" s="16">
        <v>20.104422570000001</v>
      </c>
      <c r="AW136" s="16">
        <v>4.2388083243633341</v>
      </c>
      <c r="AX136" s="16">
        <v>0.84444650104390151</v>
      </c>
      <c r="AY136" s="16">
        <v>4.1289567184999996</v>
      </c>
      <c r="AZ136" s="16">
        <v>6.3078832240000002</v>
      </c>
      <c r="BA136" s="16">
        <v>2.2263936809999998</v>
      </c>
      <c r="BB136" s="16">
        <v>141.53198897810006</v>
      </c>
      <c r="BC136" s="16">
        <v>18.412517676306216</v>
      </c>
      <c r="BD136" s="16">
        <v>186.03276439999999</v>
      </c>
      <c r="BE136" s="16">
        <v>90.016676899999993</v>
      </c>
      <c r="BF136" s="85">
        <v>827.18657532033399</v>
      </c>
      <c r="BG136" s="16">
        <v>9.4161187689394715E-2</v>
      </c>
      <c r="BH136" s="16">
        <v>827.17991830000005</v>
      </c>
      <c r="BI136" s="16">
        <v>827.36923220000006</v>
      </c>
      <c r="BJ136" s="16">
        <v>827.00951580000003</v>
      </c>
      <c r="BK136" s="12" t="s">
        <v>70</v>
      </c>
      <c r="BM136" s="12">
        <f>AB136/1000</f>
        <v>1.3664328304155262E-2</v>
      </c>
      <c r="BN136" s="12">
        <f>IF(BK136="A",VLOOKUP(BM136,$CL$5:$CO$13,3,TRUE),IF(BK136="B",VLOOKUP(BM136,$CL$15:$CO$17,3,TRUE),IF(BK136="C",$CN$26,IF(BK136="D",VLOOKUP(BM136,$CL$20:$CO$25,3,TRUE),IF(BK136="E",VLOOKUP(BM136,$CL$27:$CO$35,3,TRUE),VLOOKUP(BM136,$CL$37:$CO$46,3,TRUE))))))</f>
        <v>44.052999999999997</v>
      </c>
      <c r="BO136" s="12">
        <f>IF(BK136="A",VLOOKUP(BM136,$CL$5:$CO$13,4,TRUE),IF(BK136="B",VLOOKUP(AD136,$CL$15:$CO$17,4,TRUE),IF(BK136="C",$CO$26,IF(BK136="D",VLOOKUP(BM136,$CL$20:$CO$25,4,TRUE),IF(BK136="E",VLOOKUP(BM136,$CL$27:$CO$35,4,TRUE),VLOOKUP(BM136,$CL$37:$CO$46,4,TRUE))))))</f>
        <v>0.51178999999999997</v>
      </c>
      <c r="BP136" s="12">
        <f>VLOOKUP(BK136,$CG$5:$CI$10,2,FALSE)</f>
        <v>12.5</v>
      </c>
      <c r="BQ136" s="12">
        <f>VLOOKUP(BK136,$CG$5:$CI$10,3,FALSE)</f>
        <v>1.0857000000000001</v>
      </c>
      <c r="BR136" s="16">
        <f t="shared" si="47"/>
        <v>0.29951375951357884</v>
      </c>
      <c r="BS136" s="16">
        <f t="shared" si="43"/>
        <v>1.9626015128443841</v>
      </c>
      <c r="BT136" s="16">
        <f t="shared" si="45"/>
        <v>4.895400400319291</v>
      </c>
      <c r="BU136" s="16">
        <f>M136*(((BF136*100)*(16.04))/(8.314*(AH136+273.15)))*0.000001</f>
        <v>1.0357958858178535E-3</v>
      </c>
      <c r="BV136" s="16">
        <f>N136*(((BF136*100)*(16.04))/(8.314*(AH136+273.15)))*0.000001</f>
        <v>1.1456943621066263E-2</v>
      </c>
      <c r="BW136" s="16">
        <f t="shared" si="40"/>
        <v>1.0421147735248409E-2</v>
      </c>
      <c r="BX136" s="12">
        <f>-U136</f>
        <v>-11.28000000002794</v>
      </c>
      <c r="BY136" s="12">
        <f>-V136</f>
        <v>8.4900000002235174</v>
      </c>
      <c r="BZ136" s="16">
        <f>AC136</f>
        <v>3.550300269088102</v>
      </c>
      <c r="CA136" s="16">
        <f t="shared" si="52"/>
        <v>0.19471891489091353</v>
      </c>
      <c r="CB136" s="16">
        <f>EXP(-((1-L136)^2)/(2*(BT136^2)))</f>
        <v>0.99428767691917197</v>
      </c>
      <c r="CC136" s="16">
        <f>EXP(-((1+L136)^2)/(2*(BT136^2)))</f>
        <v>0.8755399728836758</v>
      </c>
      <c r="CD136" s="16">
        <f>BW136*(2*PI()*AW136*BS136*BT136)*CA136*(CB136+CC136)</f>
        <v>0.9708882970293492</v>
      </c>
      <c r="CE136" s="16">
        <f t="shared" si="44"/>
        <v>3.4951978693056573</v>
      </c>
    </row>
    <row r="137" spans="1:83" s="16" customFormat="1" x14ac:dyDescent="0.25">
      <c r="A137" s="16">
        <v>29</v>
      </c>
      <c r="B137" s="16">
        <v>2</v>
      </c>
      <c r="C137" s="66">
        <v>45554</v>
      </c>
      <c r="D137" s="15">
        <f t="shared" si="48"/>
        <v>45554.465338773152</v>
      </c>
      <c r="E137" s="15">
        <f t="shared" si="48"/>
        <v>45554.46880855324</v>
      </c>
      <c r="F137" s="15">
        <v>45554.507005439817</v>
      </c>
      <c r="G137" s="15">
        <v>45554.510475219904</v>
      </c>
      <c r="H137" s="67">
        <v>3.4697800925926892E-3</v>
      </c>
      <c r="I137" s="8">
        <v>5.0457682169050448</v>
      </c>
      <c r="J137" s="8">
        <v>4.6102084089081634</v>
      </c>
      <c r="K137" s="12" t="s">
        <v>83</v>
      </c>
      <c r="L137" s="84">
        <v>1.524</v>
      </c>
      <c r="M137" s="84">
        <v>1.9079999999999999</v>
      </c>
      <c r="N137" s="16">
        <v>7.3014490397350986</v>
      </c>
      <c r="O137" s="16">
        <v>1.96523</v>
      </c>
      <c r="Q137" s="12">
        <f t="shared" ref="Q137:R141" si="55">Q136</f>
        <v>488131</v>
      </c>
      <c r="R137" s="12">
        <f t="shared" si="55"/>
        <v>4493914.0999999996</v>
      </c>
      <c r="S137" s="12">
        <v>488110.19</v>
      </c>
      <c r="T137" s="12" t="s">
        <v>199</v>
      </c>
      <c r="U137" s="17">
        <f>Q137-S137</f>
        <v>20.809999999997672</v>
      </c>
      <c r="V137" s="17">
        <f>R137-T137</f>
        <v>-14.600000000558794</v>
      </c>
      <c r="W137" s="12"/>
      <c r="X137" s="17">
        <f>$AF$3-S137</f>
        <v>-65.729999999981374</v>
      </c>
      <c r="Y137" s="17">
        <f>$AG$3-T137</f>
        <v>-69.46999999973923</v>
      </c>
      <c r="Z137" s="12">
        <f t="shared" si="41"/>
        <v>-0.61367733944001579</v>
      </c>
      <c r="AA137" s="12">
        <f t="shared" si="42"/>
        <v>0.78955691565448505</v>
      </c>
      <c r="AB137" s="12">
        <f>(-U137*Z137)+(-V137*AA137)</f>
        <v>24.298156402741981</v>
      </c>
      <c r="AC137" s="12">
        <f>ABS((-V137*Z137)-(-U137*AA137))</f>
        <v>7.4709902586008443</v>
      </c>
      <c r="AD137" s="13">
        <f>SQRT((U137^2)+(V137^2))</f>
        <v>25.420780869521295</v>
      </c>
      <c r="AF137" s="68">
        <v>45554.465347222227</v>
      </c>
      <c r="AG137" s="68">
        <v>45554.46875</v>
      </c>
      <c r="AH137" s="16">
        <v>20.562634963900006</v>
      </c>
      <c r="AI137" s="16">
        <v>0.23838300235801857</v>
      </c>
      <c r="AJ137" s="16">
        <v>20.524086955000001</v>
      </c>
      <c r="AK137" s="16">
        <v>21.08732796</v>
      </c>
      <c r="AL137" s="16">
        <v>20.2088623</v>
      </c>
      <c r="AM137" s="16">
        <v>20.638643868999996</v>
      </c>
      <c r="AN137" s="16">
        <v>0.88112536164418753</v>
      </c>
      <c r="AO137" s="16">
        <v>20.348754499999998</v>
      </c>
      <c r="AP137" s="16">
        <v>23.6319643</v>
      </c>
      <c r="AQ137" s="16">
        <v>19.526773070000001</v>
      </c>
      <c r="AR137" s="16">
        <v>22.135115472466666</v>
      </c>
      <c r="AS137" s="16">
        <v>0.50061038385925105</v>
      </c>
      <c r="AT137" s="16">
        <v>22.17910767</v>
      </c>
      <c r="AU137" s="16">
        <v>22.906429769999999</v>
      </c>
      <c r="AV137" s="16">
        <v>18.506205080000001</v>
      </c>
      <c r="AW137" s="16">
        <v>4.5001888256899996</v>
      </c>
      <c r="AX137" s="16">
        <v>0.98565558650612084</v>
      </c>
      <c r="AY137" s="16">
        <v>4.5558714294999998</v>
      </c>
      <c r="AZ137" s="16">
        <v>7.1617131809999997</v>
      </c>
      <c r="BA137" s="16">
        <v>2.1327409359999998</v>
      </c>
      <c r="BB137" s="16">
        <v>142.14412383633334</v>
      </c>
      <c r="BC137" s="16">
        <v>14.620522254351576</v>
      </c>
      <c r="BD137" s="16">
        <v>179.2085423</v>
      </c>
      <c r="BE137" s="16">
        <v>111.4435186</v>
      </c>
      <c r="BF137" s="85">
        <v>827.15300273633443</v>
      </c>
      <c r="BG137" s="16">
        <v>9.8980052940931762E-2</v>
      </c>
      <c r="BH137" s="16">
        <v>827.15150830000005</v>
      </c>
      <c r="BI137" s="16">
        <v>827.35032079999996</v>
      </c>
      <c r="BJ137" s="16">
        <v>826.97166440000001</v>
      </c>
      <c r="BK137" s="12" t="s">
        <v>70</v>
      </c>
      <c r="BM137" s="12">
        <f>AB137/1000</f>
        <v>2.429815640274198E-2</v>
      </c>
      <c r="BN137" s="12">
        <f>IF(BK137="A",VLOOKUP(BM137,$CL$5:$CO$13,3,TRUE),IF(BK137="B",VLOOKUP(BM137,$CL$15:$CO$17,3,TRUE),IF(BK137="C",$CN$26,IF(BK137="D",VLOOKUP(BM137,$CL$20:$CO$25,3,TRUE),IF(BK137="E",VLOOKUP(BM137,$CL$27:$CO$35,3,TRUE),VLOOKUP(BM137,$CL$37:$CO$46,3,TRUE))))))</f>
        <v>44.052999999999997</v>
      </c>
      <c r="BO137" s="12">
        <f>IF(BK137="A",VLOOKUP(BM137,$CL$5:$CO$13,4,TRUE),IF(BK137="B",VLOOKUP(AD137,$CL$15:$CO$17,4,TRUE),IF(BK137="C",$CO$26,IF(BK137="D",VLOOKUP(BM137,$CL$20:$CO$25,4,TRUE),IF(BK137="E",VLOOKUP(BM137,$CL$27:$CO$35,4,TRUE),VLOOKUP(BM137,$CL$37:$CO$46,4,TRUE))))))</f>
        <v>0.51178999999999997</v>
      </c>
      <c r="BP137" s="12">
        <f>VLOOKUP(BK137,$CG$5:$CI$10,2,FALSE)</f>
        <v>12.5</v>
      </c>
      <c r="BQ137" s="12">
        <f>VLOOKUP(BK137,$CG$5:$CI$10,3,FALSE)</f>
        <v>1.0857000000000001</v>
      </c>
      <c r="BR137" s="16">
        <f t="shared" si="47"/>
        <v>0.28860646807498297</v>
      </c>
      <c r="BS137" s="16">
        <f t="shared" si="43"/>
        <v>3.3553583071865978</v>
      </c>
      <c r="BT137" s="16">
        <f t="shared" si="45"/>
        <v>6.5724616424932583</v>
      </c>
      <c r="BU137" s="16">
        <f>M137*(((BF137*100)*(16.04))/(8.314*(AH137+273.15)))*0.000001</f>
        <v>1.0366590307515494E-3</v>
      </c>
      <c r="BV137" s="16">
        <f>N137*(((BF137*100)*(16.04))/(8.314*(AH137+273.15)))*0.000001</f>
        <v>3.9670404007408908E-3</v>
      </c>
      <c r="BW137" s="16">
        <f t="shared" si="40"/>
        <v>2.9303813699893414E-3</v>
      </c>
      <c r="BX137" s="12">
        <f>-U137</f>
        <v>-20.809999999997672</v>
      </c>
      <c r="BY137" s="12">
        <f>-V137</f>
        <v>14.600000000558794</v>
      </c>
      <c r="BZ137" s="16">
        <f>AC137</f>
        <v>7.4709902586008443</v>
      </c>
      <c r="CA137" s="16">
        <f t="shared" si="52"/>
        <v>8.384040426329549E-2</v>
      </c>
      <c r="CB137" s="16">
        <f>EXP(-((1-L137)^2)/(2*(BT137^2)))</f>
        <v>0.99682687989424934</v>
      </c>
      <c r="CC137" s="16">
        <f>EXP(-((1+L137)^2)/(2*(BT137^2)))</f>
        <v>0.92891484354349496</v>
      </c>
      <c r="CD137" s="16">
        <f>BW137*(2*PI()*AW137*BS137*BT137)*CA137*(CB137+CC137)</f>
        <v>0.29502112696157262</v>
      </c>
      <c r="CE137" s="16">
        <f t="shared" si="44"/>
        <v>1.0620760570616614</v>
      </c>
    </row>
    <row r="138" spans="1:83" s="16" customFormat="1" x14ac:dyDescent="0.25">
      <c r="A138" s="16">
        <v>29</v>
      </c>
      <c r="B138" s="16">
        <v>3</v>
      </c>
      <c r="C138" s="66">
        <v>45554</v>
      </c>
      <c r="D138" s="15">
        <f t="shared" si="48"/>
        <v>45554.468924270834</v>
      </c>
      <c r="E138" s="15">
        <f t="shared" si="48"/>
        <v>45554.472398842598</v>
      </c>
      <c r="F138" s="15">
        <v>45554.510590937498</v>
      </c>
      <c r="G138" s="15">
        <v>45554.514065509262</v>
      </c>
      <c r="H138" s="67">
        <v>3.4745717592592484E-3</v>
      </c>
      <c r="I138" s="8">
        <v>5.0457682169050448</v>
      </c>
      <c r="J138" s="8">
        <v>4.6102084089081634</v>
      </c>
      <c r="K138" s="12" t="s">
        <v>83</v>
      </c>
      <c r="L138" s="84">
        <v>1.524</v>
      </c>
      <c r="M138" s="84">
        <v>1.9079999999999999</v>
      </c>
      <c r="N138" s="16">
        <v>4.4619790066225153</v>
      </c>
      <c r="O138" s="16">
        <v>1.96078</v>
      </c>
      <c r="Q138" s="12">
        <f t="shared" si="55"/>
        <v>488131</v>
      </c>
      <c r="R138" s="12">
        <f t="shared" si="55"/>
        <v>4493914.0999999996</v>
      </c>
      <c r="S138" s="12">
        <v>488104.43</v>
      </c>
      <c r="T138" s="12" t="s">
        <v>200</v>
      </c>
      <c r="U138" s="17">
        <f>Q138-S138</f>
        <v>26.570000000006985</v>
      </c>
      <c r="V138" s="17">
        <f>R138-T138</f>
        <v>-22.010000000707805</v>
      </c>
      <c r="W138" s="12"/>
      <c r="X138" s="17">
        <f>$AF$3-S138</f>
        <v>-59.96999999997206</v>
      </c>
      <c r="Y138" s="17">
        <f>$AG$3-T138</f>
        <v>-76.879999999888241</v>
      </c>
      <c r="Z138" s="12">
        <f t="shared" si="41"/>
        <v>-0.54350006794763817</v>
      </c>
      <c r="AA138" s="12">
        <f t="shared" si="42"/>
        <v>0.83940912321758376</v>
      </c>
      <c r="AB138" s="12">
        <f>(-U138*Z138)+(-V138*AA138)</f>
        <v>32.916191607985695</v>
      </c>
      <c r="AC138" s="12">
        <f>ABS((-V138*Z138)-(-U138*AA138))</f>
        <v>10.340663907984855</v>
      </c>
      <c r="AD138" s="13">
        <f>SQRT((U138^2)+(V138^2))</f>
        <v>34.502246304139803</v>
      </c>
      <c r="AF138" s="68">
        <v>45554.468935185185</v>
      </c>
      <c r="AG138" s="68">
        <v>45554.472222222226</v>
      </c>
      <c r="AH138" s="16">
        <v>20.940615597166666</v>
      </c>
      <c r="AI138" s="16">
        <v>0.38392126672775023</v>
      </c>
      <c r="AJ138" s="16">
        <v>20.997400284999998</v>
      </c>
      <c r="AK138" s="16">
        <v>21.702636720000001</v>
      </c>
      <c r="AL138" s="16">
        <v>20.2145443</v>
      </c>
      <c r="AM138" s="16">
        <v>20.944508727466665</v>
      </c>
      <c r="AN138" s="16">
        <v>0.97987692259965309</v>
      </c>
      <c r="AO138" s="16">
        <v>20.758171654999998</v>
      </c>
      <c r="AP138" s="16">
        <v>24.177852250000001</v>
      </c>
      <c r="AQ138" s="16">
        <v>19.621434780000001</v>
      </c>
      <c r="AR138" s="16">
        <v>21.930949727433319</v>
      </c>
      <c r="AS138" s="16">
        <v>0.70187184515117962</v>
      </c>
      <c r="AT138" s="16">
        <v>21.881709094999998</v>
      </c>
      <c r="AU138" s="16">
        <v>23.308744430000001</v>
      </c>
      <c r="AV138" s="16">
        <v>20.569846630000001</v>
      </c>
      <c r="AW138" s="16">
        <v>3.6105991099133332</v>
      </c>
      <c r="AX138" s="16">
        <v>1.0703405758748914</v>
      </c>
      <c r="AY138" s="16">
        <v>3.533643761</v>
      </c>
      <c r="AZ138" s="16">
        <v>6.4916545870000002</v>
      </c>
      <c r="BA138" s="16">
        <v>1.176423454</v>
      </c>
      <c r="BB138" s="16">
        <v>147.07777699270002</v>
      </c>
      <c r="BC138" s="16">
        <v>17.178782460365188</v>
      </c>
      <c r="BD138" s="16">
        <v>188.43529419999999</v>
      </c>
      <c r="BE138" s="16">
        <v>92.368088009999994</v>
      </c>
      <c r="BF138" s="85">
        <v>827.16960058233406</v>
      </c>
      <c r="BG138" s="16">
        <v>9.2997490316661741E-2</v>
      </c>
      <c r="BH138" s="16">
        <v>827.17518330000007</v>
      </c>
      <c r="BI138" s="16">
        <v>827.3408508</v>
      </c>
      <c r="BJ138" s="16">
        <v>826.9337845</v>
      </c>
      <c r="BK138" s="12" t="s">
        <v>68</v>
      </c>
      <c r="BM138" s="12">
        <f>AB138/1000</f>
        <v>3.2916191607985694E-2</v>
      </c>
      <c r="BN138" s="12">
        <f>IF(BK138="A",VLOOKUP(BM138,$CL$5:$CO$13,3,TRUE),IF(BK138="B",VLOOKUP(BM138,$CL$15:$CO$17,3,TRUE),IF(BK138="C",$CN$26,IF(BK138="D",VLOOKUP(BM138,$CL$20:$CO$25,3,TRUE),IF(BK138="E",VLOOKUP(BM138,$CL$27:$CO$35,3,TRUE),VLOOKUP(BM138,$CL$37:$CO$46,3,TRUE))))))</f>
        <v>90.673000000000002</v>
      </c>
      <c r="BO138" s="12">
        <f>IF(BK138="A",VLOOKUP(BM138,$CL$5:$CO$13,4,TRUE),IF(BK138="B",VLOOKUP(AD138,$CL$15:$CO$17,4,TRUE),IF(BK138="C",$CO$26,IF(BK138="D",VLOOKUP(BM138,$CL$20:$CO$25,4,TRUE),IF(BK138="E",VLOOKUP(BM138,$CL$27:$CO$35,4,TRUE),VLOOKUP(BM138,$CL$37:$CO$46,4,TRUE))))))</f>
        <v>0.98331999999999997</v>
      </c>
      <c r="BP138" s="12">
        <f>VLOOKUP(BK138,$CG$5:$CI$10,2,FALSE)</f>
        <v>18.332999999999998</v>
      </c>
      <c r="BQ138" s="12">
        <f>VLOOKUP(BK138,$CG$5:$CI$10,3,FALSE)</f>
        <v>1.8096000000000001</v>
      </c>
      <c r="BR138" s="16">
        <f t="shared" si="47"/>
        <v>0.4277906042161434</v>
      </c>
      <c r="BS138" s="16">
        <f t="shared" si="43"/>
        <v>6.9805233084640124</v>
      </c>
      <c r="BT138" s="16">
        <f t="shared" si="45"/>
        <v>3.1594913805987974</v>
      </c>
      <c r="BU138" s="16">
        <f>M138*(((BF138*100)*(16.04))/(8.314*(AH138+273.15)))*0.000001</f>
        <v>1.0353474374795041E-3</v>
      </c>
      <c r="BV138" s="16">
        <f>N138*(((BF138*100)*(16.04))/(8.314*(AH138+273.15)))*0.000001</f>
        <v>2.4212256449653901E-3</v>
      </c>
      <c r="BW138" s="16">
        <f t="shared" si="40"/>
        <v>1.385878207485886E-3</v>
      </c>
      <c r="BX138" s="12">
        <f>-U138</f>
        <v>-26.570000000006985</v>
      </c>
      <c r="BY138" s="12">
        <f>-V138</f>
        <v>22.010000000707805</v>
      </c>
      <c r="BZ138" s="16">
        <f>AC138</f>
        <v>10.340663907984855</v>
      </c>
      <c r="CA138" s="16">
        <f t="shared" si="52"/>
        <v>0.33380013788615032</v>
      </c>
      <c r="CB138" s="16">
        <f>EXP(-((1-L138)^2)/(2*(BT138^2)))</f>
        <v>0.98634111590397544</v>
      </c>
      <c r="CC138" s="16">
        <f>EXP(-((1+L138)^2)/(2*(BT138^2)))</f>
        <v>0.72680951310447628</v>
      </c>
      <c r="CD138" s="16">
        <f>BW138*(2*PI()*AW138*BS138*BT138)*CA138*(CB138+CC138)</f>
        <v>0.39652577539476347</v>
      </c>
      <c r="CE138" s="16">
        <f t="shared" si="44"/>
        <v>1.4274927914211486</v>
      </c>
    </row>
    <row r="139" spans="1:83" s="16" customFormat="1" x14ac:dyDescent="0.25">
      <c r="A139" s="16">
        <v>29</v>
      </c>
      <c r="B139" s="16">
        <v>4</v>
      </c>
      <c r="C139" s="66">
        <v>45554</v>
      </c>
      <c r="D139" s="15">
        <f t="shared" si="48"/>
        <v>45554.474939351858</v>
      </c>
      <c r="E139" s="15">
        <f t="shared" si="48"/>
        <v>45554.478410405092</v>
      </c>
      <c r="F139" s="15">
        <v>45554.516606018522</v>
      </c>
      <c r="G139" s="15">
        <v>45554.520077071757</v>
      </c>
      <c r="H139" s="67">
        <v>3.4710532407407069E-3</v>
      </c>
      <c r="I139" s="8">
        <v>5.0457682169050448</v>
      </c>
      <c r="J139" s="8">
        <v>4.6102084089081634</v>
      </c>
      <c r="K139" s="12" t="s">
        <v>83</v>
      </c>
      <c r="L139" s="84">
        <v>1.524</v>
      </c>
      <c r="M139" s="84">
        <v>1.9079999999999999</v>
      </c>
      <c r="N139" s="16">
        <v>3.9909579801324528</v>
      </c>
      <c r="O139" s="16">
        <v>1.92553</v>
      </c>
      <c r="Q139" s="12">
        <f t="shared" si="55"/>
        <v>488131</v>
      </c>
      <c r="R139" s="12">
        <f t="shared" si="55"/>
        <v>4493914.0999999996</v>
      </c>
      <c r="S139" s="12">
        <v>488096.89</v>
      </c>
      <c r="T139" s="12" t="s">
        <v>201</v>
      </c>
      <c r="U139" s="17">
        <f>Q139-S139</f>
        <v>34.10999999998603</v>
      </c>
      <c r="V139" s="17">
        <f>R139-T139</f>
        <v>-26.78000000026077</v>
      </c>
      <c r="W139" s="12"/>
      <c r="X139" s="17">
        <f>$AF$3-S139</f>
        <v>-52.429999999993015</v>
      </c>
      <c r="Y139" s="17">
        <f>$AG$3-T139</f>
        <v>-81.649999999441206</v>
      </c>
      <c r="Z139" s="12">
        <f t="shared" si="41"/>
        <v>-0.49722958515457971</v>
      </c>
      <c r="AA139" s="12">
        <f t="shared" si="42"/>
        <v>0.8676190060429777</v>
      </c>
      <c r="AB139" s="12">
        <f>(-U139*Z139)+(-V139*AA139)</f>
        <v>40.195338131672962</v>
      </c>
      <c r="AC139" s="12">
        <f>ABS((-V139*Z139)-(-U139*AA139))</f>
        <v>16.27867600554454</v>
      </c>
      <c r="AD139" s="13">
        <f>SQRT((U139^2)+(V139^2))</f>
        <v>43.366582756922568</v>
      </c>
      <c r="AF139" s="68">
        <v>45554.474942129636</v>
      </c>
      <c r="AG139" s="68">
        <v>45554.477777777778</v>
      </c>
      <c r="AH139" s="16">
        <v>20.947601623700013</v>
      </c>
      <c r="AI139" s="16">
        <v>0.15215391866105107</v>
      </c>
      <c r="AJ139" s="16">
        <v>20.892326350000001</v>
      </c>
      <c r="AK139" s="16">
        <v>21.382677080000001</v>
      </c>
      <c r="AL139" s="16">
        <v>20.71625328</v>
      </c>
      <c r="AM139" s="16">
        <v>20.821936639233328</v>
      </c>
      <c r="AN139" s="16">
        <v>0.73809880866781719</v>
      </c>
      <c r="AO139" s="16">
        <v>20.694273090000003</v>
      </c>
      <c r="AP139" s="16">
        <v>23.635120959999998</v>
      </c>
      <c r="AQ139" s="16">
        <v>19.787092779999998</v>
      </c>
      <c r="AR139" s="16">
        <v>20.618802547333328</v>
      </c>
      <c r="AS139" s="16">
        <v>0.37421731405457981</v>
      </c>
      <c r="AT139" s="16">
        <v>20.603766444999998</v>
      </c>
      <c r="AU139" s="16">
        <v>21.295590399999998</v>
      </c>
      <c r="AV139" s="16">
        <v>19.785726069999999</v>
      </c>
      <c r="AW139" s="16">
        <v>4.3626960877799998</v>
      </c>
      <c r="AX139" s="16">
        <v>0.96244110093650392</v>
      </c>
      <c r="AY139" s="16">
        <v>4.3021258355000001</v>
      </c>
      <c r="AZ139" s="16">
        <v>6.9662796020000002</v>
      </c>
      <c r="BA139" s="16">
        <v>2.246891212</v>
      </c>
      <c r="BB139" s="16">
        <v>150.18312053166682</v>
      </c>
      <c r="BC139" s="16">
        <v>15.192146078394988</v>
      </c>
      <c r="BD139" s="16">
        <v>184.37994860000001</v>
      </c>
      <c r="BE139" s="16">
        <v>101.901545</v>
      </c>
      <c r="BF139" s="85">
        <v>827.06231641200043</v>
      </c>
      <c r="BG139" s="16">
        <v>9.3175788128691026E-2</v>
      </c>
      <c r="BH139" s="16">
        <v>827.0568657</v>
      </c>
      <c r="BI139" s="16">
        <v>827.26511960000005</v>
      </c>
      <c r="BJ139" s="16">
        <v>826.86752320000005</v>
      </c>
      <c r="BK139" s="12" t="s">
        <v>70</v>
      </c>
      <c r="BM139" s="12">
        <f>AB139/1000</f>
        <v>4.0195338131672961E-2</v>
      </c>
      <c r="BN139" s="12">
        <f>IF(BK139="A",VLOOKUP(BM139,$CL$5:$CO$13,3,TRUE),IF(BK139="B",VLOOKUP(BM139,$CL$15:$CO$17,3,TRUE),IF(BK139="C",$CN$26,IF(BK139="D",VLOOKUP(BM139,$CL$20:$CO$25,3,TRUE),IF(BK139="E",VLOOKUP(BM139,$CL$27:$CO$35,3,TRUE),VLOOKUP(BM139,$CL$37:$CO$46,3,TRUE))))))</f>
        <v>44.052999999999997</v>
      </c>
      <c r="BO139" s="12">
        <f>IF(BK139="A",VLOOKUP(BM139,$CL$5:$CO$13,4,TRUE),IF(BK139="B",VLOOKUP(AD139,$CL$15:$CO$17,4,TRUE),IF(BK139="C",$CO$26,IF(BK139="D",VLOOKUP(BM139,$CL$20:$CO$25,4,TRUE),IF(BK139="E",VLOOKUP(BM139,$CL$27:$CO$35,4,TRUE),VLOOKUP(BM139,$CL$37:$CO$46,4,TRUE))))))</f>
        <v>0.51178999999999997</v>
      </c>
      <c r="BP139" s="12">
        <f>VLOOKUP(BK139,$CG$5:$CI$10,2,FALSE)</f>
        <v>12.5</v>
      </c>
      <c r="BQ139" s="12">
        <f>VLOOKUP(BK139,$CG$5:$CI$10,3,FALSE)</f>
        <v>1.0857000000000001</v>
      </c>
      <c r="BR139" s="16">
        <f t="shared" si="47"/>
        <v>0.27906845840048516</v>
      </c>
      <c r="BS139" s="16">
        <f t="shared" si="43"/>
        <v>5.3571230106205796</v>
      </c>
      <c r="BT139" s="16">
        <f t="shared" si="45"/>
        <v>8.503673238232599</v>
      </c>
      <c r="BU139" s="16">
        <f>M139*(((BF139*100)*(16.04))/(8.314*(AH139+273.15)))*0.000001</f>
        <v>1.0351885620087503E-3</v>
      </c>
      <c r="BV139" s="16">
        <f>N139*(((BF139*100)*(16.04))/(8.314*(AH139+273.15)))*0.000001</f>
        <v>2.1653008660852519E-3</v>
      </c>
      <c r="BW139" s="16">
        <f t="shared" si="40"/>
        <v>1.1301123040765016E-3</v>
      </c>
      <c r="BX139" s="12">
        <f>-U139</f>
        <v>-34.10999999998603</v>
      </c>
      <c r="BY139" s="12">
        <f>-V139</f>
        <v>26.78000000026077</v>
      </c>
      <c r="BZ139" s="16">
        <f>AC139</f>
        <v>16.27867600554454</v>
      </c>
      <c r="CA139" s="16">
        <f t="shared" si="52"/>
        <v>9.8839694523464635E-3</v>
      </c>
      <c r="CB139" s="16">
        <f>EXP(-((1-L139)^2)/(2*(BT139^2)))</f>
        <v>0.99810326239889813</v>
      </c>
      <c r="CC139" s="16">
        <f>EXP(-((1+L139)^2)/(2*(BT139^2)))</f>
        <v>0.95690711401255402</v>
      </c>
      <c r="CD139" s="16">
        <f>BW139*(2*PI()*AW139*BS139*BT139)*CA139*(CB139+CC139)</f>
        <v>2.7269368191666209E-2</v>
      </c>
      <c r="CE139" s="16">
        <f t="shared" si="44"/>
        <v>9.8169725489998361E-2</v>
      </c>
    </row>
    <row r="140" spans="1:83" s="16" customFormat="1" x14ac:dyDescent="0.25">
      <c r="A140" s="16">
        <v>29</v>
      </c>
      <c r="B140" s="16">
        <v>5</v>
      </c>
      <c r="C140" s="66">
        <v>45554</v>
      </c>
      <c r="D140" s="15">
        <f t="shared" si="48"/>
        <v>45554.482577395836</v>
      </c>
      <c r="E140" s="15">
        <f t="shared" si="48"/>
        <v>45554.486050439817</v>
      </c>
      <c r="F140" s="15">
        <v>45554.524244062501</v>
      </c>
      <c r="G140" s="15">
        <v>45554.527717106481</v>
      </c>
      <c r="H140" s="67">
        <v>3.4730439814815162E-3</v>
      </c>
      <c r="I140" s="8">
        <v>5.0457682169050448</v>
      </c>
      <c r="J140" s="8">
        <v>4.6102084089081634</v>
      </c>
      <c r="K140" s="12" t="s">
        <v>83</v>
      </c>
      <c r="L140" s="84">
        <v>1.524</v>
      </c>
      <c r="M140" s="84">
        <v>1.9079999999999999</v>
      </c>
      <c r="N140" s="16">
        <v>4.5204028807946983</v>
      </c>
      <c r="O140" s="16">
        <v>1.91561</v>
      </c>
      <c r="Q140" s="12">
        <f t="shared" si="55"/>
        <v>488131</v>
      </c>
      <c r="R140" s="12">
        <f t="shared" si="55"/>
        <v>4493914.0999999996</v>
      </c>
      <c r="S140" s="12">
        <v>488093.9</v>
      </c>
      <c r="T140" s="12" t="s">
        <v>202</v>
      </c>
      <c r="U140" s="17">
        <f>Q140-S140</f>
        <v>37.099999999976717</v>
      </c>
      <c r="V140" s="17">
        <f>R140-T140</f>
        <v>-36.959999999962747</v>
      </c>
      <c r="W140" s="12"/>
      <c r="X140" s="17">
        <f>$AF$3-S140</f>
        <v>-49.440000000002328</v>
      </c>
      <c r="Y140" s="17">
        <f>$AG$3-T140</f>
        <v>-91.829999999143183</v>
      </c>
      <c r="Z140" s="12">
        <f t="shared" si="41"/>
        <v>-0.40728984554203046</v>
      </c>
      <c r="AA140" s="12">
        <f t="shared" si="42"/>
        <v>0.91329895528153815</v>
      </c>
      <c r="AB140" s="12">
        <f>(-U140*Z140)+(-V140*AA140)</f>
        <v>48.865982656771479</v>
      </c>
      <c r="AC140" s="12">
        <f>ABS((-V140*Z140)-(-U140*AA140))</f>
        <v>18.829958549705527</v>
      </c>
      <c r="AD140" s="13">
        <f>SQRT((U140^2)+(V140^2))</f>
        <v>52.368421782554407</v>
      </c>
      <c r="AF140" s="68">
        <v>45554.482581018521</v>
      </c>
      <c r="AG140" s="68">
        <v>45554.48541666667</v>
      </c>
      <c r="AH140" s="16">
        <v>21.247807598033322</v>
      </c>
      <c r="AI140" s="16">
        <v>0.14718576386909296</v>
      </c>
      <c r="AJ140" s="16">
        <v>21.210391999999999</v>
      </c>
      <c r="AK140" s="16">
        <v>21.554962159999999</v>
      </c>
      <c r="AL140" s="16">
        <v>20.96994591</v>
      </c>
      <c r="AM140" s="16">
        <v>21.155511188300018</v>
      </c>
      <c r="AN140" s="16">
        <v>0.86813283797925311</v>
      </c>
      <c r="AO140" s="16">
        <v>20.936451535</v>
      </c>
      <c r="AP140" s="16">
        <v>24.223604770000001</v>
      </c>
      <c r="AQ140" s="16">
        <v>20.07107792</v>
      </c>
      <c r="AR140" s="16">
        <v>20.796457580800002</v>
      </c>
      <c r="AS140" s="16">
        <v>0.56074390519343154</v>
      </c>
      <c r="AT140" s="16">
        <v>20.883021355</v>
      </c>
      <c r="AU140" s="16">
        <v>21.58273458</v>
      </c>
      <c r="AV140" s="16">
        <v>14.89956737</v>
      </c>
      <c r="AW140" s="16">
        <v>4.0168762114666672</v>
      </c>
      <c r="AX140" s="16">
        <v>1.0555973371288623</v>
      </c>
      <c r="AY140" s="16">
        <v>3.8824557495000001</v>
      </c>
      <c r="AZ140" s="16">
        <v>6.6308967589999996</v>
      </c>
      <c r="BA140" s="16">
        <v>1.624542656</v>
      </c>
      <c r="BB140" s="16">
        <v>155.96529954566668</v>
      </c>
      <c r="BC140" s="16">
        <v>21.327427229757404</v>
      </c>
      <c r="BD140" s="16">
        <v>198.35212469999999</v>
      </c>
      <c r="BE140" s="16">
        <v>98.144388199999995</v>
      </c>
      <c r="BF140" s="85">
        <v>826.9217434880004</v>
      </c>
      <c r="BG140" s="16">
        <v>9.7355665180336837E-2</v>
      </c>
      <c r="BH140" s="16">
        <v>826.91487310000002</v>
      </c>
      <c r="BI140" s="16">
        <v>827.11365699999999</v>
      </c>
      <c r="BJ140" s="16">
        <v>826.69714929999998</v>
      </c>
      <c r="BK140" s="12" t="s">
        <v>70</v>
      </c>
      <c r="BM140" s="12">
        <f>AB140/1000</f>
        <v>4.886598265677148E-2</v>
      </c>
      <c r="BN140" s="12">
        <f>IF(BK140="A",VLOOKUP(BM140,$CL$5:$CO$13,3,TRUE),IF(BK140="B",VLOOKUP(BM140,$CL$15:$CO$17,3,TRUE),IF(BK140="C",$CN$26,IF(BK140="D",VLOOKUP(BM140,$CL$20:$CO$25,3,TRUE),IF(BK140="E",VLOOKUP(BM140,$CL$27:$CO$35,3,TRUE),VLOOKUP(BM140,$CL$37:$CO$46,3,TRUE))))))</f>
        <v>44.052999999999997</v>
      </c>
      <c r="BO140" s="12">
        <f>IF(BK140="A",VLOOKUP(BM140,$CL$5:$CO$13,4,TRUE),IF(BK140="B",VLOOKUP(AD140,$CL$15:$CO$17,4,TRUE),IF(BK140="C",$CO$26,IF(BK140="D",VLOOKUP(BM140,$CL$20:$CO$25,4,TRUE),IF(BK140="E",VLOOKUP(BM140,$CL$27:$CO$35,4,TRUE),VLOOKUP(BM140,$CL$37:$CO$46,4,TRUE))))))</f>
        <v>0.51178999999999997</v>
      </c>
      <c r="BP140" s="12">
        <f>VLOOKUP(BK140,$CG$5:$CI$10,2,FALSE)</f>
        <v>12.5</v>
      </c>
      <c r="BQ140" s="12">
        <f>VLOOKUP(BK140,$CG$5:$CI$10,3,FALSE)</f>
        <v>1.0857000000000001</v>
      </c>
      <c r="BR140" s="16">
        <f t="shared" si="47"/>
        <v>0.27536713325823337</v>
      </c>
      <c r="BS140" s="16">
        <f t="shared" si="43"/>
        <v>6.4217860004248282</v>
      </c>
      <c r="BT140" s="16">
        <f t="shared" si="45"/>
        <v>9.3977133851835166</v>
      </c>
      <c r="BU140" s="16">
        <f>M140*(((BF140*100)*(16.04))/(8.314*(AH140+273.15)))*0.000001</f>
        <v>1.0339571822342662E-3</v>
      </c>
      <c r="BV140" s="16">
        <f>N140*(((BF140*100)*(16.04))/(8.314*(AH140+273.15)))*0.000001</f>
        <v>2.4496347092191539E-3</v>
      </c>
      <c r="BW140" s="16">
        <f t="shared" si="40"/>
        <v>1.4156775269848878E-3</v>
      </c>
      <c r="BX140" s="12">
        <f>-U140</f>
        <v>-37.099999999976717</v>
      </c>
      <c r="BY140" s="12">
        <f>-V140</f>
        <v>36.959999999962747</v>
      </c>
      <c r="BZ140" s="16">
        <f>AC140</f>
        <v>18.829958549705527</v>
      </c>
      <c r="CA140" s="16">
        <f t="shared" si="52"/>
        <v>1.3583528742967518E-2</v>
      </c>
      <c r="CB140" s="16">
        <f>EXP(-((1-L140)^2)/(2*(BT140^2)))</f>
        <v>0.99844671668430918</v>
      </c>
      <c r="CC140" s="16">
        <f>EXP(-((1+L140)^2)/(2*(BT140^2)))</f>
        <v>0.96457612179572916</v>
      </c>
      <c r="CD140" s="16">
        <f>BW140*(2*PI()*AW140*BS140*BT140)*CA140*(CB140+CC140)</f>
        <v>5.7497457069122106E-2</v>
      </c>
      <c r="CE140" s="16">
        <f t="shared" si="44"/>
        <v>0.20699084544883958</v>
      </c>
    </row>
    <row r="141" spans="1:83" s="16" customFormat="1" x14ac:dyDescent="0.25">
      <c r="A141" s="16">
        <v>29</v>
      </c>
      <c r="B141" s="16">
        <v>6</v>
      </c>
      <c r="C141" s="66">
        <v>45554</v>
      </c>
      <c r="D141" s="15">
        <f t="shared" si="48"/>
        <v>45554.489523819444</v>
      </c>
      <c r="E141" s="15">
        <f t="shared" si="48"/>
        <v>45554.493000706017</v>
      </c>
      <c r="F141" s="15">
        <v>45554.531190486108</v>
      </c>
      <c r="G141" s="15">
        <v>45554.534667372682</v>
      </c>
      <c r="H141" s="67">
        <v>3.4768865740740784E-3</v>
      </c>
      <c r="I141" s="8">
        <v>5.0457682169050448</v>
      </c>
      <c r="J141" s="8">
        <v>4.6102084089081634</v>
      </c>
      <c r="K141" s="12" t="s">
        <v>83</v>
      </c>
      <c r="L141" s="84">
        <v>1.524</v>
      </c>
      <c r="M141" s="84">
        <v>1.9079999999999999</v>
      </c>
      <c r="N141" s="16">
        <v>3.6794001986754989</v>
      </c>
      <c r="O141" s="16">
        <v>1.89791</v>
      </c>
      <c r="Q141" s="12">
        <f t="shared" si="55"/>
        <v>488131</v>
      </c>
      <c r="R141" s="12">
        <f t="shared" si="55"/>
        <v>4493914.0999999996</v>
      </c>
      <c r="S141" s="12">
        <v>488088.06</v>
      </c>
      <c r="T141" s="12" t="s">
        <v>203</v>
      </c>
      <c r="U141" s="17">
        <f>Q141-S141</f>
        <v>42.940000000002328</v>
      </c>
      <c r="V141" s="17">
        <f>R141-T141</f>
        <v>-44.690000000409782</v>
      </c>
      <c r="W141" s="12"/>
      <c r="X141" s="17">
        <f>$AF$3-S141</f>
        <v>-43.599999999976717</v>
      </c>
      <c r="Y141" s="17">
        <f>$AG$3-T141</f>
        <v>-99.559999999590218</v>
      </c>
      <c r="Z141" s="12">
        <f t="shared" si="41"/>
        <v>-0.52243793067331901</v>
      </c>
      <c r="AA141" s="12">
        <f t="shared" si="42"/>
        <v>0.85267731797778012</v>
      </c>
      <c r="AB141" s="12">
        <f>(-U141*Z141)+(-V141*AA141)</f>
        <v>60.539634083889936</v>
      </c>
      <c r="AC141" s="12">
        <f>ABS((-V141*Z141)-(-U141*AA141))</f>
        <v>13.266212911963148</v>
      </c>
      <c r="AD141" s="13">
        <f>SQRT((U141^2)+(V141^2))</f>
        <v>61.97612201515053</v>
      </c>
      <c r="AF141" s="68">
        <v>45554.489525462966</v>
      </c>
      <c r="AG141" s="68">
        <v>45554.492361111115</v>
      </c>
      <c r="AH141" s="16">
        <v>21.739774532199998</v>
      </c>
      <c r="AI141" s="16">
        <v>0.43362231556223524</v>
      </c>
      <c r="AJ141" s="16">
        <v>21.649624825</v>
      </c>
      <c r="AK141" s="16">
        <v>22.617076869999998</v>
      </c>
      <c r="AL141" s="16">
        <v>21.13844872</v>
      </c>
      <c r="AM141" s="16">
        <v>21.807025209866676</v>
      </c>
      <c r="AN141" s="16">
        <v>1.0132509741727338</v>
      </c>
      <c r="AO141" s="16">
        <v>21.604610059999999</v>
      </c>
      <c r="AP141" s="16">
        <v>24.237804990000001</v>
      </c>
      <c r="AQ141" s="16">
        <v>20.33455906</v>
      </c>
      <c r="AR141" s="16">
        <v>19.640466467433299</v>
      </c>
      <c r="AS141" s="16">
        <v>0.42783379947287697</v>
      </c>
      <c r="AT141" s="16">
        <v>19.681596760000001</v>
      </c>
      <c r="AU141" s="16">
        <v>20.506737229999999</v>
      </c>
      <c r="AV141" s="16">
        <v>18.66397619</v>
      </c>
      <c r="AW141" s="16">
        <v>3.7704836544799982</v>
      </c>
      <c r="AX141" s="16">
        <v>0.91275885028282056</v>
      </c>
      <c r="AY141" s="16">
        <v>3.7824417114999997</v>
      </c>
      <c r="AZ141" s="16">
        <v>5.9442284389999998</v>
      </c>
      <c r="BA141" s="16">
        <v>1.165821209</v>
      </c>
      <c r="BB141" s="16">
        <v>148.50407440229992</v>
      </c>
      <c r="BC141" s="16">
        <v>19.125533939584166</v>
      </c>
      <c r="BD141" s="16">
        <v>184.3884716</v>
      </c>
      <c r="BE141" s="16">
        <v>73.735685349999997</v>
      </c>
      <c r="BF141" s="85">
        <v>826.83957509933327</v>
      </c>
      <c r="BG141" s="16">
        <v>9.3927369004350975E-2</v>
      </c>
      <c r="BH141" s="16">
        <v>826.84861179999996</v>
      </c>
      <c r="BI141" s="16">
        <v>827.01898570000003</v>
      </c>
      <c r="BJ141" s="16">
        <v>826.64032940000004</v>
      </c>
      <c r="BK141" s="12" t="s">
        <v>68</v>
      </c>
      <c r="BM141" s="12">
        <f>AB141/1000</f>
        <v>6.0539634083889939E-2</v>
      </c>
      <c r="BN141" s="12">
        <f>IF(BK141="A",VLOOKUP(BM141,$CL$5:$CO$13,3,TRUE),IF(BK141="B",VLOOKUP(BM141,$CL$15:$CO$17,3,TRUE),IF(BK141="C",$CN$26,IF(BK141="D",VLOOKUP(BM141,$CL$20:$CO$25,3,TRUE),IF(BK141="E",VLOOKUP(BM141,$CL$27:$CO$35,3,TRUE),VLOOKUP(BM141,$CL$37:$CO$46,3,TRUE))))))</f>
        <v>90.673000000000002</v>
      </c>
      <c r="BO141" s="12">
        <f>IF(BK141="A",VLOOKUP(BM141,$CL$5:$CO$13,4,TRUE),IF(BK141="B",VLOOKUP(AD141,$CL$15:$CO$17,4,TRUE),IF(BK141="C",$CO$26,IF(BK141="D",VLOOKUP(BM141,$CL$20:$CO$25,4,TRUE),IF(BK141="E",VLOOKUP(BM141,$CL$27:$CO$35,4,TRUE),VLOOKUP(BM141,$CL$37:$CO$46,4,TRUE))))))</f>
        <v>0.98331999999999997</v>
      </c>
      <c r="BP141" s="12">
        <f>VLOOKUP(BK141,$CG$5:$CI$10,2,FALSE)</f>
        <v>18.332999999999998</v>
      </c>
      <c r="BQ141" s="12">
        <f>VLOOKUP(BK141,$CG$5:$CI$10,3,FALSE)</f>
        <v>1.8096000000000001</v>
      </c>
      <c r="BR141" s="16">
        <f t="shared" si="47"/>
        <v>0.40854572999017824</v>
      </c>
      <c r="BS141" s="16">
        <f t="shared" si="43"/>
        <v>12.189678090101605</v>
      </c>
      <c r="BT141" s="16">
        <f t="shared" si="45"/>
        <v>5.7521917241827758</v>
      </c>
      <c r="BU141" s="16">
        <f>M141*(((BF141*100)*(16.04))/(8.314*(AH141+273.15)))*0.000001</f>
        <v>1.0321296539313703E-3</v>
      </c>
      <c r="BV141" s="16">
        <f>N141*(((BF141*100)*(16.04))/(8.314*(AH141+273.15)))*0.000001</f>
        <v>1.9903658562546952E-3</v>
      </c>
      <c r="BW141" s="16">
        <f t="shared" si="40"/>
        <v>9.5823620232332487E-4</v>
      </c>
      <c r="BX141" s="12">
        <f>-U141</f>
        <v>-42.940000000002328</v>
      </c>
      <c r="BY141" s="12">
        <f>-V141</f>
        <v>44.690000000409782</v>
      </c>
      <c r="BZ141" s="16">
        <f>AC141</f>
        <v>13.266212911963148</v>
      </c>
      <c r="CA141" s="16">
        <f t="shared" si="52"/>
        <v>0.55310076808614228</v>
      </c>
      <c r="CB141" s="16">
        <f>EXP(-((1-L141)^2)/(2*(BT141^2)))</f>
        <v>0.99585938173507926</v>
      </c>
      <c r="CC141" s="16">
        <f>EXP(-((1+L141)^2)/(2*(BT141^2)))</f>
        <v>0.90822057020094116</v>
      </c>
      <c r="CD141" s="16">
        <f>BW141*(2*PI()*AW141*BS141*BT141)*CA141*(CB141+CC141)</f>
        <v>1.6763493752588869</v>
      </c>
      <c r="CE141" s="16">
        <f t="shared" si="44"/>
        <v>6.0348577509319927</v>
      </c>
    </row>
    <row r="142" spans="1:83" s="16" customFormat="1" x14ac:dyDescent="0.25">
      <c r="A142" s="16">
        <v>30</v>
      </c>
      <c r="B142" s="16">
        <v>1</v>
      </c>
      <c r="C142" s="66">
        <v>45555</v>
      </c>
      <c r="D142" s="15">
        <f t="shared" si="48"/>
        <v>45555.472161585647</v>
      </c>
      <c r="E142" s="15">
        <f t="shared" si="48"/>
        <v>45555.475633784721</v>
      </c>
      <c r="F142" s="15">
        <v>45555.513828252311</v>
      </c>
      <c r="G142" s="15">
        <v>45555.517300451385</v>
      </c>
      <c r="H142" s="67">
        <v>3.4721990740740338E-3</v>
      </c>
      <c r="I142" s="8">
        <v>3.2759061662118363</v>
      </c>
      <c r="J142" s="8">
        <v>2.9928723571550395</v>
      </c>
      <c r="K142" s="12" t="s">
        <v>204</v>
      </c>
      <c r="L142" s="84">
        <v>2.0830000000000002</v>
      </c>
      <c r="M142" s="84">
        <v>1.8740000000000001</v>
      </c>
      <c r="N142" s="16">
        <v>9.2289865562913818</v>
      </c>
      <c r="O142" s="16">
        <v>1.8588100000000001</v>
      </c>
      <c r="Q142" s="12">
        <v>488127.51</v>
      </c>
      <c r="R142" s="12">
        <v>4493881.51</v>
      </c>
      <c r="S142" s="12">
        <v>488105.96</v>
      </c>
      <c r="T142" s="12" t="s">
        <v>205</v>
      </c>
      <c r="U142" s="17">
        <f>Q142-S142</f>
        <v>21.549999999988358</v>
      </c>
      <c r="V142" s="17">
        <f>R142-T142</f>
        <v>-10.350000000558794</v>
      </c>
      <c r="W142" s="12"/>
      <c r="X142" s="17">
        <f>$AF$3-S142</f>
        <v>-61.5</v>
      </c>
      <c r="Y142" s="17">
        <f>$AG$3-T142</f>
        <v>-32.629999999888241</v>
      </c>
      <c r="Z142" s="12">
        <f t="shared" si="41"/>
        <v>-0.89308322114446737</v>
      </c>
      <c r="AA142" s="12">
        <f t="shared" si="42"/>
        <v>0.44989149815285739</v>
      </c>
      <c r="AB142" s="12">
        <f>(-U142*Z142)+(-V142*AA142)</f>
        <v>23.902320421786346</v>
      </c>
      <c r="AC142" s="12">
        <f>ABS((-V142*Z142)-(-U142*AA142))</f>
        <v>0.45175044584455293</v>
      </c>
      <c r="AD142" s="13">
        <f>SQRT((U142^2)+(V142^2))</f>
        <v>23.906589050114725</v>
      </c>
      <c r="AF142" s="68">
        <v>45555.472164351857</v>
      </c>
      <c r="AG142" s="68">
        <v>45555.475000000006</v>
      </c>
      <c r="AH142" s="16">
        <v>24.396771888700012</v>
      </c>
      <c r="AI142" s="16">
        <v>0.3255075652187755</v>
      </c>
      <c r="AJ142" s="16">
        <v>24.417552950000001</v>
      </c>
      <c r="AK142" s="16">
        <v>25.027179719999999</v>
      </c>
      <c r="AL142" s="16">
        <v>23.904485699999999</v>
      </c>
      <c r="AM142" s="16">
        <v>24.540581337466666</v>
      </c>
      <c r="AN142" s="16">
        <v>0.79910088503284749</v>
      </c>
      <c r="AO142" s="16">
        <v>24.46815071</v>
      </c>
      <c r="AP142" s="16">
        <v>27.172341920000001</v>
      </c>
      <c r="AQ142" s="16">
        <v>23.171272850000001</v>
      </c>
      <c r="AR142" s="16">
        <v>18.55145430109998</v>
      </c>
      <c r="AS142" s="16">
        <v>0.57854455329254972</v>
      </c>
      <c r="AT142" s="16">
        <v>18.589035275000001</v>
      </c>
      <c r="AU142" s="16">
        <v>19.583779570000001</v>
      </c>
      <c r="AV142" s="16">
        <v>17.146222590000001</v>
      </c>
      <c r="AW142" s="16">
        <v>4.5214897987333318</v>
      </c>
      <c r="AX142" s="16">
        <v>0.9659166011546636</v>
      </c>
      <c r="AY142" s="16">
        <v>4.5426187899999997</v>
      </c>
      <c r="AZ142" s="16">
        <v>7.298128052</v>
      </c>
      <c r="BA142" s="16">
        <v>2.4900348280000002</v>
      </c>
      <c r="BB142" s="16">
        <v>116.73672279826671</v>
      </c>
      <c r="BC142" s="16">
        <v>14.356254586590751</v>
      </c>
      <c r="BD142" s="16">
        <v>153.71785779999999</v>
      </c>
      <c r="BE142" s="16">
        <v>77.586556430000002</v>
      </c>
      <c r="BF142" s="85">
        <v>823.56491899499997</v>
      </c>
      <c r="BG142" s="16">
        <v>9.4423664863998238E-2</v>
      </c>
      <c r="BH142" s="16">
        <v>823.57328410000002</v>
      </c>
      <c r="BI142" s="16">
        <v>823.75312810000003</v>
      </c>
      <c r="BJ142" s="16">
        <v>823.38397029999999</v>
      </c>
      <c r="BK142" s="12" t="s">
        <v>68</v>
      </c>
      <c r="BM142" s="12">
        <f>AB142/1000</f>
        <v>2.3902320421786347E-2</v>
      </c>
      <c r="BN142" s="12">
        <f>IF(BK142="A",VLOOKUP(BM142,$CL$5:$CO$13,3,TRUE),IF(BK142="B",VLOOKUP(BM142,$CL$15:$CO$17,3,TRUE),IF(BK142="C",$CN$26,IF(BK142="D",VLOOKUP(BM142,$CL$20:$CO$25,3,TRUE),IF(BK142="E",VLOOKUP(BM142,$CL$27:$CO$35,3,TRUE),VLOOKUP(BM142,$CL$37:$CO$46,3,TRUE))))))</f>
        <v>90.673000000000002</v>
      </c>
      <c r="BO142" s="12">
        <f>IF(BK142="A",VLOOKUP(BM142,$CL$5:$CO$13,4,TRUE),IF(BK142="B",VLOOKUP(AD142,$CL$15:$CO$17,4,TRUE),IF(BK142="C",$CO$26,IF(BK142="D",VLOOKUP(BM142,$CL$20:$CO$25,4,TRUE),IF(BK142="E",VLOOKUP(BM142,$CL$27:$CO$35,4,TRUE),VLOOKUP(BM142,$CL$37:$CO$46,4,TRUE))))))</f>
        <v>0.98331999999999997</v>
      </c>
      <c r="BP142" s="12">
        <f>VLOOKUP(BK142,$CG$5:$CI$10,2,FALSE)</f>
        <v>18.332999999999998</v>
      </c>
      <c r="BQ142" s="12">
        <f>VLOOKUP(BK142,$CG$5:$CI$10,3,FALSE)</f>
        <v>1.8096000000000001</v>
      </c>
      <c r="BR142" s="16">
        <f t="shared" si="47"/>
        <v>0.43789697449873627</v>
      </c>
      <c r="BS142" s="16">
        <f t="shared" si="43"/>
        <v>5.2053021200926537</v>
      </c>
      <c r="BT142" s="16">
        <f t="shared" si="45"/>
        <v>2.3065648461525146</v>
      </c>
      <c r="BU142" s="16">
        <f>M142*(((BF142*100)*(16.04))/(8.314*(AH142+273.15)))*0.000001</f>
        <v>1.0007060520407206E-3</v>
      </c>
      <c r="BV142" s="16">
        <f>N142*(((BF142*100)*(16.04))/(8.314*(AH142+273.15)))*0.000001</f>
        <v>4.9282298298202959E-3</v>
      </c>
      <c r="BW142" s="16">
        <f t="shared" si="40"/>
        <v>3.9275237777795756E-3</v>
      </c>
      <c r="BX142" s="12">
        <f>-U142</f>
        <v>-21.549999999988358</v>
      </c>
      <c r="BY142" s="12">
        <f>-V142</f>
        <v>10.350000000558794</v>
      </c>
      <c r="BZ142" s="16">
        <f>AC142</f>
        <v>0.45175044584455293</v>
      </c>
      <c r="CA142" s="16">
        <f t="shared" si="52"/>
        <v>0.99624112580345447</v>
      </c>
      <c r="CB142" s="16">
        <f>EXP(-((1-L142)^2)/(2*(BT142^2)))</f>
        <v>0.89562907810518266</v>
      </c>
      <c r="CC142" s="16">
        <f>EXP(-((1+L142)^2)/(2*(BT142^2)))</f>
        <v>0.40931260320665985</v>
      </c>
      <c r="CD142" s="16">
        <f>BW142*(2*PI()*AW142*BS142*BT142)*CA142*(CB142+CC142)</f>
        <v>1.7415960294445569</v>
      </c>
      <c r="CE142" s="16">
        <f t="shared" si="44"/>
        <v>6.2697457060004051</v>
      </c>
    </row>
    <row r="143" spans="1:83" s="16" customFormat="1" x14ac:dyDescent="0.25">
      <c r="A143" s="16">
        <v>30</v>
      </c>
      <c r="B143" s="16">
        <v>2</v>
      </c>
      <c r="C143" s="66">
        <v>45555</v>
      </c>
      <c r="D143" s="15">
        <f t="shared" si="48"/>
        <v>45555.475749537036</v>
      </c>
      <c r="E143" s="15">
        <f t="shared" si="48"/>
        <v>45555.47922184028</v>
      </c>
      <c r="F143" s="15">
        <v>45555.5174162037</v>
      </c>
      <c r="G143" s="15">
        <v>45555.520888506944</v>
      </c>
      <c r="H143" s="67">
        <v>3.4723032407407706E-3</v>
      </c>
      <c r="I143" s="8">
        <v>3.2759061662118363</v>
      </c>
      <c r="J143" s="8">
        <v>2.99287235715504</v>
      </c>
      <c r="K143" s="12" t="s">
        <v>204</v>
      </c>
      <c r="L143" s="84">
        <v>2.0830000000000002</v>
      </c>
      <c r="M143" s="84">
        <v>1.8740000000000001</v>
      </c>
      <c r="N143" s="16">
        <v>6.0494872185430459</v>
      </c>
      <c r="O143" s="16">
        <v>1.85517</v>
      </c>
      <c r="Q143" s="12">
        <f t="shared" ref="Q143:R147" si="56">Q142</f>
        <v>488127.51</v>
      </c>
      <c r="R143" s="12">
        <f t="shared" si="56"/>
        <v>4493881.51</v>
      </c>
      <c r="S143" s="12">
        <v>488096.33</v>
      </c>
      <c r="T143" s="12" t="s">
        <v>206</v>
      </c>
      <c r="U143" s="17">
        <f>Q143-S143</f>
        <v>31.179999999993015</v>
      </c>
      <c r="V143" s="17">
        <f>R143-T143</f>
        <v>-13.700000000186265</v>
      </c>
      <c r="W143" s="12"/>
      <c r="X143" s="17">
        <f>$AF$3-S143</f>
        <v>-51.869999999995343</v>
      </c>
      <c r="Y143" s="17">
        <f>$AG$3-T143</f>
        <v>-35.979999999515712</v>
      </c>
      <c r="Z143" s="12">
        <f t="shared" si="41"/>
        <v>-0.61482723876781165</v>
      </c>
      <c r="AA143" s="12">
        <f t="shared" si="42"/>
        <v>0.78866182009093633</v>
      </c>
      <c r="AB143" s="12">
        <f>(-U143*Z143)+(-V143*AA143)</f>
        <v>29.974980240168801</v>
      </c>
      <c r="AC143" s="12">
        <f>ABS((-V143*Z143)-(-U143*AA143))</f>
        <v>16.167342379196349</v>
      </c>
      <c r="AD143" s="13">
        <f>SQRT((U143^2)+(V143^2))</f>
        <v>34.057046260717733</v>
      </c>
      <c r="AF143" s="68">
        <v>45555.475752314815</v>
      </c>
      <c r="AG143" s="68">
        <v>45555.479166666672</v>
      </c>
      <c r="AH143" s="16">
        <v>24.603085289300012</v>
      </c>
      <c r="AI143" s="16">
        <v>0.19434365212715651</v>
      </c>
      <c r="AJ143" s="16">
        <v>24.661781309999999</v>
      </c>
      <c r="AK143" s="16">
        <v>24.962806700000002</v>
      </c>
      <c r="AL143" s="16">
        <v>24.250949859999999</v>
      </c>
      <c r="AM143" s="16">
        <v>24.651862065200014</v>
      </c>
      <c r="AN143" s="16">
        <v>0.9433416275139721</v>
      </c>
      <c r="AO143" s="16">
        <v>24.461048224999999</v>
      </c>
      <c r="AP143" s="16">
        <v>27.087140659999999</v>
      </c>
      <c r="AQ143" s="16">
        <v>23.322735399999999</v>
      </c>
      <c r="AR143" s="16">
        <v>17.683910151566682</v>
      </c>
      <c r="AS143" s="16">
        <v>0.32350152535273835</v>
      </c>
      <c r="AT143" s="16">
        <v>17.676331999999999</v>
      </c>
      <c r="AU143" s="16">
        <v>18.389455080000001</v>
      </c>
      <c r="AV143" s="16">
        <v>17.049982549999999</v>
      </c>
      <c r="AW143" s="16">
        <v>4.2274969608933359</v>
      </c>
      <c r="AX143" s="16">
        <v>0.85642574425193385</v>
      </c>
      <c r="AY143" s="16">
        <v>4.2800378800000001</v>
      </c>
      <c r="AZ143" s="16">
        <v>6.6549282840000004</v>
      </c>
      <c r="BA143" s="16">
        <v>1.7743869400000001</v>
      </c>
      <c r="BB143" s="16">
        <v>142.06063177633328</v>
      </c>
      <c r="BC143" s="16">
        <v>15.934371079314207</v>
      </c>
      <c r="BD143" s="16">
        <v>180.50353430000001</v>
      </c>
      <c r="BE143" s="16">
        <v>110.2678099</v>
      </c>
      <c r="BF143" s="85">
        <v>823.53226022766614</v>
      </c>
      <c r="BG143" s="16">
        <v>9.5000656685184925E-2</v>
      </c>
      <c r="BH143" s="16">
        <v>823.5259628</v>
      </c>
      <c r="BI143" s="16">
        <v>823.70580670000004</v>
      </c>
      <c r="BJ143" s="16">
        <v>823.35556029999998</v>
      </c>
      <c r="BK143" s="12" t="s">
        <v>68</v>
      </c>
      <c r="BM143" s="12">
        <f>AB143/1000</f>
        <v>2.99749802401688E-2</v>
      </c>
      <c r="BN143" s="12">
        <f>IF(BK143="A",VLOOKUP(BM143,$CL$5:$CO$13,3,TRUE),IF(BK143="B",VLOOKUP(BM143,$CL$15:$CO$17,3,TRUE),IF(BK143="C",$CN$26,IF(BK143="D",VLOOKUP(BM143,$CL$20:$CO$25,3,TRUE),IF(BK143="E",VLOOKUP(BM143,$CL$27:$CO$35,3,TRUE),VLOOKUP(BM143,$CL$37:$CO$46,3,TRUE))))))</f>
        <v>90.673000000000002</v>
      </c>
      <c r="BO143" s="12">
        <f>IF(BK143="A",VLOOKUP(BM143,$CL$5:$CO$13,4,TRUE),IF(BK143="B",VLOOKUP(AD143,$CL$15:$CO$17,4,TRUE),IF(BK143="C",$CO$26,IF(BK143="D",VLOOKUP(BM143,$CL$20:$CO$25,4,TRUE),IF(BK143="E",VLOOKUP(BM143,$CL$27:$CO$35,4,TRUE),VLOOKUP(BM143,$CL$37:$CO$46,4,TRUE))))))</f>
        <v>0.98331999999999997</v>
      </c>
      <c r="BP143" s="12">
        <f>VLOOKUP(BK143,$CG$5:$CI$10,2,FALSE)</f>
        <v>18.332999999999998</v>
      </c>
      <c r="BQ143" s="12">
        <f>VLOOKUP(BK143,$CG$5:$CI$10,3,FALSE)</f>
        <v>1.8096000000000001</v>
      </c>
      <c r="BR143" s="16">
        <f t="shared" si="47"/>
        <v>0.43074686968476394</v>
      </c>
      <c r="BS143" s="16">
        <f t="shared" si="43"/>
        <v>6.4066333270182509</v>
      </c>
      <c r="BT143" s="16">
        <f t="shared" si="45"/>
        <v>2.8816720349313099</v>
      </c>
      <c r="BU143" s="16">
        <f>M143*(((BF143*100)*(16.04))/(8.314*(AH143+273.15)))*0.000001</f>
        <v>9.9997300598304406E-4</v>
      </c>
      <c r="BV143" s="16">
        <f>N143*(((BF143*100)*(16.04))/(8.314*(AH143+273.15)))*0.000001</f>
        <v>3.2280277046864963E-3</v>
      </c>
      <c r="BW143" s="16">
        <f t="shared" si="40"/>
        <v>2.228054698703452E-3</v>
      </c>
      <c r="BX143" s="12">
        <f>-U143</f>
        <v>-31.179999999993015</v>
      </c>
      <c r="BY143" s="12">
        <f>-V143</f>
        <v>13.700000000186265</v>
      </c>
      <c r="BZ143" s="16">
        <f>AC143</f>
        <v>16.167342379196349</v>
      </c>
      <c r="CA143" s="16">
        <f t="shared" si="52"/>
        <v>4.1415248065918446E-2</v>
      </c>
      <c r="CB143" s="16">
        <f>EXP(-((1-L143)^2)/(2*(BT143^2)))</f>
        <v>0.93181438445226439</v>
      </c>
      <c r="CC143" s="16">
        <f>EXP(-((1+L143)^2)/(2*(BT143^2)))</f>
        <v>0.56422309909067481</v>
      </c>
      <c r="CD143" s="16">
        <f>BW143*(2*PI()*AW143*BS143*BT143)*CA143*(CB143+CC143)</f>
        <v>6.7696494988402162E-2</v>
      </c>
      <c r="CE143" s="16">
        <f t="shared" si="44"/>
        <v>0.24370738195824779</v>
      </c>
    </row>
    <row r="144" spans="1:83" s="16" customFormat="1" x14ac:dyDescent="0.25">
      <c r="A144" s="16">
        <v>30</v>
      </c>
      <c r="B144" s="16">
        <v>3</v>
      </c>
      <c r="C144" s="66">
        <v>45555</v>
      </c>
      <c r="D144" s="15">
        <f t="shared" si="48"/>
        <v>45555.480491620372</v>
      </c>
      <c r="E144" s="15">
        <f t="shared" si="48"/>
        <v>45555.483965046296</v>
      </c>
      <c r="F144" s="15">
        <v>45555.522158287036</v>
      </c>
      <c r="G144" s="15">
        <v>45555.525631712961</v>
      </c>
      <c r="H144" s="67">
        <v>3.4734259259259215E-3</v>
      </c>
      <c r="I144" s="8">
        <v>3.2759061662118363</v>
      </c>
      <c r="J144" s="8">
        <v>2.99287235715504</v>
      </c>
      <c r="K144" s="12" t="s">
        <v>204</v>
      </c>
      <c r="L144" s="84">
        <v>2.0830000000000002</v>
      </c>
      <c r="M144" s="84">
        <v>1.8740000000000001</v>
      </c>
      <c r="N144" s="16">
        <v>3.574796688741722</v>
      </c>
      <c r="O144" s="16">
        <v>1.85561</v>
      </c>
      <c r="Q144" s="12">
        <f t="shared" si="56"/>
        <v>488127.51</v>
      </c>
      <c r="R144" s="12">
        <f t="shared" si="56"/>
        <v>4493881.51</v>
      </c>
      <c r="S144" s="12">
        <v>488090.23</v>
      </c>
      <c r="T144" s="12" t="s">
        <v>207</v>
      </c>
      <c r="U144" s="17">
        <f>Q144-S144</f>
        <v>37.28000000002794</v>
      </c>
      <c r="V144" s="17">
        <f>R144-T144</f>
        <v>-24.320000000298023</v>
      </c>
      <c r="W144" s="12"/>
      <c r="X144" s="17">
        <f>$AF$3-S144</f>
        <v>-45.769999999960419</v>
      </c>
      <c r="Y144" s="17">
        <f>$AG$3-T144</f>
        <v>-46.599999999627471</v>
      </c>
      <c r="Z144" s="12">
        <f t="shared" si="41"/>
        <v>-0.7329672203211558</v>
      </c>
      <c r="AA144" s="12">
        <f t="shared" si="42"/>
        <v>0.68026395901493875</v>
      </c>
      <c r="AB144" s="12">
        <f>(-U144*Z144)+(-V144*AA144)</f>
        <v>43.869037457039212</v>
      </c>
      <c r="AC144" s="12">
        <f>ABS((-V144*Z144)-(-U144*AA144))</f>
        <v>7.5344775936669706</v>
      </c>
      <c r="AD144" s="13">
        <f>SQRT((U144^2)+(V144^2))</f>
        <v>44.511355854619602</v>
      </c>
      <c r="AF144" s="68">
        <v>45555.480497685188</v>
      </c>
      <c r="AG144" s="68">
        <v>45555.483333333337</v>
      </c>
      <c r="AH144" s="16">
        <v>24.491402797700005</v>
      </c>
      <c r="AI144" s="16">
        <v>0.23843556711731514</v>
      </c>
      <c r="AJ144" s="16">
        <v>24.480031969999999</v>
      </c>
      <c r="AK144" s="16">
        <v>24.934408189999999</v>
      </c>
      <c r="AL144" s="16">
        <v>24.06162453</v>
      </c>
      <c r="AM144" s="16">
        <v>24.53212475736667</v>
      </c>
      <c r="AN144" s="16">
        <v>0.67567085747717703</v>
      </c>
      <c r="AO144" s="16">
        <v>24.502070525000001</v>
      </c>
      <c r="AP144" s="16">
        <v>26.822085950000002</v>
      </c>
      <c r="AQ144" s="16">
        <v>23.325887300000002</v>
      </c>
      <c r="AR144" s="16">
        <v>17.812845599900005</v>
      </c>
      <c r="AS144" s="16">
        <v>0.33062260430869306</v>
      </c>
      <c r="AT144" s="16">
        <v>17.75679469</v>
      </c>
      <c r="AU144" s="16">
        <v>18.676598070000001</v>
      </c>
      <c r="AV144" s="16">
        <v>17.248773570000001</v>
      </c>
      <c r="AW144" s="16">
        <v>5.0652266610333321</v>
      </c>
      <c r="AX144" s="16">
        <v>1.1094692067307992</v>
      </c>
      <c r="AY144" s="11">
        <v>5.0327934264999996</v>
      </c>
      <c r="AZ144" s="11">
        <v>7.4635219570000002</v>
      </c>
      <c r="BA144" s="11">
        <v>1.900552979</v>
      </c>
      <c r="BB144" s="16">
        <v>132.86427317666664</v>
      </c>
      <c r="BC144" s="16">
        <v>14.581313570556008</v>
      </c>
      <c r="BD144" s="11">
        <v>181.9774189</v>
      </c>
      <c r="BE144" s="11">
        <v>95.000654699999998</v>
      </c>
      <c r="BF144" s="85">
        <v>823.48609657233294</v>
      </c>
      <c r="BG144" s="16">
        <v>9.7917656924443985E-2</v>
      </c>
      <c r="BH144" s="16">
        <v>823.48808289999999</v>
      </c>
      <c r="BI144" s="16">
        <v>823.68686679999996</v>
      </c>
      <c r="BJ144" s="16">
        <v>823.29876899999999</v>
      </c>
      <c r="BK144" s="12" t="s">
        <v>70</v>
      </c>
      <c r="BM144" s="12">
        <f>AB144/1000</f>
        <v>4.3869037457039212E-2</v>
      </c>
      <c r="BN144" s="12">
        <f>IF(BK144="A",VLOOKUP(BM144,$CL$5:$CO$13,3,TRUE),IF(BK144="B",VLOOKUP(BM144,$CL$15:$CO$17,3,TRUE),IF(BK144="C",$CN$26,IF(BK144="D",VLOOKUP(BM144,$CL$20:$CO$25,3,TRUE),IF(BK144="E",VLOOKUP(BM144,$CL$27:$CO$35,3,TRUE),VLOOKUP(BM144,$CL$37:$CO$46,3,TRUE))))))</f>
        <v>44.052999999999997</v>
      </c>
      <c r="BO144" s="12">
        <f>IF(BK144="A",VLOOKUP(BM144,$CL$5:$CO$13,4,TRUE),IF(BK144="B",VLOOKUP(AD144,$CL$15:$CO$17,4,TRUE),IF(BK144="C",$CO$26,IF(BK144="D",VLOOKUP(BM144,$CL$20:$CO$25,4,TRUE),IF(BK144="E",VLOOKUP(BM144,$CL$27:$CO$35,4,TRUE),VLOOKUP(BM144,$CL$37:$CO$46,4,TRUE))))))</f>
        <v>0.51178999999999997</v>
      </c>
      <c r="BP144" s="12">
        <f>VLOOKUP(BK144,$CG$5:$CI$10,2,FALSE)</f>
        <v>12.5</v>
      </c>
      <c r="BQ144" s="12">
        <f>VLOOKUP(BK144,$CG$5:$CI$10,3,FALSE)</f>
        <v>1.0857000000000001</v>
      </c>
      <c r="BR144" s="16">
        <f t="shared" si="47"/>
        <v>0.27741121793907819</v>
      </c>
      <c r="BS144" s="16">
        <f t="shared" si="43"/>
        <v>5.8101696384939929</v>
      </c>
      <c r="BT144" s="16">
        <f t="shared" si="45"/>
        <v>8.8929445821735928</v>
      </c>
      <c r="BU144" s="16">
        <f>M144*(((BF144*100)*(16.04))/(8.314*(AH144+273.15)))*0.000001</f>
        <v>1.0002921456485096E-3</v>
      </c>
      <c r="BV144" s="16">
        <f>N144*(((BF144*100)*(16.04))/(8.314*(AH144+273.15)))*0.000001</f>
        <v>1.9081328975659789E-3</v>
      </c>
      <c r="BW144" s="16">
        <f t="shared" si="40"/>
        <v>9.078407519174693E-4</v>
      </c>
      <c r="BX144" s="12">
        <f>-U144</f>
        <v>-37.28000000002794</v>
      </c>
      <c r="BY144" s="12">
        <f>-V144</f>
        <v>24.320000000298023</v>
      </c>
      <c r="BZ144" s="16">
        <f>AC144</f>
        <v>7.5344775936669706</v>
      </c>
      <c r="CA144" s="16">
        <f t="shared" si="52"/>
        <v>0.43136030946924847</v>
      </c>
      <c r="CB144" s="16">
        <f>EXP(-((1-L144)^2)/(2*(BT144^2)))</f>
        <v>0.99261200653225712</v>
      </c>
      <c r="CC144" s="16">
        <f>EXP(-((1+L144)^2)/(2*(BT144^2)))</f>
        <v>0.9416766934487345</v>
      </c>
      <c r="CD144" s="16">
        <f>BW144*(2*PI()*AW144*BS144*BT144)*CA144*(CB144+CC144)</f>
        <v>1.2456163542562506</v>
      </c>
      <c r="CE144" s="16">
        <f t="shared" si="44"/>
        <v>4.4842188753225027</v>
      </c>
    </row>
    <row r="145" spans="1:85" s="16" customFormat="1" x14ac:dyDescent="0.25">
      <c r="A145" s="16">
        <v>30</v>
      </c>
      <c r="B145" s="16">
        <v>4</v>
      </c>
      <c r="C145" s="66">
        <v>45555</v>
      </c>
      <c r="D145" s="15">
        <f t="shared" si="48"/>
        <v>45555.484080706025</v>
      </c>
      <c r="E145" s="15">
        <f t="shared" si="48"/>
        <v>45555.487554016203</v>
      </c>
      <c r="F145" s="15">
        <v>45555.525747372689</v>
      </c>
      <c r="G145" s="15">
        <v>45555.529220682867</v>
      </c>
      <c r="H145" s="67">
        <v>3.4733101851852632E-3</v>
      </c>
      <c r="I145" s="8">
        <v>3.2759061662118363</v>
      </c>
      <c r="J145" s="8">
        <v>2.9928723571550395</v>
      </c>
      <c r="K145" s="12" t="s">
        <v>204</v>
      </c>
      <c r="L145" s="84">
        <v>2.0830000000000002</v>
      </c>
      <c r="M145" s="84">
        <v>1.8740000000000001</v>
      </c>
      <c r="N145" s="16">
        <v>3.1157344701986744</v>
      </c>
      <c r="O145" s="16">
        <v>1.8491200000000001</v>
      </c>
      <c r="Q145" s="12">
        <f t="shared" si="56"/>
        <v>488127.51</v>
      </c>
      <c r="R145" s="12">
        <f t="shared" si="56"/>
        <v>4493881.51</v>
      </c>
      <c r="S145" s="12">
        <v>488082.48</v>
      </c>
      <c r="T145" s="12" t="s">
        <v>208</v>
      </c>
      <c r="U145" s="17">
        <f>Q145-S145</f>
        <v>45.03000000002794</v>
      </c>
      <c r="V145" s="17">
        <f>R145-T145</f>
        <v>-27.049999999813735</v>
      </c>
      <c r="W145" s="12"/>
      <c r="X145" s="17">
        <f>$AF$3-S145</f>
        <v>-38.019999999960419</v>
      </c>
      <c r="Y145" s="17">
        <f>$AG$3-T145</f>
        <v>-49.329999999143183</v>
      </c>
      <c r="Z145" s="12">
        <f t="shared" si="41"/>
        <v>-0.72545480497343939</v>
      </c>
      <c r="AA145" s="12">
        <f t="shared" si="42"/>
        <v>0.68826980606514254</v>
      </c>
      <c r="AB145" s="12">
        <f>(-U145*Z145)+(-V145*AA145)</f>
        <v>51.284928121908152</v>
      </c>
      <c r="AC145" s="12">
        <f>ABS((-V145*Z145)-(-U145*AA145))</f>
        <v>11.36923689273619</v>
      </c>
      <c r="AD145" s="13">
        <f>SQRT((U145^2)+(V145^2))</f>
        <v>52.530023795848784</v>
      </c>
      <c r="AF145" s="68">
        <v>45555.484085648146</v>
      </c>
      <c r="AG145" s="68">
        <v>45555.487500000003</v>
      </c>
      <c r="AH145" s="16">
        <v>24.726544113199996</v>
      </c>
      <c r="AI145" s="16">
        <v>0.15618691990517147</v>
      </c>
      <c r="AJ145" s="16">
        <v>24.7678051</v>
      </c>
      <c r="AK145" s="16">
        <v>24.983634949999999</v>
      </c>
      <c r="AL145" s="16">
        <v>24.296382900000001</v>
      </c>
      <c r="AM145" s="16">
        <v>24.801134268466658</v>
      </c>
      <c r="AN145" s="16">
        <v>0.79619812780409327</v>
      </c>
      <c r="AO145" s="16">
        <v>24.789212319999997</v>
      </c>
      <c r="AP145" s="16">
        <v>27.019296260000001</v>
      </c>
      <c r="AQ145" s="16">
        <v>23.228068919999998</v>
      </c>
      <c r="AR145" s="16">
        <v>17.140174559766653</v>
      </c>
      <c r="AS145" s="16">
        <v>0.30786869469509354</v>
      </c>
      <c r="AT145" s="16">
        <v>17.165155410000001</v>
      </c>
      <c r="AU145" s="16">
        <v>17.793081999999998</v>
      </c>
      <c r="AV145" s="16">
        <v>16.45360947</v>
      </c>
      <c r="AW145" s="16">
        <v>4.8293267585000015</v>
      </c>
      <c r="AX145" s="16">
        <v>0.94301313404607223</v>
      </c>
      <c r="AY145" s="11">
        <v>4.8173922349999998</v>
      </c>
      <c r="AZ145" s="11">
        <v>7.5458656309999999</v>
      </c>
      <c r="BA145" s="11">
        <v>2.2228595539999998</v>
      </c>
      <c r="BB145" s="16">
        <v>133.49330459846661</v>
      </c>
      <c r="BC145" s="16">
        <v>13.037886617246491</v>
      </c>
      <c r="BD145" s="16">
        <v>165.18525410000001</v>
      </c>
      <c r="BE145" s="16">
        <v>97.156114340000002</v>
      </c>
      <c r="BF145" s="85">
        <v>823.4576664916666</v>
      </c>
      <c r="BG145" s="16">
        <v>9.476474314543222E-2</v>
      </c>
      <c r="BH145" s="16">
        <v>823.45023160000005</v>
      </c>
      <c r="BI145" s="16">
        <v>823.65848540000002</v>
      </c>
      <c r="BJ145" s="16">
        <v>823.22303769999996</v>
      </c>
      <c r="BK145" s="12" t="s">
        <v>68</v>
      </c>
      <c r="BM145" s="12">
        <f>AB145/1000</f>
        <v>5.1284928121908151E-2</v>
      </c>
      <c r="BN145" s="12">
        <f>IF(BK145="A",VLOOKUP(BM145,$CL$5:$CO$13,3,TRUE),IF(BK145="B",VLOOKUP(BM145,$CL$15:$CO$17,3,TRUE),IF(BK145="C",$CN$26,IF(BK145="D",VLOOKUP(BM145,$CL$20:$CO$25,3,TRUE),IF(BK145="E",VLOOKUP(BM145,$CL$27:$CO$35,3,TRUE),VLOOKUP(BM145,$CL$37:$CO$46,3,TRUE))))))</f>
        <v>90.673000000000002</v>
      </c>
      <c r="BO145" s="12">
        <f>IF(BK145="A",VLOOKUP(BM145,$CL$5:$CO$13,4,TRUE),IF(BK145="B",VLOOKUP(AD145,$CL$15:$CO$17,4,TRUE),IF(BK145="C",$CO$26,IF(BK145="D",VLOOKUP(BM145,$CL$20:$CO$25,4,TRUE),IF(BK145="E",VLOOKUP(BM145,$CL$27:$CO$35,4,TRUE),VLOOKUP(BM145,$CL$37:$CO$46,4,TRUE))))))</f>
        <v>0.98331999999999997</v>
      </c>
      <c r="BP145" s="12">
        <f>VLOOKUP(BK145,$CG$5:$CI$10,2,FALSE)</f>
        <v>18.332999999999998</v>
      </c>
      <c r="BQ145" s="12">
        <f>VLOOKUP(BK145,$CG$5:$CI$10,3,FALSE)</f>
        <v>1.8096000000000001</v>
      </c>
      <c r="BR145" s="16">
        <f t="shared" si="47"/>
        <v>0.41378547176941416</v>
      </c>
      <c r="BS145" s="16">
        <f t="shared" si="43"/>
        <v>10.474987300085314</v>
      </c>
      <c r="BT145" s="16">
        <f t="shared" si="45"/>
        <v>4.8863560270559834</v>
      </c>
      <c r="BU145" s="16">
        <f>M145*(((BF145*100)*(16.04))/(8.314*(AH145+273.15)))*0.000001</f>
        <v>9.9946801630181026E-4</v>
      </c>
      <c r="BV145" s="16">
        <f>N145*(((BF145*100)*(16.04))/(8.314*(AH145+273.15)))*0.000001</f>
        <v>1.6617272946919108E-3</v>
      </c>
      <c r="BW145" s="16">
        <f t="shared" si="40"/>
        <v>6.6225927839010058E-4</v>
      </c>
      <c r="BX145" s="12">
        <f>-U145</f>
        <v>-45.03000000002794</v>
      </c>
      <c r="BY145" s="12">
        <f>-V145</f>
        <v>27.049999999813735</v>
      </c>
      <c r="BZ145" s="16">
        <f>AC145</f>
        <v>11.36923689273619</v>
      </c>
      <c r="CA145" s="16">
        <f t="shared" si="52"/>
        <v>0.55487411495187133</v>
      </c>
      <c r="CB145" s="16">
        <f>EXP(-((1-L145)^2)/(2*(BT145^2)))</f>
        <v>0.9757375789284285</v>
      </c>
      <c r="CC145" s="16">
        <f>EXP(-((1+L145)^2)/(2*(BT145^2)))</f>
        <v>0.8195146794566186</v>
      </c>
      <c r="CD145" s="16">
        <f>BW145*(2*PI()*AW145*BS145*BT145)*CA145*(CB145+CC145)</f>
        <v>1.0245969777732304</v>
      </c>
      <c r="CE145" s="16">
        <f t="shared" si="44"/>
        <v>3.6885491199836298</v>
      </c>
    </row>
    <row r="146" spans="1:85" s="16" customFormat="1" x14ac:dyDescent="0.25">
      <c r="A146" s="16">
        <v>30</v>
      </c>
      <c r="B146" s="16">
        <v>5</v>
      </c>
      <c r="C146" s="66">
        <v>45555</v>
      </c>
      <c r="D146" s="15">
        <f t="shared" si="48"/>
        <v>45555.488835219912</v>
      </c>
      <c r="E146" s="15">
        <f t="shared" si="48"/>
        <v>45555.492306562504</v>
      </c>
      <c r="F146" s="15">
        <v>45555.530501886577</v>
      </c>
      <c r="G146" s="15">
        <v>45555.533973229169</v>
      </c>
      <c r="H146" s="67">
        <v>3.471342592592519E-3</v>
      </c>
      <c r="I146" s="8">
        <v>3.2759061662118363</v>
      </c>
      <c r="J146" s="8">
        <v>2.9928723571550395</v>
      </c>
      <c r="K146" s="12" t="s">
        <v>204</v>
      </c>
      <c r="L146" s="84">
        <v>2.0830000000000002</v>
      </c>
      <c r="M146" s="84">
        <v>1.8740000000000001</v>
      </c>
      <c r="N146" s="16">
        <v>2.4606677152317884</v>
      </c>
      <c r="O146" s="16">
        <v>1.8431500000000001</v>
      </c>
      <c r="Q146" s="12">
        <f t="shared" si="56"/>
        <v>488127.51</v>
      </c>
      <c r="R146" s="12">
        <f t="shared" si="56"/>
        <v>4493881.51</v>
      </c>
      <c r="S146" s="12">
        <v>488072.89</v>
      </c>
      <c r="T146" s="12" t="s">
        <v>209</v>
      </c>
      <c r="U146" s="17">
        <f>Q146-S146</f>
        <v>54.619999999995343</v>
      </c>
      <c r="V146" s="17">
        <f>R146-T146</f>
        <v>-37.930000000633299</v>
      </c>
      <c r="W146" s="12"/>
      <c r="X146" s="17">
        <f>$AF$3-S146</f>
        <v>-28.429999999993015</v>
      </c>
      <c r="Y146" s="17">
        <f>$AG$3-T146</f>
        <v>-60.209999999962747</v>
      </c>
      <c r="Z146" s="12">
        <f t="shared" si="41"/>
        <v>-0.60488186722908477</v>
      </c>
      <c r="AA146" s="12">
        <f t="shared" si="42"/>
        <v>0.79631521817522477</v>
      </c>
      <c r="AB146" s="12">
        <f>(-U146*Z146)+(-V146*AA146)</f>
        <v>63.242883813940374</v>
      </c>
      <c r="AC146" s="12">
        <f>ABS((-V146*Z146)-(-U146*AA146))</f>
        <v>20.551567992344811</v>
      </c>
      <c r="AD146" s="13">
        <f>SQRT((U146^2)+(V146^2))</f>
        <v>66.498340581156853</v>
      </c>
      <c r="AF146" s="68">
        <v>45555.488842592596</v>
      </c>
      <c r="AG146" s="68">
        <v>45555.491666666669</v>
      </c>
      <c r="AH146" s="16">
        <v>24.933697071166669</v>
      </c>
      <c r="AI146" s="16">
        <v>0.26364977880004853</v>
      </c>
      <c r="AJ146" s="16">
        <v>24.874773025</v>
      </c>
      <c r="AK146" s="16">
        <v>25.441799159999999</v>
      </c>
      <c r="AL146" s="16">
        <v>24.47434998</v>
      </c>
      <c r="AM146" s="16">
        <v>24.788096968799991</v>
      </c>
      <c r="AN146" s="16">
        <v>0.83052049419877172</v>
      </c>
      <c r="AO146" s="16">
        <v>24.655895805</v>
      </c>
      <c r="AP146" s="16">
        <v>27.71191177</v>
      </c>
      <c r="AQ146" s="16">
        <v>23.505745510000001</v>
      </c>
      <c r="AR146" s="16">
        <v>16.19068419913334</v>
      </c>
      <c r="AS146" s="16">
        <v>0.3162491543733299</v>
      </c>
      <c r="AT146" s="16">
        <v>16.250084640000001</v>
      </c>
      <c r="AU146" s="16">
        <v>16.879589559999999</v>
      </c>
      <c r="AV146" s="16">
        <v>15.45176506</v>
      </c>
      <c r="AW146" s="16">
        <v>4.2932293683633311</v>
      </c>
      <c r="AX146" s="16">
        <v>0.88603708677604143</v>
      </c>
      <c r="AY146" s="16">
        <v>4.4109749219999994</v>
      </c>
      <c r="AZ146" s="16">
        <v>6.3831591799999998</v>
      </c>
      <c r="BA146" s="16">
        <v>1.985017128</v>
      </c>
      <c r="BB146" s="16">
        <v>142.77965839023332</v>
      </c>
      <c r="BC146" s="16">
        <v>21.413365585450919</v>
      </c>
      <c r="BD146" s="16">
        <v>188.6312456</v>
      </c>
      <c r="BE146" s="16">
        <v>99.456413269999999</v>
      </c>
      <c r="BF146" s="85">
        <v>823.40329866933337</v>
      </c>
      <c r="BG146" s="16">
        <v>9.230038415056302E-2</v>
      </c>
      <c r="BH146" s="16">
        <v>823.4028816</v>
      </c>
      <c r="BI146" s="16">
        <v>823.58275409999999</v>
      </c>
      <c r="BJ146" s="16">
        <v>823.22303769999996</v>
      </c>
      <c r="BK146" s="12" t="s">
        <v>68</v>
      </c>
      <c r="BM146" s="12">
        <f>AB146/1000</f>
        <v>6.3242883813940373E-2</v>
      </c>
      <c r="BN146" s="12">
        <f>IF(BK146="A",VLOOKUP(BM146,$CL$5:$CO$13,3,TRUE),IF(BK146="B",VLOOKUP(BM146,$CL$15:$CO$17,3,TRUE),IF(BK146="C",$CN$26,IF(BK146="D",VLOOKUP(BM146,$CL$20:$CO$25,3,TRUE),IF(BK146="E",VLOOKUP(BM146,$CL$27:$CO$35,3,TRUE),VLOOKUP(BM146,$CL$37:$CO$46,3,TRUE))))))</f>
        <v>90.673000000000002</v>
      </c>
      <c r="BO146" s="12">
        <f>IF(BK146="A",VLOOKUP(BM146,$CL$5:$CO$13,4,TRUE),IF(BK146="B",VLOOKUP(AD146,$CL$15:$CO$17,4,TRUE),IF(BK146="C",$CO$26,IF(BK146="D",VLOOKUP(BM146,$CL$20:$CO$25,4,TRUE),IF(BK146="E",VLOOKUP(BM146,$CL$27:$CO$35,4,TRUE),VLOOKUP(BM146,$CL$37:$CO$46,4,TRUE))))))</f>
        <v>0.98331999999999997</v>
      </c>
      <c r="BP146" s="12">
        <f>VLOOKUP(BK146,$CG$5:$CI$10,2,FALSE)</f>
        <v>18.332999999999998</v>
      </c>
      <c r="BQ146" s="12">
        <f>VLOOKUP(BK146,$CG$5:$CI$10,3,FALSE)</f>
        <v>1.8096000000000001</v>
      </c>
      <c r="BR146" s="16">
        <f t="shared" si="47"/>
        <v>0.40716602614287123</v>
      </c>
      <c r="BS146" s="16">
        <f t="shared" si="43"/>
        <v>12.685817049831957</v>
      </c>
      <c r="BT146" s="16">
        <f t="shared" si="45"/>
        <v>6.0046648949292063</v>
      </c>
      <c r="BU146" s="16">
        <f>M146*(((BF146*100)*(16.04))/(8.314*(AH146+273.15)))*0.000001</f>
        <v>9.9870749419474713E-4</v>
      </c>
      <c r="BV146" s="16">
        <f>N146*(((BF146*100)*(16.04))/(8.314*(AH146+273.15)))*0.000001</f>
        <v>1.3113592785085663E-3</v>
      </c>
      <c r="BW146" s="16">
        <f t="shared" si="40"/>
        <v>3.1265178431381913E-4</v>
      </c>
      <c r="BX146" s="12">
        <f>-U146</f>
        <v>-54.619999999995343</v>
      </c>
      <c r="BY146" s="12">
        <f>-V146</f>
        <v>37.930000000633299</v>
      </c>
      <c r="BZ146" s="16">
        <f>AC146</f>
        <v>20.551567992344811</v>
      </c>
      <c r="CA146" s="16">
        <f t="shared" si="52"/>
        <v>0.26920838924456553</v>
      </c>
      <c r="CB146" s="16">
        <f>EXP(-((1-L146)^2)/(2*(BT146^2)))</f>
        <v>0.98386673409041103</v>
      </c>
      <c r="CC146" s="16">
        <f>EXP(-((1+L146)^2)/(2*(BT146^2)))</f>
        <v>0.87650987192332996</v>
      </c>
      <c r="CD146" s="16">
        <f>BW146*(2*PI()*AW146*BS146*BT146)*CA146*(CB146+CC146)</f>
        <v>0.32175221850588903</v>
      </c>
      <c r="CE146" s="16">
        <f t="shared" si="44"/>
        <v>1.1583079866212005</v>
      </c>
    </row>
    <row r="147" spans="1:85" s="16" customFormat="1" x14ac:dyDescent="0.25">
      <c r="A147" s="16">
        <v>30</v>
      </c>
      <c r="B147" s="16">
        <v>6</v>
      </c>
      <c r="C147" s="66">
        <v>45555</v>
      </c>
      <c r="D147" s="15">
        <f t="shared" si="48"/>
        <v>45555.492998495371</v>
      </c>
      <c r="E147" s="15">
        <f t="shared" si="48"/>
        <v>45555.496472893523</v>
      </c>
      <c r="F147" s="15">
        <v>45555.534665162035</v>
      </c>
      <c r="G147" s="15">
        <v>45555.538139560187</v>
      </c>
      <c r="H147" s="67">
        <v>3.4743981481482056E-3</v>
      </c>
      <c r="I147" s="8">
        <v>3.2759061662118363</v>
      </c>
      <c r="J147" s="8">
        <v>2.9928723571550395</v>
      </c>
      <c r="K147" s="12" t="s">
        <v>204</v>
      </c>
      <c r="L147" s="84">
        <v>2.0830000000000002</v>
      </c>
      <c r="M147" s="84">
        <v>1.8740000000000001</v>
      </c>
      <c r="N147" s="16">
        <v>2.6546000993377472</v>
      </c>
      <c r="O147" s="16">
        <v>1.8399700000000001</v>
      </c>
      <c r="Q147" s="12">
        <f t="shared" si="56"/>
        <v>488127.51</v>
      </c>
      <c r="R147" s="12">
        <f t="shared" si="56"/>
        <v>4493881.51</v>
      </c>
      <c r="S147" s="12">
        <v>488068.55</v>
      </c>
      <c r="T147" s="12" t="s">
        <v>210</v>
      </c>
      <c r="U147" s="17">
        <f>Q147-S147</f>
        <v>58.960000000020955</v>
      </c>
      <c r="V147" s="17">
        <f>R147-T147</f>
        <v>-46.450000000186265</v>
      </c>
      <c r="W147" s="12"/>
      <c r="X147" s="17">
        <f>$AF$3-S147</f>
        <v>-24.089999999967404</v>
      </c>
      <c r="Y147" s="17">
        <f>$AG$3-T147</f>
        <v>-68.729999999515712</v>
      </c>
      <c r="Z147" s="12">
        <f t="shared" si="41"/>
        <v>-0.71424144714621729</v>
      </c>
      <c r="AA147" s="12">
        <f t="shared" si="42"/>
        <v>0.69989938932569251</v>
      </c>
      <c r="AB147" s="12">
        <f>(-U147*Z147)+(-V147*AA147)</f>
        <v>74.622002358064719</v>
      </c>
      <c r="AC147" s="12">
        <f>ABS((-V147*Z147)-(-U147*AA147))</f>
        <v>8.0895527745826641</v>
      </c>
      <c r="AD147" s="13">
        <f>SQRT((U147^2)+(V147^2))</f>
        <v>75.059203966067841</v>
      </c>
      <c r="AF147" s="68">
        <v>45555.493009259262</v>
      </c>
      <c r="AG147" s="68">
        <v>45555.495833333334</v>
      </c>
      <c r="AH147" s="16">
        <v>24.821553535233342</v>
      </c>
      <c r="AI147" s="16">
        <v>0.36019813857799732</v>
      </c>
      <c r="AJ147" s="16">
        <v>24.642847060000001</v>
      </c>
      <c r="AK147" s="16">
        <v>25.55350494</v>
      </c>
      <c r="AL147" s="16">
        <v>24.372114180000001</v>
      </c>
      <c r="AM147" s="16">
        <v>24.681197134833351</v>
      </c>
      <c r="AN147" s="16">
        <v>0.82143740457854841</v>
      </c>
      <c r="AO147" s="16">
        <v>24.442906950000001</v>
      </c>
      <c r="AP147" s="16">
        <v>27.388482669999998</v>
      </c>
      <c r="AQ147" s="16">
        <v>23.546767809999999</v>
      </c>
      <c r="AR147" s="16">
        <v>16.003915290266665</v>
      </c>
      <c r="AS147" s="16">
        <v>0.37722034279882655</v>
      </c>
      <c r="AT147" s="16">
        <v>16.148322825000001</v>
      </c>
      <c r="AU147" s="16">
        <v>16.693420410000002</v>
      </c>
      <c r="AV147" s="16">
        <v>15.052605870000001</v>
      </c>
      <c r="AW147" s="16">
        <v>5.6351886336166652</v>
      </c>
      <c r="AX147" s="16">
        <v>1.2747851951181748</v>
      </c>
      <c r="AY147" s="16">
        <v>5.5789829634999997</v>
      </c>
      <c r="AZ147" s="16">
        <v>8.7633509059999994</v>
      </c>
      <c r="BA147" s="16">
        <v>2.5246687319999999</v>
      </c>
      <c r="BB147" s="16">
        <v>134.41893254966669</v>
      </c>
      <c r="BC147" s="16">
        <v>11.276301464114242</v>
      </c>
      <c r="BD147" s="16">
        <v>164.64000179999999</v>
      </c>
      <c r="BE147" s="16">
        <v>104.6874547</v>
      </c>
      <c r="BF147" s="85">
        <v>823.29137640100032</v>
      </c>
      <c r="BG147" s="16">
        <v>0.10646953864598495</v>
      </c>
      <c r="BH147" s="16">
        <v>823.29403400000001</v>
      </c>
      <c r="BI147" s="16">
        <v>823.5259628</v>
      </c>
      <c r="BJ147" s="16">
        <v>823.07157519999998</v>
      </c>
      <c r="BK147" s="12" t="s">
        <v>70</v>
      </c>
      <c r="BM147" s="12">
        <f>AB147/1000</f>
        <v>7.4622002358064723E-2</v>
      </c>
      <c r="BN147" s="12">
        <f>IF(BK147="A",VLOOKUP(BM147,$CL$5:$CO$13,3,TRUE),IF(BK147="B",VLOOKUP(BM147,$CL$15:$CO$17,3,TRUE),IF(BK147="C",$CN$26,IF(BK147="D",VLOOKUP(BM147,$CL$20:$CO$25,3,TRUE),IF(BK147="E",VLOOKUP(BM147,$CL$27:$CO$35,3,TRUE),VLOOKUP(BM147,$CL$37:$CO$46,3,TRUE))))))</f>
        <v>44.052999999999997</v>
      </c>
      <c r="BO147" s="12">
        <f>IF(BK147="A",VLOOKUP(BM147,$CL$5:$CO$13,4,TRUE),IF(BK147="B",VLOOKUP(AD147,$CL$15:$CO$17,4,TRUE),IF(BK147="C",$CO$26,IF(BK147="D",VLOOKUP(BM147,$CL$20:$CO$25,4,TRUE),IF(BK147="E",VLOOKUP(BM147,$CL$27:$CO$35,4,TRUE),VLOOKUP(BM147,$CL$37:$CO$46,4,TRUE))))))</f>
        <v>0.51178999999999997</v>
      </c>
      <c r="BP147" s="12">
        <f>VLOOKUP(BK147,$CG$5:$CI$10,2,FALSE)</f>
        <v>12.5</v>
      </c>
      <c r="BQ147" s="12">
        <f>VLOOKUP(BK147,$CG$5:$CI$10,3,FALSE)</f>
        <v>1.0857000000000001</v>
      </c>
      <c r="BR147" s="16">
        <f t="shared" si="47"/>
        <v>0.26734498321648492</v>
      </c>
      <c r="BS147" s="16">
        <f t="shared" si="43"/>
        <v>9.5065602495160686</v>
      </c>
      <c r="BT147" s="16">
        <f t="shared" si="45"/>
        <v>11.671321680103992</v>
      </c>
      <c r="BU147" s="16">
        <f>M147*(((BF147*100)*(16.04))/(8.314*(AH147+273.15)))*0.000001</f>
        <v>9.9894756243642342E-4</v>
      </c>
      <c r="BV147" s="16">
        <f>N147*(((BF147*100)*(16.04))/(8.314*(AH147+273.15)))*0.000001</f>
        <v>1.4150513865938792E-3</v>
      </c>
      <c r="BW147" s="16">
        <f t="shared" si="40"/>
        <v>4.1610382415745574E-4</v>
      </c>
      <c r="BX147" s="12">
        <f>-U147</f>
        <v>-58.960000000020955</v>
      </c>
      <c r="BY147" s="12">
        <f>-V147</f>
        <v>46.450000000186265</v>
      </c>
      <c r="BZ147" s="16">
        <f>AC147</f>
        <v>8.0895527745826641</v>
      </c>
      <c r="CA147" s="16">
        <f t="shared" si="52"/>
        <v>0.69624542569786929</v>
      </c>
      <c r="CB147" s="16">
        <f>EXP(-((1-L147)^2)/(2*(BT147^2)))</f>
        <v>0.99570411816886306</v>
      </c>
      <c r="CC147" s="16">
        <f>EXP(-((1+L147)^2)/(2*(BT147^2)))</f>
        <v>0.96571350014598245</v>
      </c>
      <c r="CD147" s="16">
        <f>BW147*(2*PI()*AW147*BS147*BT147)*CA147*(CB147+CC147)</f>
        <v>2.2323685976313992</v>
      </c>
      <c r="CE147" s="16">
        <f t="shared" si="44"/>
        <v>8.0365269514730375</v>
      </c>
    </row>
    <row r="148" spans="1:85" x14ac:dyDescent="0.25">
      <c r="AF148" s="102"/>
      <c r="AG148" s="102"/>
    </row>
    <row r="149" spans="1:85" x14ac:dyDescent="0.25">
      <c r="M149" s="5"/>
      <c r="P149" s="45"/>
      <c r="AF149" s="102"/>
      <c r="AG149" s="102"/>
      <c r="BK149" s="5"/>
    </row>
    <row r="150" spans="1:85" x14ac:dyDescent="0.25">
      <c r="M150" s="5"/>
      <c r="P150" s="45"/>
      <c r="AF150" s="102"/>
      <c r="AG150" s="102"/>
      <c r="BK150" s="5"/>
    </row>
    <row r="151" spans="1:85" x14ac:dyDescent="0.25">
      <c r="M151" s="5"/>
      <c r="AF151" s="102"/>
      <c r="AG151" s="102"/>
      <c r="BK151" s="5"/>
    </row>
    <row r="152" spans="1:85" x14ac:dyDescent="0.25">
      <c r="M152" s="5"/>
      <c r="AF152" s="102"/>
      <c r="AG152" s="102"/>
      <c r="BK152" s="5"/>
    </row>
    <row r="153" spans="1:85" x14ac:dyDescent="0.25">
      <c r="M153" s="5"/>
      <c r="AF153" s="102"/>
      <c r="AG153" s="102"/>
    </row>
    <row r="154" spans="1:85" x14ac:dyDescent="0.25">
      <c r="AF154" s="102"/>
      <c r="AG154" s="102"/>
    </row>
    <row r="155" spans="1:85" x14ac:dyDescent="0.25">
      <c r="AF155" s="102"/>
      <c r="AG155" s="102"/>
    </row>
    <row r="156" spans="1:85" x14ac:dyDescent="0.25">
      <c r="AF156" s="102"/>
      <c r="AG156" s="102"/>
      <c r="CF156" s="23"/>
      <c r="CG156" s="23"/>
    </row>
    <row r="157" spans="1:85" x14ac:dyDescent="0.25">
      <c r="AF157" s="102"/>
      <c r="AG157" s="102"/>
      <c r="BK157" s="112"/>
    </row>
    <row r="158" spans="1:85" x14ac:dyDescent="0.25">
      <c r="AF158" s="102"/>
      <c r="AG158" s="102"/>
    </row>
    <row r="159" spans="1:85" x14ac:dyDescent="0.25">
      <c r="AF159" s="102"/>
      <c r="AG159" s="102"/>
    </row>
    <row r="160" spans="1:85" x14ac:dyDescent="0.25">
      <c r="AF160" s="102"/>
      <c r="AG160" s="102"/>
    </row>
    <row r="161" spans="1:85" x14ac:dyDescent="0.25">
      <c r="AF161" s="102"/>
      <c r="AG161" s="102"/>
    </row>
    <row r="162" spans="1:85" s="23" customForma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5"/>
      <c r="L162" s="5"/>
      <c r="M162" s="4"/>
      <c r="N162" s="3"/>
      <c r="O162" s="3"/>
      <c r="P162" s="3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3"/>
      <c r="AF162" s="102"/>
      <c r="AG162" s="102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5"/>
      <c r="BN162" s="5"/>
      <c r="BO162" s="5"/>
      <c r="BP162" s="5"/>
      <c r="BQ162" s="5"/>
      <c r="BR162" s="3"/>
      <c r="BS162" s="3"/>
      <c r="BT162" s="3"/>
      <c r="BU162" s="3"/>
      <c r="BV162" s="3"/>
      <c r="BW162" s="3"/>
      <c r="BX162" s="5"/>
      <c r="BY162" s="5"/>
      <c r="BZ162" s="3"/>
      <c r="CA162" s="3"/>
      <c r="CB162" s="3"/>
      <c r="CC162" s="3"/>
      <c r="CD162" s="3"/>
      <c r="CE162" s="3"/>
      <c r="CF162" s="3"/>
      <c r="CG162" s="3"/>
    </row>
    <row r="163" spans="1:85" x14ac:dyDescent="0.25">
      <c r="AF163" s="102"/>
      <c r="AG163" s="102"/>
    </row>
    <row r="164" spans="1:85" x14ac:dyDescent="0.25">
      <c r="AF164" s="102"/>
      <c r="AG164" s="102"/>
    </row>
    <row r="165" spans="1:85" x14ac:dyDescent="0.25">
      <c r="AF165" s="102"/>
      <c r="AG165" s="102"/>
    </row>
    <row r="166" spans="1:85" x14ac:dyDescent="0.25">
      <c r="AF166" s="102"/>
      <c r="AG166" s="102"/>
    </row>
    <row r="167" spans="1:85" x14ac:dyDescent="0.25">
      <c r="AF167" s="102"/>
      <c r="AG167" s="102"/>
    </row>
    <row r="168" spans="1:85" x14ac:dyDescent="0.25">
      <c r="AF168" s="102"/>
      <c r="AG168" s="102"/>
    </row>
    <row r="169" spans="1:85" x14ac:dyDescent="0.25">
      <c r="AF169" s="102"/>
      <c r="AG169" s="102"/>
    </row>
    <row r="170" spans="1:85" x14ac:dyDescent="0.25">
      <c r="AF170" s="102"/>
      <c r="AG170" s="102"/>
    </row>
    <row r="171" spans="1:85" x14ac:dyDescent="0.25">
      <c r="AF171" s="102"/>
      <c r="AG171" s="102"/>
    </row>
    <row r="172" spans="1:85" x14ac:dyDescent="0.25">
      <c r="AF172" s="102"/>
      <c r="AG172" s="102"/>
    </row>
    <row r="173" spans="1:85" x14ac:dyDescent="0.25">
      <c r="AF173" s="102"/>
      <c r="AG173" s="102"/>
    </row>
    <row r="174" spans="1:85" x14ac:dyDescent="0.25">
      <c r="AF174" s="102"/>
      <c r="AG174" s="102"/>
    </row>
    <row r="175" spans="1:85" x14ac:dyDescent="0.25">
      <c r="AF175" s="102"/>
      <c r="AG175" s="102"/>
    </row>
    <row r="176" spans="1:85" x14ac:dyDescent="0.25">
      <c r="AF176" s="102"/>
      <c r="AG176" s="102"/>
    </row>
    <row r="177" spans="32:54" x14ac:dyDescent="0.25">
      <c r="AF177" s="102"/>
      <c r="AG177" s="102"/>
    </row>
    <row r="179" spans="32:54" x14ac:dyDescent="0.25">
      <c r="BB179" s="11">
        <v>160.2544200000001</v>
      </c>
    </row>
    <row r="180" spans="32:54" x14ac:dyDescent="0.25">
      <c r="BB180" s="11">
        <v>158.34699666666671</v>
      </c>
    </row>
    <row r="181" spans="32:54" x14ac:dyDescent="0.25">
      <c r="BB181" s="11">
        <v>157.51144333333323</v>
      </c>
    </row>
    <row r="182" spans="32:54" x14ac:dyDescent="0.25">
      <c r="BB182" s="11">
        <v>158.95754333333346</v>
      </c>
    </row>
    <row r="183" spans="32:54" x14ac:dyDescent="0.25">
      <c r="BB183" s="11">
        <v>136.71369666666652</v>
      </c>
    </row>
    <row r="184" spans="32:54" x14ac:dyDescent="0.25">
      <c r="BB184" s="11">
        <v>161.81281333333339</v>
      </c>
    </row>
    <row r="185" spans="32:54" x14ac:dyDescent="0.25">
      <c r="BB185" s="11">
        <v>148.44835333333327</v>
      </c>
    </row>
    <row r="186" spans="32:54" x14ac:dyDescent="0.25">
      <c r="BB186" s="11">
        <v>138.62092000000004</v>
      </c>
    </row>
    <row r="187" spans="32:54" x14ac:dyDescent="0.25">
      <c r="BB187" s="11">
        <v>149.98374999999999</v>
      </c>
    </row>
    <row r="188" spans="32:54" x14ac:dyDescent="0.25">
      <c r="BB188" s="11">
        <v>149.75444666666667</v>
      </c>
    </row>
    <row r="189" spans="32:54" x14ac:dyDescent="0.25">
      <c r="BB189" s="11">
        <v>149.88723666666669</v>
      </c>
    </row>
    <row r="190" spans="32:54" x14ac:dyDescent="0.25">
      <c r="BB190" s="11">
        <v>150.19251333333332</v>
      </c>
    </row>
    <row r="191" spans="32:54" x14ac:dyDescent="0.25">
      <c r="BB191" s="11">
        <v>135.84674438747865</v>
      </c>
    </row>
    <row r="192" spans="32:54" x14ac:dyDescent="0.25">
      <c r="BB192" s="11">
        <v>139.83054124026998</v>
      </c>
    </row>
    <row r="193" spans="54:54" x14ac:dyDescent="0.25">
      <c r="BB193" s="11">
        <v>144.49424040794491</v>
      </c>
    </row>
    <row r="194" spans="54:54" x14ac:dyDescent="0.25">
      <c r="BB194" s="11">
        <v>112.76806246246568</v>
      </c>
    </row>
    <row r="195" spans="54:54" x14ac:dyDescent="0.25">
      <c r="BB195" s="16">
        <v>166.36153412268385</v>
      </c>
    </row>
    <row r="196" spans="54:54" x14ac:dyDescent="0.25">
      <c r="BB196" s="11">
        <v>110.16594849693327</v>
      </c>
    </row>
    <row r="197" spans="54:54" x14ac:dyDescent="0.25">
      <c r="BB197" s="11">
        <v>105.48895311383326</v>
      </c>
    </row>
    <row r="198" spans="54:54" x14ac:dyDescent="0.25">
      <c r="BB198" s="11">
        <v>169.40848840766665</v>
      </c>
    </row>
    <row r="199" spans="54:54" x14ac:dyDescent="0.25">
      <c r="BB199" s="11">
        <v>134.77426988279998</v>
      </c>
    </row>
    <row r="200" spans="54:54" x14ac:dyDescent="0.25">
      <c r="BB200" s="113">
        <v>123</v>
      </c>
    </row>
    <row r="201" spans="54:54" x14ac:dyDescent="0.25">
      <c r="BB201" s="11">
        <v>136.12522081956669</v>
      </c>
    </row>
    <row r="202" spans="54:54" x14ac:dyDescent="0.25">
      <c r="BB202" s="11">
        <v>152.78174860954272</v>
      </c>
    </row>
    <row r="203" spans="54:54" x14ac:dyDescent="0.25">
      <c r="BB203" s="11">
        <v>151.95850434780107</v>
      </c>
    </row>
    <row r="204" spans="54:54" x14ac:dyDescent="0.25">
      <c r="BB204" s="11">
        <v>155.75503845533331</v>
      </c>
    </row>
    <row r="205" spans="54:54" x14ac:dyDescent="0.25">
      <c r="BB205" s="11">
        <v>147.70516254633324</v>
      </c>
    </row>
    <row r="206" spans="54:54" x14ac:dyDescent="0.25">
      <c r="BB206" s="11">
        <v>150.40331568766669</v>
      </c>
    </row>
    <row r="207" spans="54:54" x14ac:dyDescent="0.25">
      <c r="BB207" s="11">
        <v>156.82576900066661</v>
      </c>
    </row>
    <row r="208" spans="54:54" x14ac:dyDescent="0.25">
      <c r="BB208" s="11">
        <v>138.05867514063328</v>
      </c>
    </row>
    <row r="209" spans="50:54" x14ac:dyDescent="0.25">
      <c r="AX209" s="11">
        <v>342.30665931933351</v>
      </c>
      <c r="BB209" s="3">
        <f>AX209-360</f>
        <v>-17.693340680666495</v>
      </c>
    </row>
    <row r="210" spans="50:54" x14ac:dyDescent="0.25">
      <c r="AX210" s="11">
        <v>338.778098774</v>
      </c>
      <c r="BB210" s="3">
        <f>AX210-360</f>
        <v>-21.221901226</v>
      </c>
    </row>
    <row r="211" spans="50:54" x14ac:dyDescent="0.25">
      <c r="BB211" s="11">
        <v>31.05333426566666</v>
      </c>
    </row>
    <row r="212" spans="50:54" x14ac:dyDescent="0.25">
      <c r="BB212" s="11">
        <v>69.350998621333318</v>
      </c>
    </row>
    <row r="213" spans="50:54" x14ac:dyDescent="0.25">
      <c r="BB213" s="11">
        <v>23.325620328333347</v>
      </c>
    </row>
    <row r="214" spans="50:54" x14ac:dyDescent="0.25">
      <c r="BB214" s="11">
        <v>18.354813508666673</v>
      </c>
    </row>
    <row r="215" spans="50:54" x14ac:dyDescent="0.25">
      <c r="BB215" s="11">
        <v>122.34475153790005</v>
      </c>
    </row>
    <row r="216" spans="50:54" x14ac:dyDescent="0.25">
      <c r="BB216" s="11">
        <v>109.58097390133329</v>
      </c>
    </row>
    <row r="217" spans="50:54" x14ac:dyDescent="0.25">
      <c r="BB217" s="11">
        <v>137.15051633396658</v>
      </c>
    </row>
    <row r="218" spans="50:54" x14ac:dyDescent="0.25">
      <c r="BB218" s="11">
        <v>109.42260480213334</v>
      </c>
    </row>
    <row r="219" spans="50:54" x14ac:dyDescent="0.25">
      <c r="BB219" s="11">
        <v>152.56789217866651</v>
      </c>
    </row>
    <row r="220" spans="50:54" x14ac:dyDescent="0.25">
      <c r="BB220" s="11">
        <v>99.666022989166748</v>
      </c>
    </row>
    <row r="221" spans="50:54" x14ac:dyDescent="0.25">
      <c r="BB221" s="11">
        <v>111.93166355889997</v>
      </c>
    </row>
    <row r="222" spans="50:54" x14ac:dyDescent="0.25">
      <c r="BB222" s="11">
        <v>74.286444085533304</v>
      </c>
    </row>
    <row r="223" spans="50:54" x14ac:dyDescent="0.25">
      <c r="BB223" s="11">
        <v>109.86181074553335</v>
      </c>
    </row>
    <row r="224" spans="50:54" x14ac:dyDescent="0.25">
      <c r="BB224" s="11">
        <v>89.859444290866719</v>
      </c>
    </row>
    <row r="225" spans="54:54" x14ac:dyDescent="0.25">
      <c r="BB225" s="11">
        <v>90.036695625666638</v>
      </c>
    </row>
    <row r="226" spans="54:54" x14ac:dyDescent="0.25">
      <c r="BB226" s="11">
        <v>176.07966107399992</v>
      </c>
    </row>
    <row r="227" spans="54:54" x14ac:dyDescent="0.25">
      <c r="BB227" s="11">
        <v>154.4294972829999</v>
      </c>
    </row>
    <row r="228" spans="54:54" x14ac:dyDescent="0.25">
      <c r="BB228" s="11">
        <v>159.26457827900003</v>
      </c>
    </row>
    <row r="229" spans="54:54" x14ac:dyDescent="0.25">
      <c r="BB229" s="11">
        <v>171.97064990033334</v>
      </c>
    </row>
    <row r="230" spans="54:54" x14ac:dyDescent="0.25">
      <c r="BB230" s="11">
        <v>170.85520500133325</v>
      </c>
    </row>
    <row r="231" spans="54:54" x14ac:dyDescent="0.25">
      <c r="BB231" s="11">
        <v>107.49940000196669</v>
      </c>
    </row>
    <row r="232" spans="54:54" x14ac:dyDescent="0.25">
      <c r="BB232" s="11">
        <v>119.41617119406671</v>
      </c>
    </row>
    <row r="233" spans="54:54" x14ac:dyDescent="0.25">
      <c r="BB233" s="11">
        <v>94.355756500466711</v>
      </c>
    </row>
    <row r="234" spans="54:54" x14ac:dyDescent="0.25">
      <c r="BB234" s="11">
        <v>95.904353741666668</v>
      </c>
    </row>
    <row r="235" spans="54:54" x14ac:dyDescent="0.25">
      <c r="BB235" s="11">
        <v>76.105416499333344</v>
      </c>
    </row>
    <row r="236" spans="54:54" x14ac:dyDescent="0.25">
      <c r="BB236" s="14">
        <v>118.91505092486669</v>
      </c>
    </row>
    <row r="237" spans="54:54" x14ac:dyDescent="0.25">
      <c r="BB237" s="11">
        <v>127.66682386086671</v>
      </c>
    </row>
    <row r="238" spans="54:54" x14ac:dyDescent="0.25">
      <c r="BB238" s="11">
        <v>124.95588151983344</v>
      </c>
    </row>
    <row r="239" spans="54:54" x14ac:dyDescent="0.25">
      <c r="BB239" s="11">
        <v>152.5113616444666</v>
      </c>
    </row>
    <row r="240" spans="54:54" x14ac:dyDescent="0.25">
      <c r="BB240" s="11">
        <v>123.12373763673337</v>
      </c>
    </row>
    <row r="241" spans="54:54" x14ac:dyDescent="0.25">
      <c r="BB241" s="16">
        <v>107.78913728123328</v>
      </c>
    </row>
    <row r="242" spans="54:54" x14ac:dyDescent="0.25">
      <c r="BB242" s="11">
        <v>121.80018723043337</v>
      </c>
    </row>
    <row r="243" spans="54:54" x14ac:dyDescent="0.25">
      <c r="BB243" s="11">
        <v>106.07700163539999</v>
      </c>
    </row>
    <row r="244" spans="54:54" x14ac:dyDescent="0.25">
      <c r="BB244" s="11">
        <v>156.22318862276668</v>
      </c>
    </row>
    <row r="245" spans="54:54" x14ac:dyDescent="0.25">
      <c r="BB245" s="11">
        <v>133.15977508249992</v>
      </c>
    </row>
    <row r="246" spans="54:54" x14ac:dyDescent="0.25">
      <c r="BB246" s="11">
        <v>132.30197807706662</v>
      </c>
    </row>
    <row r="247" spans="54:54" x14ac:dyDescent="0.25">
      <c r="BB247" s="11">
        <v>131.63693703396669</v>
      </c>
    </row>
    <row r="248" spans="54:54" x14ac:dyDescent="0.25">
      <c r="BB248" s="11">
        <v>133.26381458160003</v>
      </c>
    </row>
    <row r="249" spans="54:54" x14ac:dyDescent="0.25">
      <c r="BB249" s="11">
        <v>68.645916475466663</v>
      </c>
    </row>
    <row r="250" spans="54:54" x14ac:dyDescent="0.25">
      <c r="BB250" s="11">
        <v>76.004326143233342</v>
      </c>
    </row>
    <row r="251" spans="54:54" x14ac:dyDescent="0.25">
      <c r="BB251" s="11">
        <v>71.318272590333351</v>
      </c>
    </row>
    <row r="252" spans="54:54" x14ac:dyDescent="0.25">
      <c r="BB252" s="11">
        <v>99.101335330100014</v>
      </c>
    </row>
    <row r="253" spans="54:54" x14ac:dyDescent="0.25">
      <c r="BB253" s="11">
        <v>83.316136750333328</v>
      </c>
    </row>
    <row r="254" spans="54:54" x14ac:dyDescent="0.25">
      <c r="BB254" s="11">
        <v>132.99206010633341</v>
      </c>
    </row>
    <row r="255" spans="54:54" x14ac:dyDescent="0.25">
      <c r="BB255" s="11">
        <v>135.99727683149996</v>
      </c>
    </row>
    <row r="256" spans="54:54" x14ac:dyDescent="0.25">
      <c r="BB256" s="11">
        <v>135.85463847150004</v>
      </c>
    </row>
    <row r="257" spans="54:54" x14ac:dyDescent="0.25">
      <c r="BB257" s="11">
        <v>181.45823713466658</v>
      </c>
    </row>
    <row r="258" spans="54:54" x14ac:dyDescent="0.25">
      <c r="BB258" s="11">
        <v>140.42293374606663</v>
      </c>
    </row>
    <row r="259" spans="54:54" x14ac:dyDescent="0.25">
      <c r="BB259" s="11">
        <v>169.54591246633333</v>
      </c>
    </row>
    <row r="260" spans="54:54" x14ac:dyDescent="0.25">
      <c r="BB260" s="11">
        <v>150.50132821666679</v>
      </c>
    </row>
    <row r="261" spans="54:54" x14ac:dyDescent="0.25">
      <c r="BB261" s="11">
        <v>139.38331354410008</v>
      </c>
    </row>
    <row r="262" spans="54:54" x14ac:dyDescent="0.25">
      <c r="BB262" s="11">
        <v>148.50841947433321</v>
      </c>
    </row>
    <row r="263" spans="54:54" x14ac:dyDescent="0.25">
      <c r="BB263" s="11">
        <v>159.12661741666676</v>
      </c>
    </row>
    <row r="264" spans="54:54" x14ac:dyDescent="0.25">
      <c r="BB264" s="11">
        <v>149.27066993099999</v>
      </c>
    </row>
    <row r="265" spans="54:54" x14ac:dyDescent="0.25">
      <c r="BB265" s="11">
        <v>137.71415034533331</v>
      </c>
    </row>
    <row r="266" spans="54:54" x14ac:dyDescent="0.25">
      <c r="BB266" s="16">
        <v>165.28405672166679</v>
      </c>
    </row>
    <row r="267" spans="54:54" x14ac:dyDescent="0.25">
      <c r="BB267" s="11">
        <v>116.56746311399998</v>
      </c>
    </row>
    <row r="268" spans="54:54" x14ac:dyDescent="0.25">
      <c r="BB268" s="11">
        <v>119.27375139010003</v>
      </c>
    </row>
    <row r="269" spans="54:54" x14ac:dyDescent="0.25">
      <c r="BB269" s="11">
        <v>95.997759717800008</v>
      </c>
    </row>
    <row r="270" spans="54:54" x14ac:dyDescent="0.25">
      <c r="BB270" s="11">
        <v>131.0728245529333</v>
      </c>
    </row>
    <row r="271" spans="54:54" x14ac:dyDescent="0.25">
      <c r="BB271" s="11">
        <v>124.6727466147334</v>
      </c>
    </row>
    <row r="272" spans="54:54" x14ac:dyDescent="0.25">
      <c r="BB272" s="11">
        <v>124.11471129086667</v>
      </c>
    </row>
    <row r="273" spans="54:54" x14ac:dyDescent="0.25">
      <c r="BB273" s="16">
        <v>113.11707847020004</v>
      </c>
    </row>
    <row r="274" spans="54:54" x14ac:dyDescent="0.25">
      <c r="BB274" s="16">
        <v>111.08743110493333</v>
      </c>
    </row>
    <row r="275" spans="54:54" x14ac:dyDescent="0.25">
      <c r="BB275" s="16">
        <v>122.78401146903339</v>
      </c>
    </row>
    <row r="276" spans="54:54" x14ac:dyDescent="0.25">
      <c r="BB276" s="16">
        <v>114.36071544736664</v>
      </c>
    </row>
    <row r="277" spans="54:54" x14ac:dyDescent="0.25">
      <c r="BB277" s="16">
        <v>140.95665924319991</v>
      </c>
    </row>
    <row r="278" spans="54:54" x14ac:dyDescent="0.25">
      <c r="BB278" s="16">
        <v>95.191350123599946</v>
      </c>
    </row>
    <row r="279" spans="54:54" x14ac:dyDescent="0.25">
      <c r="BB279" s="16">
        <v>91.942336912933285</v>
      </c>
    </row>
    <row r="280" spans="54:54" x14ac:dyDescent="0.25">
      <c r="BB280" s="16">
        <v>129.11054973582006</v>
      </c>
    </row>
    <row r="281" spans="54:54" x14ac:dyDescent="0.25">
      <c r="BB281" s="16">
        <v>86.13797323066666</v>
      </c>
    </row>
    <row r="282" spans="54:54" x14ac:dyDescent="0.25">
      <c r="BB282" s="16">
        <v>92.259945973000029</v>
      </c>
    </row>
    <row r="283" spans="54:54" x14ac:dyDescent="0.25">
      <c r="BB283" s="16">
        <v>100.28517186706658</v>
      </c>
    </row>
    <row r="284" spans="54:54" x14ac:dyDescent="0.25">
      <c r="BB284" s="16">
        <v>141.77823426433332</v>
      </c>
    </row>
    <row r="285" spans="54:54" x14ac:dyDescent="0.25">
      <c r="BB285" s="16">
        <v>155.05063363399995</v>
      </c>
    </row>
    <row r="286" spans="54:54" x14ac:dyDescent="0.25">
      <c r="BB286" s="16">
        <v>145.86753697300003</v>
      </c>
    </row>
    <row r="287" spans="54:54" x14ac:dyDescent="0.25">
      <c r="BB287" s="16">
        <v>158.13459318633323</v>
      </c>
    </row>
    <row r="288" spans="54:54" x14ac:dyDescent="0.25">
      <c r="BB288" s="16">
        <v>144.87627974566669</v>
      </c>
    </row>
    <row r="289" spans="54:54" x14ac:dyDescent="0.25">
      <c r="BB289" s="16">
        <v>148.71212353233329</v>
      </c>
    </row>
    <row r="290" spans="54:54" x14ac:dyDescent="0.25">
      <c r="BB290" s="16">
        <v>141.53198897810006</v>
      </c>
    </row>
    <row r="291" spans="54:54" x14ac:dyDescent="0.25">
      <c r="BB291" s="16">
        <v>142.14412383633334</v>
      </c>
    </row>
    <row r="292" spans="54:54" x14ac:dyDescent="0.25">
      <c r="BB292" s="16">
        <v>147.07777699270002</v>
      </c>
    </row>
    <row r="293" spans="54:54" x14ac:dyDescent="0.25">
      <c r="BB293" s="16">
        <v>150.18312053166682</v>
      </c>
    </row>
    <row r="294" spans="54:54" x14ac:dyDescent="0.25">
      <c r="BB294" s="16">
        <v>155.96529954566668</v>
      </c>
    </row>
    <row r="295" spans="54:54" x14ac:dyDescent="0.25">
      <c r="BB295" s="16">
        <v>148.50407440229992</v>
      </c>
    </row>
    <row r="296" spans="54:54" x14ac:dyDescent="0.25">
      <c r="BB296" s="16">
        <v>116.73672279826671</v>
      </c>
    </row>
    <row r="297" spans="54:54" x14ac:dyDescent="0.25">
      <c r="BB297" s="16">
        <v>142.06063177633328</v>
      </c>
    </row>
    <row r="298" spans="54:54" x14ac:dyDescent="0.25">
      <c r="BB298" s="16">
        <v>132.86427317666664</v>
      </c>
    </row>
    <row r="299" spans="54:54" x14ac:dyDescent="0.25">
      <c r="BB299" s="16">
        <v>133.49330459846661</v>
      </c>
    </row>
    <row r="300" spans="54:54" x14ac:dyDescent="0.25">
      <c r="BB300" s="16">
        <v>142.77965839023332</v>
      </c>
    </row>
    <row r="301" spans="54:54" x14ac:dyDescent="0.25">
      <c r="BB301" s="16">
        <v>134.41893254966669</v>
      </c>
    </row>
    <row r="303" spans="54:54" x14ac:dyDescent="0.25">
      <c r="BB303" s="3">
        <f>AVERAGE(BB179:BB301)</f>
        <v>125.95916789270581</v>
      </c>
    </row>
    <row r="304" spans="54:54" x14ac:dyDescent="0.25">
      <c r="BB304" s="3">
        <f>STDEV(BB179:BB301)</f>
        <v>35.587039841410792</v>
      </c>
    </row>
    <row r="305" spans="54:55" x14ac:dyDescent="0.25">
      <c r="BB305" s="3">
        <f>MAX(BB179:BB301)</f>
        <v>181.45823713466658</v>
      </c>
    </row>
    <row r="306" spans="54:55" x14ac:dyDescent="0.25">
      <c r="BB306" s="3">
        <f>MIN(BB179:BB301)</f>
        <v>-21.221901226</v>
      </c>
    </row>
    <row r="307" spans="54:55" x14ac:dyDescent="0.25">
      <c r="BB307" s="3">
        <f>MEDIAN(BB179:BB301)</f>
        <v>134.77426988279998</v>
      </c>
    </row>
    <row r="309" spans="54:55" x14ac:dyDescent="0.25">
      <c r="BB309" s="3">
        <f>COUNT(BB179:BB301)</f>
        <v>123</v>
      </c>
    </row>
    <row r="310" spans="54:55" x14ac:dyDescent="0.25">
      <c r="BB310" s="3">
        <f>COUNTIF(BB179:BB301,"&lt;22.5")</f>
        <v>3</v>
      </c>
      <c r="BC310" s="3">
        <v>22.5</v>
      </c>
    </row>
    <row r="311" spans="54:55" x14ac:dyDescent="0.25">
      <c r="BB311" s="3">
        <f>COUNTIF(BB179:BB301,"&lt;67.5")-COUNTIF(BB179:BB301,"&lt;22.5")</f>
        <v>2</v>
      </c>
      <c r="BC311" s="3">
        <v>67.5</v>
      </c>
    </row>
    <row r="312" spans="54:55" x14ac:dyDescent="0.25">
      <c r="BB312" s="3">
        <f>COUNTIF(BB179:BB301,"&lt;112.5")-COUNTIF(BB179:BB301,"&lt;67.5")</f>
        <v>29</v>
      </c>
      <c r="BC312" s="3">
        <v>112.5</v>
      </c>
    </row>
    <row r="313" spans="54:55" x14ac:dyDescent="0.25">
      <c r="BB313" s="3">
        <f>COUNTIF(BB179:BB301,"&lt;157.5")-COUNTIF(BB179:BB301,"&lt;112.5")</f>
        <v>73</v>
      </c>
      <c r="BC313" s="3">
        <v>157.5</v>
      </c>
    </row>
    <row r="314" spans="54:55" x14ac:dyDescent="0.25">
      <c r="BB314" s="3">
        <f>COUNTIF(BB179:BB301,"&lt;202.5")-COUNTIF(BB179:BB301,"&lt;157.5")</f>
        <v>16</v>
      </c>
      <c r="BC314" s="3">
        <v>202.5</v>
      </c>
    </row>
  </sheetData>
  <mergeCells count="27">
    <mergeCell ref="CG1:CP1"/>
    <mergeCell ref="C2:G2"/>
    <mergeCell ref="CG3:CI3"/>
    <mergeCell ref="CK3:CO3"/>
    <mergeCell ref="AM3:AQ3"/>
    <mergeCell ref="AR3:AV3"/>
    <mergeCell ref="AW3:BA3"/>
    <mergeCell ref="BB3:BE3"/>
    <mergeCell ref="BF3:BJ3"/>
    <mergeCell ref="Q3:R3"/>
    <mergeCell ref="S3:T3"/>
    <mergeCell ref="U3:V3"/>
    <mergeCell ref="X3:Y3"/>
    <mergeCell ref="AB3:AD3"/>
    <mergeCell ref="AH3:AL3"/>
    <mergeCell ref="AB2:AD2"/>
    <mergeCell ref="AH2:BJ2"/>
    <mergeCell ref="F3:G3"/>
    <mergeCell ref="M3"/>
    <mergeCell ref="B1:B4"/>
    <mergeCell ref="N1:O1"/>
    <mergeCell ref="Q1:AD1"/>
    <mergeCell ref="I2:J2"/>
    <mergeCell ref="Q2:R2"/>
    <mergeCell ref="S2:T2"/>
    <mergeCell ref="U2:V2"/>
    <mergeCell ref="X2:Y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C3076-E6E9-479D-968E-01D2986D1DC5}">
  <dimension ref="A1:CV317"/>
  <sheetViews>
    <sheetView tabSelected="1" topLeftCell="CG1" workbookViewId="0">
      <selection activeCell="CN23" sqref="CN23"/>
    </sheetView>
  </sheetViews>
  <sheetFormatPr defaultRowHeight="15" x14ac:dyDescent="0.25"/>
  <cols>
    <col min="1" max="1" width="3" style="3" bestFit="1" customWidth="1"/>
    <col min="2" max="2" width="3.7109375" style="3" bestFit="1" customWidth="1"/>
    <col min="3" max="3" width="7.140625" style="3" bestFit="1" customWidth="1"/>
    <col min="4" max="7" width="11.7109375" style="3" bestFit="1" customWidth="1"/>
    <col min="8" max="8" width="9.140625" style="3"/>
    <col min="9" max="10" width="10.140625" style="3" bestFit="1" customWidth="1"/>
    <col min="11" max="11" width="2.85546875" style="3" hidden="1" customWidth="1"/>
    <col min="12" max="12" width="10.7109375" style="5" bestFit="1" customWidth="1"/>
    <col min="13" max="13" width="5.85546875" style="5" bestFit="1" customWidth="1"/>
    <col min="14" max="14" width="12" style="4" bestFit="1" customWidth="1"/>
    <col min="15" max="20" width="12" style="3" bestFit="1" customWidth="1"/>
    <col min="21" max="21" width="9" style="3" bestFit="1" customWidth="1"/>
    <col min="22" max="22" width="12" style="3" bestFit="1" customWidth="1"/>
    <col min="23" max="23" width="8.42578125" style="3" bestFit="1" customWidth="1"/>
    <col min="24" max="24" width="4.7109375" style="3" bestFit="1" customWidth="1"/>
    <col min="25" max="25" width="10" style="5" bestFit="1" customWidth="1"/>
    <col min="26" max="26" width="11" style="5" bestFit="1" customWidth="1"/>
    <col min="27" max="27" width="3.140625" style="5" hidden="1" customWidth="1"/>
    <col min="28" max="28" width="10" style="5" bestFit="1" customWidth="1"/>
    <col min="29" max="29" width="11" style="5" bestFit="1" customWidth="1"/>
    <col min="30" max="31" width="7" style="5" bestFit="1" customWidth="1"/>
    <col min="32" max="33" width="7.7109375" style="5" bestFit="1" customWidth="1"/>
    <col min="34" max="35" width="12.7109375" style="5" bestFit="1" customWidth="1"/>
    <col min="36" max="38" width="12" style="5" bestFit="1" customWidth="1"/>
    <col min="39" max="39" width="3.140625" style="3" hidden="1" customWidth="1"/>
    <col min="40" max="41" width="18.28515625" style="3" bestFit="1" customWidth="1"/>
    <col min="42" max="55" width="12" style="3" bestFit="1" customWidth="1"/>
    <col min="56" max="56" width="12.7109375" style="3" bestFit="1" customWidth="1"/>
    <col min="57" max="60" width="12" style="3" bestFit="1" customWidth="1"/>
    <col min="61" max="62" width="12.7109375" style="3" bestFit="1" customWidth="1"/>
    <col min="63" max="65" width="12" style="3" bestFit="1" customWidth="1"/>
    <col min="66" max="66" width="8.5703125" style="3" bestFit="1" customWidth="1"/>
    <col min="67" max="70" width="12" style="3" bestFit="1" customWidth="1"/>
    <col min="71" max="71" width="19.5703125" style="3" bestFit="1" customWidth="1"/>
    <col min="72" max="72" width="12" style="5" bestFit="1" customWidth="1"/>
    <col min="73" max="73" width="7" style="5" bestFit="1" customWidth="1"/>
    <col min="74" max="74" width="8" style="5" bestFit="1" customWidth="1"/>
    <col min="75" max="75" width="7" style="5" bestFit="1" customWidth="1"/>
    <col min="76" max="76" width="8" style="5" bestFit="1" customWidth="1"/>
    <col min="77" max="77" width="26.7109375" style="3" bestFit="1" customWidth="1"/>
    <col min="78" max="78" width="24.28515625" style="3" bestFit="1" customWidth="1"/>
    <col min="79" max="80" width="12" style="3" bestFit="1" customWidth="1"/>
    <col min="81" max="81" width="20" style="3" bestFit="1" customWidth="1"/>
    <col min="82" max="82" width="12" style="3" bestFit="1" customWidth="1"/>
    <col min="83" max="83" width="7.7109375" style="5" bestFit="1" customWidth="1"/>
    <col min="84" max="84" width="12.7109375" style="5" bestFit="1" customWidth="1"/>
    <col min="85" max="88" width="12" style="3" bestFit="1" customWidth="1"/>
    <col min="89" max="89" width="82.7109375" style="3" bestFit="1" customWidth="1"/>
    <col min="90" max="90" width="12" style="3" bestFit="1" customWidth="1"/>
    <col min="91" max="91" width="4.85546875" style="3" bestFit="1" customWidth="1"/>
    <col min="92" max="92" width="29" style="3" bestFit="1" customWidth="1"/>
    <col min="93" max="93" width="7" style="3" bestFit="1" customWidth="1"/>
    <col min="94" max="94" width="8" style="3" bestFit="1" customWidth="1"/>
    <col min="95" max="95" width="13.7109375" style="3" bestFit="1" customWidth="1"/>
    <col min="96" max="96" width="6.42578125" style="3" bestFit="1" customWidth="1"/>
    <col min="97" max="97" width="7.5703125" style="3" bestFit="1" customWidth="1"/>
    <col min="98" max="98" width="7" style="3" bestFit="1" customWidth="1"/>
    <col min="99" max="99" width="8" style="3" bestFit="1" customWidth="1"/>
    <col min="100" max="100" width="8.7109375" style="3" customWidth="1"/>
    <col min="101" max="16384" width="9.140625" style="3"/>
  </cols>
  <sheetData>
    <row r="1" spans="1:100" ht="18" customHeight="1" x14ac:dyDescent="0.3">
      <c r="B1" s="34" t="s">
        <v>0</v>
      </c>
      <c r="O1" s="35"/>
      <c r="P1" s="35"/>
      <c r="Q1" s="35"/>
      <c r="R1" s="35"/>
      <c r="S1" s="35"/>
      <c r="T1" s="35"/>
      <c r="U1" s="35"/>
      <c r="V1" s="35"/>
      <c r="W1" s="35"/>
      <c r="Y1" s="35" t="s">
        <v>244</v>
      </c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P1" s="36" t="s">
        <v>1</v>
      </c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 t="s">
        <v>2</v>
      </c>
      <c r="BF1" s="36"/>
      <c r="BG1" s="36"/>
      <c r="BH1" s="36"/>
      <c r="BI1" s="36"/>
      <c r="BJ1" s="36" t="s">
        <v>3</v>
      </c>
      <c r="BK1" s="36"/>
      <c r="BL1" s="36"/>
      <c r="BM1" s="36"/>
      <c r="BN1" s="36" t="s">
        <v>4</v>
      </c>
      <c r="BO1" s="36"/>
      <c r="BP1" s="36"/>
      <c r="BQ1" s="36"/>
      <c r="BR1" s="36"/>
      <c r="BS1" s="115"/>
      <c r="CG1" s="38"/>
      <c r="CK1" s="39" t="s">
        <v>214</v>
      </c>
      <c r="CN1" s="40" t="s">
        <v>215</v>
      </c>
      <c r="CO1" s="40"/>
      <c r="CP1" s="40"/>
      <c r="CQ1" s="40"/>
      <c r="CR1" s="40"/>
      <c r="CS1" s="40"/>
      <c r="CT1" s="40"/>
      <c r="CU1" s="40"/>
      <c r="CV1" s="40"/>
    </row>
    <row r="2" spans="1:100" ht="16.5" customHeight="1" x14ac:dyDescent="0.35">
      <c r="B2" s="34"/>
      <c r="C2" s="3" t="s">
        <v>240</v>
      </c>
      <c r="F2" s="41"/>
      <c r="I2" s="42"/>
      <c r="J2" s="42"/>
      <c r="Y2" s="42" t="s">
        <v>5</v>
      </c>
      <c r="Z2" s="42"/>
      <c r="AB2" s="42" t="s">
        <v>216</v>
      </c>
      <c r="AC2" s="42"/>
      <c r="AD2" s="42" t="s">
        <v>6</v>
      </c>
      <c r="AE2" s="42"/>
      <c r="AF2" s="42" t="s">
        <v>7</v>
      </c>
      <c r="AG2" s="42"/>
      <c r="AH2" s="5" t="s">
        <v>217</v>
      </c>
      <c r="AI2" s="5" t="s">
        <v>218</v>
      </c>
      <c r="AJ2" s="42" t="s">
        <v>8</v>
      </c>
      <c r="AK2" s="42"/>
      <c r="AL2" s="42"/>
      <c r="AN2" s="5" t="s">
        <v>9</v>
      </c>
      <c r="AO2" s="5"/>
      <c r="AP2" s="43" t="s">
        <v>10</v>
      </c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44"/>
      <c r="CB2" s="5"/>
      <c r="CC2" s="5" t="s">
        <v>242</v>
      </c>
      <c r="CD2" s="5"/>
      <c r="CK2" s="39" t="s">
        <v>219</v>
      </c>
      <c r="CM2" s="45" t="s">
        <v>12</v>
      </c>
      <c r="CN2" s="3" t="s">
        <v>13</v>
      </c>
      <c r="CQ2" s="3" t="s">
        <v>220</v>
      </c>
    </row>
    <row r="3" spans="1:100" ht="31.5" x14ac:dyDescent="0.35">
      <c r="B3" s="34"/>
      <c r="D3" s="3" t="s">
        <v>14</v>
      </c>
      <c r="E3" s="3" t="s">
        <v>14</v>
      </c>
      <c r="F3" s="46" t="s">
        <v>241</v>
      </c>
      <c r="G3" s="46"/>
      <c r="L3" s="5" t="s">
        <v>16</v>
      </c>
      <c r="N3" s="47"/>
      <c r="X3" s="48"/>
      <c r="Y3" s="49" t="s">
        <v>17</v>
      </c>
      <c r="Z3" s="49"/>
      <c r="AA3" s="48"/>
      <c r="AB3" s="49" t="s">
        <v>17</v>
      </c>
      <c r="AC3" s="49"/>
      <c r="AD3" s="49" t="s">
        <v>11</v>
      </c>
      <c r="AE3" s="49"/>
      <c r="AF3" s="49" t="s">
        <v>11</v>
      </c>
      <c r="AG3" s="49"/>
      <c r="AH3" s="48" t="s">
        <v>18</v>
      </c>
      <c r="AI3" s="48" t="s">
        <v>18</v>
      </c>
      <c r="AJ3" s="42" t="s">
        <v>11</v>
      </c>
      <c r="AK3" s="42"/>
      <c r="AL3" s="42"/>
      <c r="AM3" s="48"/>
      <c r="AN3" s="48">
        <v>488044.46</v>
      </c>
      <c r="AO3" s="48">
        <v>4493859.2300000004</v>
      </c>
      <c r="AP3" s="50" t="s">
        <v>19</v>
      </c>
      <c r="AQ3" s="50"/>
      <c r="AR3" s="50"/>
      <c r="AS3" s="50"/>
      <c r="AT3" s="50"/>
      <c r="AU3" s="50" t="s">
        <v>20</v>
      </c>
      <c r="AV3" s="50"/>
      <c r="AW3" s="50"/>
      <c r="AX3" s="50"/>
      <c r="AY3" s="50"/>
      <c r="AZ3" s="50" t="s">
        <v>21</v>
      </c>
      <c r="BA3" s="50"/>
      <c r="BB3" s="50"/>
      <c r="BC3" s="50"/>
      <c r="BD3" s="50"/>
      <c r="BE3" s="50" t="s">
        <v>22</v>
      </c>
      <c r="BF3" s="50"/>
      <c r="BG3" s="50"/>
      <c r="BH3" s="50"/>
      <c r="BI3" s="50"/>
      <c r="BJ3" s="50" t="s">
        <v>23</v>
      </c>
      <c r="BK3" s="50"/>
      <c r="BL3" s="50"/>
      <c r="BM3" s="50"/>
      <c r="BN3" s="50" t="s">
        <v>24</v>
      </c>
      <c r="BO3" s="50"/>
      <c r="BP3" s="50"/>
      <c r="BQ3" s="50"/>
      <c r="BR3" s="50"/>
      <c r="BS3" s="117" t="s">
        <v>211</v>
      </c>
      <c r="BY3" s="3" t="s">
        <v>221</v>
      </c>
      <c r="BZ3" s="52" t="s">
        <v>222</v>
      </c>
      <c r="CA3" s="52" t="s">
        <v>223</v>
      </c>
      <c r="CB3" s="45" t="s">
        <v>224</v>
      </c>
      <c r="CC3" s="45" t="s">
        <v>224</v>
      </c>
      <c r="CD3" s="45"/>
      <c r="CH3" s="5" t="s">
        <v>26</v>
      </c>
      <c r="CI3" s="5" t="s">
        <v>27</v>
      </c>
      <c r="CJ3" s="5" t="s">
        <v>28</v>
      </c>
      <c r="CN3" s="53" t="s">
        <v>225</v>
      </c>
      <c r="CO3" s="53"/>
      <c r="CP3" s="53"/>
      <c r="CQ3" s="54" t="s">
        <v>226</v>
      </c>
      <c r="CR3" s="54"/>
      <c r="CS3" s="54"/>
      <c r="CT3" s="54"/>
      <c r="CU3" s="54"/>
    </row>
    <row r="4" spans="1:100" s="55" customFormat="1" ht="45.6" customHeight="1" x14ac:dyDescent="0.25">
      <c r="B4" s="34"/>
      <c r="C4" s="56" t="s">
        <v>29</v>
      </c>
      <c r="D4" s="55" t="s">
        <v>30</v>
      </c>
      <c r="E4" s="55" t="s">
        <v>31</v>
      </c>
      <c r="F4" s="55" t="s">
        <v>30</v>
      </c>
      <c r="G4" s="55" t="s">
        <v>31</v>
      </c>
      <c r="H4" s="55" t="s">
        <v>32</v>
      </c>
      <c r="I4" s="55" t="s">
        <v>227</v>
      </c>
      <c r="J4" s="55" t="s">
        <v>228</v>
      </c>
      <c r="L4" s="48" t="s">
        <v>33</v>
      </c>
      <c r="M4" s="48" t="s">
        <v>34</v>
      </c>
      <c r="N4" s="48" t="s">
        <v>35</v>
      </c>
      <c r="O4" s="57" t="s">
        <v>36</v>
      </c>
      <c r="P4" s="57" t="s">
        <v>37</v>
      </c>
      <c r="Q4" s="57" t="s">
        <v>38</v>
      </c>
      <c r="R4" s="57" t="s">
        <v>39</v>
      </c>
      <c r="S4" s="57" t="s">
        <v>40</v>
      </c>
      <c r="T4" s="57" t="s">
        <v>41</v>
      </c>
      <c r="U4" s="57" t="s">
        <v>42</v>
      </c>
      <c r="V4" s="57" t="s">
        <v>43</v>
      </c>
      <c r="W4" s="57" t="s">
        <v>44</v>
      </c>
      <c r="X4" s="57"/>
      <c r="Y4" s="58" t="s">
        <v>45</v>
      </c>
      <c r="Z4" s="58" t="s">
        <v>46</v>
      </c>
      <c r="AA4" s="58"/>
      <c r="AB4" s="58" t="s">
        <v>45</v>
      </c>
      <c r="AC4" s="58" t="s">
        <v>46</v>
      </c>
      <c r="AD4" s="58" t="s">
        <v>45</v>
      </c>
      <c r="AE4" s="58" t="s">
        <v>46</v>
      </c>
      <c r="AF4" s="58" t="s">
        <v>45</v>
      </c>
      <c r="AG4" s="58" t="s">
        <v>46</v>
      </c>
      <c r="AH4" s="59" t="s">
        <v>47</v>
      </c>
      <c r="AI4" s="59" t="s">
        <v>48</v>
      </c>
      <c r="AJ4" s="48" t="s">
        <v>49</v>
      </c>
      <c r="AK4" s="48" t="s">
        <v>50</v>
      </c>
      <c r="AL4" s="48" t="s">
        <v>51</v>
      </c>
      <c r="AM4" s="57"/>
      <c r="AN4" s="57" t="s">
        <v>52</v>
      </c>
      <c r="AO4" s="57" t="s">
        <v>53</v>
      </c>
      <c r="AP4" s="60" t="s">
        <v>15</v>
      </c>
      <c r="AQ4" s="60" t="s">
        <v>54</v>
      </c>
      <c r="AR4" s="60" t="s">
        <v>55</v>
      </c>
      <c r="AS4" s="60" t="s">
        <v>56</v>
      </c>
      <c r="AT4" s="60" t="s">
        <v>57</v>
      </c>
      <c r="AU4" s="60" t="s">
        <v>15</v>
      </c>
      <c r="AV4" s="60" t="s">
        <v>54</v>
      </c>
      <c r="AW4" s="60" t="s">
        <v>55</v>
      </c>
      <c r="AX4" s="60" t="s">
        <v>56</v>
      </c>
      <c r="AY4" s="60" t="s">
        <v>57</v>
      </c>
      <c r="AZ4" s="60" t="s">
        <v>15</v>
      </c>
      <c r="BA4" s="60" t="s">
        <v>54</v>
      </c>
      <c r="BB4" s="60" t="s">
        <v>55</v>
      </c>
      <c r="BC4" s="60" t="s">
        <v>56</v>
      </c>
      <c r="BD4" s="60" t="s">
        <v>57</v>
      </c>
      <c r="BE4" s="60" t="s">
        <v>15</v>
      </c>
      <c r="BF4" s="60" t="s">
        <v>54</v>
      </c>
      <c r="BG4" s="60" t="s">
        <v>55</v>
      </c>
      <c r="BH4" s="60" t="s">
        <v>56</v>
      </c>
      <c r="BI4" s="60" t="s">
        <v>57</v>
      </c>
      <c r="BJ4" s="60" t="s">
        <v>15</v>
      </c>
      <c r="BK4" s="60" t="s">
        <v>54</v>
      </c>
      <c r="BL4" s="60" t="s">
        <v>56</v>
      </c>
      <c r="BM4" s="60" t="s">
        <v>57</v>
      </c>
      <c r="BN4" s="60" t="s">
        <v>15</v>
      </c>
      <c r="BO4" s="60" t="s">
        <v>54</v>
      </c>
      <c r="BP4" s="60" t="s">
        <v>55</v>
      </c>
      <c r="BQ4" s="60" t="s">
        <v>56</v>
      </c>
      <c r="BR4" s="60" t="s">
        <v>57</v>
      </c>
      <c r="BS4" s="118"/>
      <c r="BT4" s="58" t="s">
        <v>58</v>
      </c>
      <c r="BU4" s="58" t="s">
        <v>59</v>
      </c>
      <c r="BV4" s="58" t="s">
        <v>60</v>
      </c>
      <c r="BW4" s="58" t="s">
        <v>61</v>
      </c>
      <c r="BX4" s="58" t="s">
        <v>62</v>
      </c>
      <c r="BY4" s="58" t="s">
        <v>229</v>
      </c>
      <c r="BZ4" s="61" t="s">
        <v>230</v>
      </c>
      <c r="CA4" s="61" t="s">
        <v>231</v>
      </c>
      <c r="CB4" s="58" t="s">
        <v>232</v>
      </c>
      <c r="CC4" s="58" t="s">
        <v>233</v>
      </c>
      <c r="CD4" s="61" t="s">
        <v>234</v>
      </c>
      <c r="CE4" s="62" t="s">
        <v>235</v>
      </c>
      <c r="CF4" s="62" t="s">
        <v>236</v>
      </c>
      <c r="CG4" s="60" t="s">
        <v>63</v>
      </c>
      <c r="CH4" s="63" t="s">
        <v>237</v>
      </c>
      <c r="CI4" s="57" t="s">
        <v>238</v>
      </c>
      <c r="CJ4" s="57" t="s">
        <v>239</v>
      </c>
      <c r="CK4" s="57" t="s">
        <v>64</v>
      </c>
      <c r="CL4" s="57" t="s">
        <v>65</v>
      </c>
      <c r="CN4" s="64" t="s">
        <v>66</v>
      </c>
      <c r="CO4" s="64" t="s">
        <v>61</v>
      </c>
      <c r="CP4" s="64" t="s">
        <v>62</v>
      </c>
      <c r="CQ4" s="65" t="s">
        <v>66</v>
      </c>
      <c r="CR4" s="65" t="s">
        <v>58</v>
      </c>
      <c r="CS4" s="65" t="s">
        <v>67</v>
      </c>
      <c r="CT4" s="65" t="s">
        <v>59</v>
      </c>
      <c r="CU4" s="65" t="s">
        <v>60</v>
      </c>
    </row>
    <row r="5" spans="1:100" x14ac:dyDescent="0.25">
      <c r="A5" s="16">
        <v>2</v>
      </c>
      <c r="B5" s="16">
        <v>1</v>
      </c>
      <c r="C5" s="66">
        <v>45370</v>
      </c>
      <c r="D5" s="15">
        <f>F5-(1/24)</f>
        <v>45370.361805300927</v>
      </c>
      <c r="E5" s="15">
        <f t="shared" ref="E5:E49" si="0">G5-(1/24)</f>
        <v>45370.365277962963</v>
      </c>
      <c r="F5" s="15">
        <v>45370.403471967591</v>
      </c>
      <c r="G5" s="15">
        <v>45370.406944629627</v>
      </c>
      <c r="H5" s="67">
        <v>3.4726620370370553E-3</v>
      </c>
      <c r="I5" s="8">
        <v>1.8769505145159713</v>
      </c>
      <c r="J5" s="8">
        <v>1.70488837712897</v>
      </c>
      <c r="K5" s="8"/>
      <c r="L5" s="9" t="s">
        <v>74</v>
      </c>
      <c r="M5" s="10">
        <v>1.639</v>
      </c>
      <c r="N5" s="10">
        <v>1.8839999999999999</v>
      </c>
      <c r="O5" s="11">
        <v>5.3612905738636361</v>
      </c>
      <c r="P5" s="16">
        <v>9.1027886840884804</v>
      </c>
      <c r="Q5" s="16">
        <v>1760</v>
      </c>
      <c r="R5" s="16">
        <v>0.17056590909091182</v>
      </c>
      <c r="S5" s="16">
        <v>3.1472289936574326E-2</v>
      </c>
      <c r="T5" s="16">
        <v>5.8628362802967793</v>
      </c>
      <c r="U5" s="16">
        <v>2.2092000000000001</v>
      </c>
      <c r="V5" s="16">
        <v>82.414100000000005</v>
      </c>
      <c r="W5" s="16">
        <v>2.0230700000000001</v>
      </c>
      <c r="X5" s="16"/>
      <c r="Y5" s="12">
        <v>488205.39</v>
      </c>
      <c r="Z5" s="12">
        <v>4493912.05</v>
      </c>
      <c r="AA5" s="12"/>
      <c r="AB5" s="12">
        <v>488202.62</v>
      </c>
      <c r="AC5" s="12">
        <v>4493930.63</v>
      </c>
      <c r="AD5" s="9">
        <f>Y5-AB5</f>
        <v>2.7700000000186265</v>
      </c>
      <c r="AE5" s="9">
        <f>Z5-AC5</f>
        <v>-18.580000000074506</v>
      </c>
      <c r="AF5" s="9">
        <f>$AN$3-AB5</f>
        <v>-158.15999999997439</v>
      </c>
      <c r="AG5" s="9">
        <f>$AO$3-AC5</f>
        <v>-71.399999999441206</v>
      </c>
      <c r="AH5" s="12">
        <f t="shared" ref="AH5:AH43" si="1">-SIN(BJ5*PI()/180)</f>
        <v>-0.33784411133614756</v>
      </c>
      <c r="AI5" s="12">
        <f t="shared" ref="AI5:AI43" si="2">-COS(BJ5*PI()/180)</f>
        <v>0.94120208055204002</v>
      </c>
      <c r="AJ5" s="12">
        <f>(-AD5*AH5)+(-AE5*AI5)</f>
        <v>18.423362845134449</v>
      </c>
      <c r="AK5" s="12">
        <f>ABS((-AE5*AH5)-(-AD5*AI5))</f>
        <v>3.6700138255041104</v>
      </c>
      <c r="AL5" s="13">
        <f>SQRT((AD5^2)+(AE5^2))</f>
        <v>18.785348013887628</v>
      </c>
      <c r="AM5" s="16"/>
      <c r="AN5" s="68">
        <v>45370.361805555556</v>
      </c>
      <c r="AO5" s="68">
        <v>45370.364583333336</v>
      </c>
      <c r="AP5" s="11">
        <v>9.022523333333325</v>
      </c>
      <c r="AQ5" s="16">
        <v>6.3687805563392513E-2</v>
      </c>
      <c r="AR5" s="16">
        <v>9.0055000000000014</v>
      </c>
      <c r="AS5" s="16">
        <v>9.173</v>
      </c>
      <c r="AT5" s="16">
        <v>8.9160000000000004</v>
      </c>
      <c r="AU5" s="16">
        <v>8.7378666666666724</v>
      </c>
      <c r="AV5" s="16">
        <v>0.24196051715468253</v>
      </c>
      <c r="AW5" s="16">
        <v>8.6595000000000013</v>
      </c>
      <c r="AX5" s="16">
        <v>9.7439999999999998</v>
      </c>
      <c r="AY5" s="16">
        <v>8.4309999999999992</v>
      </c>
      <c r="AZ5" s="16">
        <v>31.431360000000005</v>
      </c>
      <c r="BA5" s="16">
        <v>0.52218931048674511</v>
      </c>
      <c r="BB5" s="16">
        <v>31.352</v>
      </c>
      <c r="BC5" s="16">
        <v>32.665999999999997</v>
      </c>
      <c r="BD5" s="16">
        <v>30.337</v>
      </c>
      <c r="BE5" s="11">
        <v>2.3971600000000017</v>
      </c>
      <c r="BF5" s="16">
        <v>0.37826016210288826</v>
      </c>
      <c r="BG5" s="16">
        <v>2.4044999999999996</v>
      </c>
      <c r="BH5" s="16">
        <v>3.121</v>
      </c>
      <c r="BI5" s="16">
        <v>1.5029999999999999</v>
      </c>
      <c r="BJ5" s="11">
        <v>160.2544200000001</v>
      </c>
      <c r="BK5" s="16">
        <v>9.8097985406579227</v>
      </c>
      <c r="BL5" s="16">
        <v>182.928</v>
      </c>
      <c r="BM5" s="16">
        <v>126.626</v>
      </c>
      <c r="BN5" s="14">
        <v>816.58082666666735</v>
      </c>
      <c r="BO5" s="16">
        <v>8.4626999547404977E-2</v>
      </c>
      <c r="BP5" s="16">
        <v>816.57600000000002</v>
      </c>
      <c r="BQ5" s="16">
        <v>816.74599999999998</v>
      </c>
      <c r="BR5" s="16">
        <v>816.42399999999998</v>
      </c>
      <c r="BS5" s="119" t="s">
        <v>68</v>
      </c>
      <c r="BT5" s="12">
        <f>AJ5/1000</f>
        <v>1.8423362845134447E-2</v>
      </c>
      <c r="BU5" s="12">
        <f>IF(BS5="A",VLOOKUP(BT5,$CR$5:$CU$13,3,TRUE),IF(BS5="B",VLOOKUP(BT5,$CR$15:$CU$17,3,TRUE),IF(BS5="C",$CT$26,IF(BS5="D",VLOOKUP(BT5,$CR$20:$CU$25,3,TRUE),IF(BS5="E",VLOOKUP(BT5,$CR$27:$CU$35,3,TRUE),VLOOKUP(BT5,$CR$37:$CU$46,3,TRUE))))))</f>
        <v>90.673000000000002</v>
      </c>
      <c r="BV5" s="12">
        <f>IF(BS5="A",VLOOKUP(BT5,$CR$5:$CU$13,4,TRUE),IF(BS5="B",VLOOKUP(AL5,$CR$15:$CU$17,4,TRUE),IF(BS5="C",$CU$26,IF(BS5="D",VLOOKUP(BT5,$CR$20:$CU$25,4,TRUE),IF(BS5="E",VLOOKUP(BT5,$CR$27:$CU$35,4,TRUE),VLOOKUP(BT5,$CR$37:$CU$46,4,TRUE))))))</f>
        <v>0.98331999999999997</v>
      </c>
      <c r="BW5" s="12">
        <f>VLOOKUP(BS5,$CN$5:$CP$10,2,FALSE)</f>
        <v>18.332999999999998</v>
      </c>
      <c r="BX5" s="12">
        <f>VLOOKUP(BS5,$CN$5:$CP$10,3,FALSE)</f>
        <v>1.8096000000000001</v>
      </c>
      <c r="BY5" s="16">
        <f t="shared" ref="BY5:BY46" si="3">0.017453293*(BW5-(BX5*LN(BT5)))</f>
        <v>0.44611992162218755</v>
      </c>
      <c r="BZ5" s="16">
        <f t="shared" ref="BZ5:BZ43" si="4">465.11628*BT5*TAN(BY5)</f>
        <v>4.0983715881868328</v>
      </c>
      <c r="CA5" s="16">
        <f t="shared" ref="CA5:CA44" si="5">BU5*(BT5^BV5)</f>
        <v>1.7855850339921244</v>
      </c>
      <c r="CB5" s="16">
        <f>N5*(((BN5*100)*(16.04))/(8.314*(AP5+273.15)))*0.000001</f>
        <v>1.0518642595729658E-3</v>
      </c>
      <c r="CC5" s="16">
        <f>O5*(((BN5*100)*(16.04))/(8.314*(AP5+273.15)))*0.000001</f>
        <v>2.9932855306967067E-3</v>
      </c>
      <c r="CD5" s="16">
        <f t="shared" ref="CD5:CD42" si="6">CC5-CB5</f>
        <v>1.9414212711237409E-3</v>
      </c>
      <c r="CE5" s="12">
        <f>-AD5</f>
        <v>-2.7700000000186265</v>
      </c>
      <c r="CF5" s="12">
        <f>-AE5</f>
        <v>18.580000000074506</v>
      </c>
      <c r="CG5" s="16">
        <f>AK5</f>
        <v>3.6700138255041104</v>
      </c>
      <c r="CH5" s="16">
        <f t="shared" ref="CH5:CH25" si="7">EXP(-1*(CG5^2)/(2*BZ5^2))</f>
        <v>0.66968816722612712</v>
      </c>
      <c r="CI5" s="16">
        <f>EXP(-((1-M5)^2)/(2*(CA5^2)))</f>
        <v>0.93797310588608862</v>
      </c>
      <c r="CJ5" s="16">
        <f>EXP(-((1+M5)^2)/(2*(CA5^2)))</f>
        <v>0.33548983174576791</v>
      </c>
      <c r="CK5" s="16">
        <f>CD5*(2*PI()*BE5*BZ5*CA5)*CH5*(CI5+CJ5)</f>
        <v>0.18249353298519982</v>
      </c>
      <c r="CL5" s="16">
        <f t="shared" ref="CL5:CL43" si="8">CK5*(3600/1000)</f>
        <v>0.65697671874671937</v>
      </c>
      <c r="CM5" s="100"/>
      <c r="CN5" s="69" t="s">
        <v>69</v>
      </c>
      <c r="CO5" s="69">
        <v>24.167000000000002</v>
      </c>
      <c r="CP5" s="69">
        <v>2.5333999999999999</v>
      </c>
      <c r="CQ5" s="70" t="s">
        <v>69</v>
      </c>
      <c r="CR5" s="71">
        <v>0</v>
      </c>
      <c r="CS5" s="71">
        <f>CR5*1000</f>
        <v>0</v>
      </c>
      <c r="CT5" s="71">
        <v>122.8</v>
      </c>
      <c r="CU5" s="72">
        <v>0.94469999999999998</v>
      </c>
    </row>
    <row r="6" spans="1:100" x14ac:dyDescent="0.25">
      <c r="A6" s="16">
        <v>2</v>
      </c>
      <c r="B6" s="16">
        <v>2</v>
      </c>
      <c r="C6" s="66">
        <v>45370</v>
      </c>
      <c r="D6" s="15">
        <f t="shared" ref="D6:E50" si="9">F6-(1/24)</f>
        <v>45370.366666932874</v>
      </c>
      <c r="E6" s="15">
        <f t="shared" si="0"/>
        <v>45370.370138495375</v>
      </c>
      <c r="F6" s="15">
        <v>45370.408333599538</v>
      </c>
      <c r="G6" s="15">
        <v>45370.411805162039</v>
      </c>
      <c r="H6" s="67">
        <v>3.4715624999999695E-3</v>
      </c>
      <c r="I6" s="8">
        <v>1.8769505145159713</v>
      </c>
      <c r="J6" s="8">
        <v>1.7048883771289682</v>
      </c>
      <c r="K6" s="8"/>
      <c r="L6" s="18" t="s">
        <v>74</v>
      </c>
      <c r="M6" s="10">
        <v>1.639</v>
      </c>
      <c r="N6" s="10">
        <v>1.8839999999999999</v>
      </c>
      <c r="O6" s="11">
        <v>6.4499368350168353</v>
      </c>
      <c r="P6" s="16">
        <v>8.7343055691845652</v>
      </c>
      <c r="Q6" s="16">
        <v>1782</v>
      </c>
      <c r="R6" s="16">
        <v>0.16840965207632011</v>
      </c>
      <c r="S6" s="16">
        <v>3.2479311032222305E-2</v>
      </c>
      <c r="T6" s="16">
        <v>5.9379019413140206</v>
      </c>
      <c r="U6" s="16">
        <v>2.4324949999999999</v>
      </c>
      <c r="V6" s="16">
        <v>56.966500000000003</v>
      </c>
      <c r="W6" s="16">
        <v>2.26098</v>
      </c>
      <c r="X6" s="16"/>
      <c r="Y6" s="12">
        <f t="shared" ref="Y6:Z10" si="10">Y5</f>
        <v>488205.39</v>
      </c>
      <c r="Z6" s="12">
        <f t="shared" si="10"/>
        <v>4493912.05</v>
      </c>
      <c r="AA6" s="12"/>
      <c r="AB6" s="12">
        <v>488201.93</v>
      </c>
      <c r="AC6" s="12">
        <v>4493939.26</v>
      </c>
      <c r="AD6" s="9">
        <f>Y6-AB6</f>
        <v>3.4600000000209548</v>
      </c>
      <c r="AE6" s="9">
        <f>Z6-AC6</f>
        <v>-27.209999999962747</v>
      </c>
      <c r="AF6" s="9">
        <f>$AN$3-AB6</f>
        <v>-157.46999999997206</v>
      </c>
      <c r="AG6" s="9">
        <f>$AO$3-AC6</f>
        <v>-80.029999999329448</v>
      </c>
      <c r="AH6" s="12">
        <f t="shared" si="1"/>
        <v>-0.36898451517005038</v>
      </c>
      <c r="AI6" s="12">
        <f t="shared" si="2"/>
        <v>0.9294355424475238</v>
      </c>
      <c r="AJ6" s="12">
        <f>(-AD6*AH6)+(-AE6*AI6)</f>
        <v>26.566627532458604</v>
      </c>
      <c r="AK6" s="12">
        <f>ABS((-AE6*AH6)-(-AD6*AI6))</f>
        <v>6.8242216808754161</v>
      </c>
      <c r="AL6" s="13">
        <f>SQRT((AD6^2)+(AE6^2))</f>
        <v>27.429103157014044</v>
      </c>
      <c r="AM6" s="16"/>
      <c r="AN6" s="68">
        <v>45370.366678240745</v>
      </c>
      <c r="AO6" s="68">
        <v>45370.370138888895</v>
      </c>
      <c r="AP6" s="11">
        <v>9.4662866666666652</v>
      </c>
      <c r="AQ6" s="16">
        <v>0.16613613455911094</v>
      </c>
      <c r="AR6" s="16">
        <v>9.4269999999999996</v>
      </c>
      <c r="AS6" s="16">
        <v>9.76</v>
      </c>
      <c r="AT6" s="16">
        <v>9.1940000000000008</v>
      </c>
      <c r="AU6" s="16">
        <v>9.2533700000000021</v>
      </c>
      <c r="AV6" s="16">
        <v>0.37626372986871304</v>
      </c>
      <c r="AW6" s="16">
        <v>9.173</v>
      </c>
      <c r="AX6" s="16">
        <v>10.324999999999999</v>
      </c>
      <c r="AY6" s="16">
        <v>8.6920000000000002</v>
      </c>
      <c r="AZ6" s="16">
        <v>32.300799999999981</v>
      </c>
      <c r="BA6" s="16">
        <v>0.83870742643498175</v>
      </c>
      <c r="BB6" s="16">
        <v>32.151000000000003</v>
      </c>
      <c r="BC6" s="16">
        <v>34.454999999999998</v>
      </c>
      <c r="BD6" s="16">
        <v>30.135000000000002</v>
      </c>
      <c r="BE6" s="11">
        <v>2.3540300000000007</v>
      </c>
      <c r="BF6" s="16">
        <v>0.36119464883608338</v>
      </c>
      <c r="BG6" s="16">
        <v>2.3654999999999999</v>
      </c>
      <c r="BH6" s="16">
        <v>3.39</v>
      </c>
      <c r="BI6" s="16">
        <v>1.4339999999999999</v>
      </c>
      <c r="BJ6" s="11">
        <v>158.34699666666671</v>
      </c>
      <c r="BK6" s="16">
        <v>12.084607132843537</v>
      </c>
      <c r="BL6" s="16">
        <v>182.928</v>
      </c>
      <c r="BM6" s="16">
        <v>129.41200000000001</v>
      </c>
      <c r="BN6" s="14">
        <v>816.54442999999958</v>
      </c>
      <c r="BO6" s="16">
        <v>8.8778359358024556E-2</v>
      </c>
      <c r="BP6" s="16">
        <v>816.55200000000002</v>
      </c>
      <c r="BQ6" s="16">
        <v>816.71799999999996</v>
      </c>
      <c r="BR6" s="16">
        <v>816.38699999999994</v>
      </c>
      <c r="BS6" s="119" t="s">
        <v>68</v>
      </c>
      <c r="BT6" s="12">
        <f>AJ6/1000</f>
        <v>2.6566627532458604E-2</v>
      </c>
      <c r="BU6" s="12">
        <f>IF(BS6="A",VLOOKUP(BT6,$CR$5:$CU$13,3,TRUE),IF(BS6="B",VLOOKUP(BT6,$CR$15:$CU$17,3,TRUE),IF(BS6="C",$CT$26,IF(BS6="D",VLOOKUP(BT6,$CR$20:$CU$25,3,TRUE),IF(BS6="E",VLOOKUP(BT6,$CR$27:$CU$35,3,TRUE),VLOOKUP(BT6,$CR$37:$CU$46,3,TRUE))))))</f>
        <v>90.673000000000002</v>
      </c>
      <c r="BV6" s="12">
        <f>IF(BS6="A",VLOOKUP(BT6,$CR$5:$CU$13,4,TRUE),IF(BS6="B",VLOOKUP(AL6,$CR$15:$CU$17,4,TRUE),IF(BS6="C",$CU$26,IF(BS6="D",VLOOKUP(BT6,$CR$20:$CU$25,4,TRUE),IF(BS6="E",VLOOKUP(BT6,$CR$27:$CU$35,4,TRUE),VLOOKUP(BT6,$CR$37:$CU$46,4,TRUE))))))</f>
        <v>0.98331999999999997</v>
      </c>
      <c r="BW6" s="12">
        <f>VLOOKUP(BS6,$CN$5:$CP$10,2,FALSE)</f>
        <v>18.332999999999998</v>
      </c>
      <c r="BX6" s="12">
        <f>VLOOKUP(BS6,$CN$5:$CP$10,3,FALSE)</f>
        <v>1.8096000000000001</v>
      </c>
      <c r="BY6" s="16">
        <f t="shared" si="3"/>
        <v>0.434559223559562</v>
      </c>
      <c r="BZ6" s="16">
        <f t="shared" si="4"/>
        <v>5.7353123524630245</v>
      </c>
      <c r="CA6" s="16">
        <f t="shared" si="5"/>
        <v>2.5591543506062302</v>
      </c>
      <c r="CB6" s="16">
        <f>N6*(((BN6*100)*(16.04))/(8.314*(AP6+273.15)))*0.000001</f>
        <v>1.0501658150305331E-3</v>
      </c>
      <c r="CC6" s="16">
        <f>O6*(((BN6*100)*(16.04))/(8.314*(AP6+273.15)))*0.000001</f>
        <v>3.5952776928030324E-3</v>
      </c>
      <c r="CD6" s="16">
        <f t="shared" si="6"/>
        <v>2.5451118777724993E-3</v>
      </c>
      <c r="CE6" s="12">
        <f>-AD6</f>
        <v>-3.4600000000209548</v>
      </c>
      <c r="CF6" s="12">
        <f>-AE6</f>
        <v>27.209999999962747</v>
      </c>
      <c r="CG6" s="16">
        <f>AK6</f>
        <v>6.8242216808754161</v>
      </c>
      <c r="CH6" s="16">
        <f t="shared" si="7"/>
        <v>0.49268560980761844</v>
      </c>
      <c r="CI6" s="16">
        <f>EXP(-((1-M6)^2)/(2*(CA6^2)))</f>
        <v>0.96930785714617729</v>
      </c>
      <c r="CJ6" s="16">
        <f>EXP(-((1+M6)^2)/(2*(CA6^2)))</f>
        <v>0.58761298676240903</v>
      </c>
      <c r="CK6" s="16">
        <f>CD6*(2*PI()*BE6*BZ6*CA6)*CH6*(CI6+CJ6)</f>
        <v>0.42382708337319569</v>
      </c>
      <c r="CL6" s="16">
        <f t="shared" si="8"/>
        <v>1.5257775001435046</v>
      </c>
      <c r="CM6" s="100"/>
      <c r="CN6" s="69" t="s">
        <v>68</v>
      </c>
      <c r="CO6" s="69">
        <v>18.332999999999998</v>
      </c>
      <c r="CP6" s="69">
        <v>1.8096000000000001</v>
      </c>
      <c r="CQ6" s="73" t="s">
        <v>69</v>
      </c>
      <c r="CR6" s="74">
        <v>0.1</v>
      </c>
      <c r="CS6" s="74">
        <v>100</v>
      </c>
      <c r="CT6" s="74">
        <v>122.8</v>
      </c>
      <c r="CU6" s="75">
        <v>0.94469999999999998</v>
      </c>
    </row>
    <row r="7" spans="1:100" x14ac:dyDescent="0.25">
      <c r="A7" s="16">
        <v>2</v>
      </c>
      <c r="B7" s="16">
        <v>3</v>
      </c>
      <c r="C7" s="66">
        <v>45370</v>
      </c>
      <c r="D7" s="15">
        <f t="shared" si="9"/>
        <v>45370.371529189819</v>
      </c>
      <c r="E7" s="15">
        <f t="shared" si="0"/>
        <v>45370.375001087967</v>
      </c>
      <c r="F7" s="15">
        <v>45370.413195856483</v>
      </c>
      <c r="G7" s="15">
        <v>45370.416667754631</v>
      </c>
      <c r="H7" s="67">
        <v>3.4718981481480782E-3</v>
      </c>
      <c r="I7" s="8">
        <v>1.8769505145159713</v>
      </c>
      <c r="J7" s="8">
        <v>1.7048883771289682</v>
      </c>
      <c r="K7" s="8"/>
      <c r="L7" s="18" t="s">
        <v>74</v>
      </c>
      <c r="M7" s="10">
        <v>1.639</v>
      </c>
      <c r="N7" s="10">
        <v>1.8839999999999999</v>
      </c>
      <c r="O7" s="11">
        <v>2.7412264058133</v>
      </c>
      <c r="P7" s="16">
        <v>2.2883441957522215</v>
      </c>
      <c r="Q7" s="16">
        <v>1789</v>
      </c>
      <c r="R7" s="16">
        <v>0.16779821129122344</v>
      </c>
      <c r="S7" s="16">
        <v>3.1613845215861518E-2</v>
      </c>
      <c r="T7" s="16">
        <v>5.9595390934438663</v>
      </c>
      <c r="U7" s="16">
        <v>2.34633</v>
      </c>
      <c r="V7" s="16">
        <v>31.920200000000001</v>
      </c>
      <c r="W7" s="16">
        <v>2.2542300000000002</v>
      </c>
      <c r="X7" s="16"/>
      <c r="Y7" s="12">
        <f t="shared" si="10"/>
        <v>488205.39</v>
      </c>
      <c r="Z7" s="12">
        <f t="shared" si="10"/>
        <v>4493912.05</v>
      </c>
      <c r="AA7" s="12"/>
      <c r="AB7" s="12">
        <v>488200.83</v>
      </c>
      <c r="AC7" s="12">
        <v>4493950.43</v>
      </c>
      <c r="AD7" s="9">
        <f>Y7-AB7</f>
        <v>4.5599999999976717</v>
      </c>
      <c r="AE7" s="9">
        <f>Z7-AC7</f>
        <v>-38.379999999888241</v>
      </c>
      <c r="AF7" s="9">
        <f>$AN$3-AB7</f>
        <v>-156.36999999999534</v>
      </c>
      <c r="AG7" s="9">
        <f>$AO$3-AC7</f>
        <v>-91.199999999254942</v>
      </c>
      <c r="AH7" s="12">
        <f t="shared" si="1"/>
        <v>-0.38249890396208047</v>
      </c>
      <c r="AI7" s="12">
        <f t="shared" si="2"/>
        <v>0.92395594509035284</v>
      </c>
      <c r="AJ7" s="12">
        <f>(-AD7*AH7)+(-AE7*AI7)</f>
        <v>37.205624174530683</v>
      </c>
      <c r="AK7" s="12">
        <f>ABS((-AE7*AH7)-(-AD7*AI7))</f>
        <v>10.467068824412042</v>
      </c>
      <c r="AL7" s="13">
        <f>SQRT((AD7^2)+(AE7^2))</f>
        <v>38.64994178509717</v>
      </c>
      <c r="AM7" s="16"/>
      <c r="AN7" s="68">
        <v>45370.371539351858</v>
      </c>
      <c r="AO7" s="68">
        <v>45370.375</v>
      </c>
      <c r="AP7" s="11">
        <v>9.7564633333333308</v>
      </c>
      <c r="AQ7" s="16">
        <v>0.1448539640184616</v>
      </c>
      <c r="AR7" s="16">
        <v>9.8249999999999993</v>
      </c>
      <c r="AS7" s="16">
        <v>10.048</v>
      </c>
      <c r="AT7" s="16">
        <v>9.4819999999999993</v>
      </c>
      <c r="AU7" s="16">
        <v>9.6237333333333321</v>
      </c>
      <c r="AV7" s="16">
        <v>0.30159510536615958</v>
      </c>
      <c r="AW7" s="16">
        <v>9.5790000000000006</v>
      </c>
      <c r="AX7" s="16">
        <v>10.815</v>
      </c>
      <c r="AY7" s="16">
        <v>9.1449999999999996</v>
      </c>
      <c r="AZ7" s="16">
        <v>30.719473333333315</v>
      </c>
      <c r="BA7" s="16">
        <v>0.55865504037465619</v>
      </c>
      <c r="BB7" s="16">
        <v>30.748999999999999</v>
      </c>
      <c r="BC7" s="16">
        <v>31.873999999999999</v>
      </c>
      <c r="BD7" s="16">
        <v>29.472999999999999</v>
      </c>
      <c r="BE7" s="11">
        <v>2.229473333333333</v>
      </c>
      <c r="BF7" s="16">
        <v>0.33798274671816025</v>
      </c>
      <c r="BG7" s="16">
        <v>2.2489999999999997</v>
      </c>
      <c r="BH7" s="16">
        <v>3.097</v>
      </c>
      <c r="BI7" s="16">
        <v>1.349</v>
      </c>
      <c r="BJ7" s="11">
        <v>157.51144333333323</v>
      </c>
      <c r="BK7" s="16">
        <v>10.300986820610127</v>
      </c>
      <c r="BL7" s="16">
        <v>187.273</v>
      </c>
      <c r="BM7" s="16">
        <v>122.53700000000001</v>
      </c>
      <c r="BN7" s="14">
        <v>816.55588333333287</v>
      </c>
      <c r="BO7" s="16">
        <v>8.2456736739142819E-2</v>
      </c>
      <c r="BP7" s="16">
        <v>816.54700000000003</v>
      </c>
      <c r="BQ7" s="16">
        <v>816.71799999999996</v>
      </c>
      <c r="BR7" s="16">
        <v>816.39599999999996</v>
      </c>
      <c r="BS7" s="119" t="s">
        <v>68</v>
      </c>
      <c r="BT7" s="12">
        <f>AJ7/1000</f>
        <v>3.7205624174530681E-2</v>
      </c>
      <c r="BU7" s="12">
        <f>IF(BS7="A",VLOOKUP(BT7,$CR$5:$CU$13,3,TRUE),IF(BS7="B",VLOOKUP(BT7,$CR$15:$CU$17,3,TRUE),IF(BS7="C",$CT$26,IF(BS7="D",VLOOKUP(BT7,$CR$20:$CU$25,3,TRUE),IF(BS7="E",VLOOKUP(BT7,$CR$27:$CU$35,3,TRUE),VLOOKUP(BT7,$CR$37:$CU$46,3,TRUE))))))</f>
        <v>90.673000000000002</v>
      </c>
      <c r="BV7" s="12">
        <f>IF(BS7="A",VLOOKUP(BT7,$CR$5:$CU$13,4,TRUE),IF(BS7="B",VLOOKUP(AL7,$CR$15:$CU$17,4,TRUE),IF(BS7="C",$CU$26,IF(BS7="D",VLOOKUP(BT7,$CR$20:$CU$25,4,TRUE),IF(BS7="E",VLOOKUP(BT7,$CR$27:$CU$35,4,TRUE),VLOOKUP(BT7,$CR$37:$CU$46,4,TRUE))))))</f>
        <v>0.98331999999999997</v>
      </c>
      <c r="BW7" s="12">
        <f>VLOOKUP(BS7,$CN$5:$CP$10,2,FALSE)</f>
        <v>18.332999999999998</v>
      </c>
      <c r="BX7" s="12">
        <f>VLOOKUP(BS7,$CN$5:$CP$10,3,FALSE)</f>
        <v>1.8096000000000001</v>
      </c>
      <c r="BY7" s="16">
        <f t="shared" si="3"/>
        <v>0.42392177791671848</v>
      </c>
      <c r="BZ7" s="16">
        <f t="shared" si="4"/>
        <v>7.8094555045682084</v>
      </c>
      <c r="CA7" s="16">
        <f t="shared" si="5"/>
        <v>3.5639272351827218</v>
      </c>
      <c r="CB7" s="16">
        <f>N7*(((BN7*100)*(16.04))/(8.314*(AP7+273.15)))*0.000001</f>
        <v>1.0491033769190221E-3</v>
      </c>
      <c r="CC7" s="16">
        <f>O7*(((BN7*100)*(16.04))/(8.314*(AP7+273.15)))*0.000001</f>
        <v>1.5264489804874346E-3</v>
      </c>
      <c r="CD7" s="16">
        <f t="shared" si="6"/>
        <v>4.7734560356841259E-4</v>
      </c>
      <c r="CE7" s="12">
        <f>-AD7</f>
        <v>-4.5599999999976717</v>
      </c>
      <c r="CF7" s="12">
        <f>-AE7</f>
        <v>38.379999999888241</v>
      </c>
      <c r="CG7" s="16">
        <f>AK7</f>
        <v>10.467068824412042</v>
      </c>
      <c r="CH7" s="16">
        <f t="shared" si="7"/>
        <v>0.40729742381086959</v>
      </c>
      <c r="CI7" s="16">
        <f>EXP(-((1-M7)^2)/(2*(CA7^2)))</f>
        <v>0.98405485790646352</v>
      </c>
      <c r="CJ7" s="16">
        <f>EXP(-((1+M7)^2)/(2*(CA7^2)))</f>
        <v>0.76021665304053032</v>
      </c>
      <c r="CK7" s="16">
        <f>CD7*(2*PI()*BE7*BZ7*CA7)*CH7*(CI7+CJ7)</f>
        <v>0.13221794761425426</v>
      </c>
      <c r="CL7" s="16">
        <f t="shared" si="8"/>
        <v>0.47598461141131537</v>
      </c>
      <c r="CM7" s="100"/>
      <c r="CN7" s="69" t="s">
        <v>70</v>
      </c>
      <c r="CO7" s="69">
        <v>12.5</v>
      </c>
      <c r="CP7" s="69">
        <v>1.0857000000000001</v>
      </c>
      <c r="CQ7" s="73" t="s">
        <v>69</v>
      </c>
      <c r="CR7" s="74">
        <v>0.15</v>
      </c>
      <c r="CS7" s="74">
        <f t="shared" ref="CS7:CS13" si="11">CR7*1000</f>
        <v>150</v>
      </c>
      <c r="CT7" s="74">
        <v>158.08000000000001</v>
      </c>
      <c r="CU7" s="75">
        <v>1.0542</v>
      </c>
    </row>
    <row r="8" spans="1:100" x14ac:dyDescent="0.25">
      <c r="A8" s="16">
        <v>2</v>
      </c>
      <c r="B8" s="16">
        <v>4</v>
      </c>
      <c r="C8" s="66">
        <v>45370</v>
      </c>
      <c r="D8" s="15">
        <f t="shared" si="9"/>
        <v>45370.375693530092</v>
      </c>
      <c r="E8" s="15">
        <f t="shared" si="0"/>
        <v>45370.379166331018</v>
      </c>
      <c r="F8" s="15">
        <v>45370.417360196756</v>
      </c>
      <c r="G8" s="15">
        <v>45370.420832997683</v>
      </c>
      <c r="H8" s="67">
        <v>3.4728009259258896E-3</v>
      </c>
      <c r="I8" s="8">
        <v>1.8769505145159699</v>
      </c>
      <c r="J8" s="8">
        <v>1.7048883771289682</v>
      </c>
      <c r="K8" s="8"/>
      <c r="L8" s="18" t="s">
        <v>74</v>
      </c>
      <c r="M8" s="10">
        <v>1.639</v>
      </c>
      <c r="N8" s="10">
        <v>1.8839999999999999</v>
      </c>
      <c r="O8" s="11">
        <v>4.4705483463687221</v>
      </c>
      <c r="P8" s="16">
        <v>4.1611459206012036</v>
      </c>
      <c r="Q8" s="16">
        <v>1790</v>
      </c>
      <c r="R8" s="16">
        <v>0.17059385474860264</v>
      </c>
      <c r="S8" s="16">
        <v>3.0841883245204559E-2</v>
      </c>
      <c r="T8" s="16">
        <v>5.8618758657728911</v>
      </c>
      <c r="U8" s="16">
        <v>2.3016999999999999</v>
      </c>
      <c r="V8" s="16">
        <v>23.303000000000001</v>
      </c>
      <c r="W8" s="16">
        <v>2.24458</v>
      </c>
      <c r="X8" s="16"/>
      <c r="Y8" s="12">
        <f t="shared" si="10"/>
        <v>488205.39</v>
      </c>
      <c r="Z8" s="12">
        <f t="shared" si="10"/>
        <v>4493912.05</v>
      </c>
      <c r="AA8" s="12"/>
      <c r="AB8" s="12">
        <v>488200.26</v>
      </c>
      <c r="AC8" s="12">
        <v>4493958.8600000003</v>
      </c>
      <c r="AD8" s="9">
        <f>Y8-AB8</f>
        <v>5.1300000000046566</v>
      </c>
      <c r="AE8" s="9">
        <f>Z8-AC8</f>
        <v>-46.810000000521541</v>
      </c>
      <c r="AF8" s="9">
        <f>$AN$3-AB8</f>
        <v>-155.79999999998836</v>
      </c>
      <c r="AG8" s="9">
        <f>$AO$3-AC8</f>
        <v>-99.629999999888241</v>
      </c>
      <c r="AH8" s="12">
        <f t="shared" si="1"/>
        <v>-0.3590596422392569</v>
      </c>
      <c r="AI8" s="12">
        <f t="shared" si="2"/>
        <v>0.93331461646918235</v>
      </c>
      <c r="AJ8" s="12">
        <f>(-AD8*AH8)+(-AE8*AI8)</f>
        <v>45.530433162098248</v>
      </c>
      <c r="AK8" s="12">
        <f>ABS((-AE8*AH8)-(-AD8*AI8))</f>
        <v>12.019677870915629</v>
      </c>
      <c r="AL8" s="13">
        <f>SQRT((AD8^2)+(AE8^2))</f>
        <v>47.090264387120129</v>
      </c>
      <c r="AM8" s="16"/>
      <c r="AN8" s="68">
        <v>45370.375694444447</v>
      </c>
      <c r="AO8" s="68">
        <v>45370.378472222226</v>
      </c>
      <c r="AP8" s="11">
        <v>10.371443333333348</v>
      </c>
      <c r="AQ8" s="16">
        <v>0.11663309013570825</v>
      </c>
      <c r="AR8" s="16">
        <v>10.355</v>
      </c>
      <c r="AS8" s="16">
        <v>10.599</v>
      </c>
      <c r="AT8" s="16">
        <v>10.170999999999999</v>
      </c>
      <c r="AU8" s="16">
        <v>9.9698533333333383</v>
      </c>
      <c r="AV8" s="16">
        <v>0.26073486030862092</v>
      </c>
      <c r="AW8" s="16">
        <v>9.9359999999999999</v>
      </c>
      <c r="AX8" s="16">
        <v>10.859</v>
      </c>
      <c r="AY8" s="16">
        <v>9.5310000000000006</v>
      </c>
      <c r="AZ8" s="16">
        <v>30.001953333333326</v>
      </c>
      <c r="BA8" s="16">
        <v>0.95433501572018975</v>
      </c>
      <c r="BB8" s="16">
        <v>30.233000000000001</v>
      </c>
      <c r="BC8" s="16">
        <v>31.672000000000001</v>
      </c>
      <c r="BD8" s="16">
        <v>27.83</v>
      </c>
      <c r="BE8" s="11">
        <v>1.8124766666666656</v>
      </c>
      <c r="BF8" s="16">
        <v>0.29593033866102075</v>
      </c>
      <c r="BG8" s="16">
        <v>1.8009999999999999</v>
      </c>
      <c r="BH8" s="16">
        <v>2.851</v>
      </c>
      <c r="BI8" s="16">
        <v>0.95199999999999996</v>
      </c>
      <c r="BJ8" s="11">
        <v>158.95754333333346</v>
      </c>
      <c r="BK8" s="16">
        <v>15.002916082260814</v>
      </c>
      <c r="BL8" s="16">
        <v>198.203</v>
      </c>
      <c r="BM8" s="16">
        <v>122.486</v>
      </c>
      <c r="BN8" s="14">
        <v>816.55353333333358</v>
      </c>
      <c r="BO8" s="16">
        <v>8.5852651764167578E-2</v>
      </c>
      <c r="BP8" s="16">
        <v>816.54700000000003</v>
      </c>
      <c r="BQ8" s="16">
        <v>816.72699999999998</v>
      </c>
      <c r="BR8" s="16">
        <v>816.39599999999996</v>
      </c>
      <c r="BS8" s="119" t="s">
        <v>68</v>
      </c>
      <c r="BT8" s="12">
        <f>AJ8/1000</f>
        <v>4.5530433162098247E-2</v>
      </c>
      <c r="BU8" s="12">
        <f>IF(BS8="A",VLOOKUP(BT8,$CR$5:$CU$13,3,TRUE),IF(BS8="B",VLOOKUP(BT8,$CR$15:$CU$17,3,TRUE),IF(BS8="C",$CT$26,IF(BS8="D",VLOOKUP(BT8,$CR$20:$CU$25,3,TRUE),IF(BS8="E",VLOOKUP(BT8,$CR$27:$CU$35,3,TRUE),VLOOKUP(BT8,$CR$37:$CU$46,3,TRUE))))))</f>
        <v>90.673000000000002</v>
      </c>
      <c r="BV8" s="12">
        <f>IF(BS8="A",VLOOKUP(BT8,$CR$5:$CU$13,4,TRUE),IF(BS8="B",VLOOKUP(AL8,$CR$15:$CU$17,4,TRUE),IF(BS8="C",$CU$26,IF(BS8="D",VLOOKUP(BT8,$CR$20:$CU$25,4,TRUE),IF(BS8="E",VLOOKUP(BT8,$CR$27:$CU$35,4,TRUE),VLOOKUP(BT8,$CR$37:$CU$46,4,TRUE))))))</f>
        <v>0.98331999999999997</v>
      </c>
      <c r="BW8" s="12">
        <f>VLOOKUP(BS8,$CN$5:$CP$10,2,FALSE)</f>
        <v>18.332999999999998</v>
      </c>
      <c r="BX8" s="12">
        <f>VLOOKUP(BS8,$CN$5:$CP$10,3,FALSE)</f>
        <v>1.8096000000000001</v>
      </c>
      <c r="BY8" s="16">
        <f t="shared" si="3"/>
        <v>0.41754440943814486</v>
      </c>
      <c r="BZ8" s="16">
        <f t="shared" si="4"/>
        <v>9.3947382664923165</v>
      </c>
      <c r="CA8" s="16">
        <f t="shared" si="5"/>
        <v>4.3466962587914564</v>
      </c>
      <c r="CB8" s="16">
        <f>N8*(((BN8*100)*(16.04))/(8.314*(AP8+273.15)))*0.000001</f>
        <v>1.0468247776188671E-3</v>
      </c>
      <c r="CC8" s="16">
        <f>O8*(((BN8*100)*(16.04))/(8.314*(AP8+273.15)))*0.000001</f>
        <v>2.4840131520816517E-3</v>
      </c>
      <c r="CD8" s="16">
        <f t="shared" si="6"/>
        <v>1.4371883744627846E-3</v>
      </c>
      <c r="CE8" s="12">
        <f>-AD8</f>
        <v>-5.1300000000046566</v>
      </c>
      <c r="CF8" s="12">
        <f>-AE8</f>
        <v>46.810000000521541</v>
      </c>
      <c r="CG8" s="16">
        <f>AK8</f>
        <v>12.019677870915629</v>
      </c>
      <c r="CH8" s="16">
        <f t="shared" si="7"/>
        <v>0.44111972604459559</v>
      </c>
      <c r="CI8" s="16">
        <f>EXP(-((1-M8)^2)/(2*(CA8^2)))</f>
        <v>0.98925246624744867</v>
      </c>
      <c r="CJ8" s="16">
        <f>EXP(-((1+M8)^2)/(2*(CA8^2)))</f>
        <v>0.83168454421193627</v>
      </c>
      <c r="CK8" s="16">
        <f>CD8*(2*PI()*BE8*BZ8*CA8)*CH8*(CI8+CJ8)</f>
        <v>0.53686039785413209</v>
      </c>
      <c r="CL8" s="16">
        <f t="shared" si="8"/>
        <v>1.9326974322748756</v>
      </c>
      <c r="CM8" s="100"/>
      <c r="CN8" s="69" t="s">
        <v>73</v>
      </c>
      <c r="CO8" s="69">
        <v>8.3330000000000002</v>
      </c>
      <c r="CP8" s="69">
        <v>0.72382000000000002</v>
      </c>
      <c r="CQ8" s="73" t="s">
        <v>69</v>
      </c>
      <c r="CR8" s="74">
        <v>0.2</v>
      </c>
      <c r="CS8" s="74">
        <f t="shared" si="11"/>
        <v>200</v>
      </c>
      <c r="CT8" s="74">
        <v>170.22</v>
      </c>
      <c r="CU8" s="75">
        <v>1.0931999999999999</v>
      </c>
    </row>
    <row r="9" spans="1:100" x14ac:dyDescent="0.25">
      <c r="A9" s="16">
        <v>2</v>
      </c>
      <c r="B9" s="16">
        <v>5</v>
      </c>
      <c r="C9" s="66">
        <v>45370</v>
      </c>
      <c r="D9" s="15">
        <f t="shared" si="9"/>
        <v>45370.379282500006</v>
      </c>
      <c r="E9" s="15">
        <f t="shared" si="0"/>
        <v>45370.38275459491</v>
      </c>
      <c r="F9" s="15">
        <v>45370.42094916667</v>
      </c>
      <c r="G9" s="15">
        <v>45370.424421261574</v>
      </c>
      <c r="H9" s="67">
        <v>3.4720949074074081E-3</v>
      </c>
      <c r="I9" s="8">
        <v>1.8769505145159713</v>
      </c>
      <c r="J9" s="8">
        <v>1.7048883771289682</v>
      </c>
      <c r="K9" s="8"/>
      <c r="L9" s="18" t="s">
        <v>74</v>
      </c>
      <c r="M9" s="10">
        <v>1.639</v>
      </c>
      <c r="N9" s="10">
        <v>1.8839999999999999</v>
      </c>
      <c r="O9" s="11">
        <v>2.4018481939799288</v>
      </c>
      <c r="P9" s="16">
        <v>0.47884059954271446</v>
      </c>
      <c r="Q9" s="16">
        <v>1794</v>
      </c>
      <c r="R9" s="16">
        <v>0.16726811594203336</v>
      </c>
      <c r="S9" s="16">
        <v>3.0389900172121665E-2</v>
      </c>
      <c r="T9" s="16">
        <v>5.9784256812371179</v>
      </c>
      <c r="U9" s="16">
        <v>2.3046350000000002</v>
      </c>
      <c r="V9" s="16">
        <v>7.6352399999999996</v>
      </c>
      <c r="W9" s="16">
        <v>2.2509600000000001</v>
      </c>
      <c r="X9" s="16"/>
      <c r="Y9" s="12">
        <f t="shared" si="10"/>
        <v>488205.39</v>
      </c>
      <c r="Z9" s="12">
        <f t="shared" si="10"/>
        <v>4493912.05</v>
      </c>
      <c r="AA9" s="12"/>
      <c r="AB9" s="12">
        <v>488199.15</v>
      </c>
      <c r="AC9" s="12">
        <v>4493967.9400000004</v>
      </c>
      <c r="AD9" s="9">
        <f>Y9-AB9</f>
        <v>6.2399999999906868</v>
      </c>
      <c r="AE9" s="9">
        <f>Z9-AC9</f>
        <v>-55.890000000596046</v>
      </c>
      <c r="AF9" s="9">
        <f>$AN$3-AB9</f>
        <v>-154.69000000000233</v>
      </c>
      <c r="AG9" s="9">
        <f>$AO$3-AC9</f>
        <v>-108.70999999996275</v>
      </c>
      <c r="AH9" s="12">
        <f t="shared" si="1"/>
        <v>-0.68564435785097444</v>
      </c>
      <c r="AI9" s="12">
        <f t="shared" si="2"/>
        <v>0.72793668306187509</v>
      </c>
      <c r="AJ9" s="12">
        <f>(-AD9*AH9)+(-AE9*AI9)</f>
        <v>44.962802009745779</v>
      </c>
      <c r="AK9" s="12">
        <f>ABS((-AE9*AH9)-(-AD9*AI9))</f>
        <v>33.778338258400318</v>
      </c>
      <c r="AL9" s="13">
        <f>SQRT((AD9^2)+(AE9^2))</f>
        <v>56.237262558436377</v>
      </c>
      <c r="AM9" s="16"/>
      <c r="AN9" s="68">
        <v>45370.379293981481</v>
      </c>
      <c r="AO9" s="68">
        <v>45370.382638888892</v>
      </c>
      <c r="AP9" s="11">
        <v>10.683350000000003</v>
      </c>
      <c r="AQ9" s="16">
        <v>6.5800505482398311E-2</v>
      </c>
      <c r="AR9" s="16">
        <v>10.688000000000001</v>
      </c>
      <c r="AS9" s="16">
        <v>10.808999999999999</v>
      </c>
      <c r="AT9" s="16">
        <v>10.532</v>
      </c>
      <c r="AU9" s="16">
        <v>10.197143333333331</v>
      </c>
      <c r="AV9" s="16">
        <v>0.3071367220130452</v>
      </c>
      <c r="AW9" s="16">
        <v>10.131</v>
      </c>
      <c r="AX9" s="16">
        <v>11.234999999999999</v>
      </c>
      <c r="AY9" s="16">
        <v>9.6509999999999998</v>
      </c>
      <c r="AZ9" s="16">
        <v>29.432416666666679</v>
      </c>
      <c r="BA9" s="16">
        <v>0.81595648147091948</v>
      </c>
      <c r="BB9" s="16">
        <v>29.3675</v>
      </c>
      <c r="BC9" s="16">
        <v>31.172999999999998</v>
      </c>
      <c r="BD9" s="16">
        <v>27.134</v>
      </c>
      <c r="BE9" s="11">
        <v>1.4583700000000002</v>
      </c>
      <c r="BF9" s="16">
        <v>0.44951039857615194</v>
      </c>
      <c r="BG9" s="16">
        <v>1.4994999999999998</v>
      </c>
      <c r="BH9" s="16">
        <v>2.5089999999999999</v>
      </c>
      <c r="BI9" s="16">
        <v>0.50600000000000001</v>
      </c>
      <c r="BJ9" s="11">
        <v>136.71369666666652</v>
      </c>
      <c r="BK9" s="16">
        <v>17.932349350697965</v>
      </c>
      <c r="BL9" s="16">
        <v>189.51300000000001</v>
      </c>
      <c r="BM9" s="16">
        <v>86.296999999999997</v>
      </c>
      <c r="BN9" s="14">
        <v>816.51495333333321</v>
      </c>
      <c r="BO9" s="16">
        <v>8.74623922365768E-2</v>
      </c>
      <c r="BP9" s="16">
        <v>816.51900000000001</v>
      </c>
      <c r="BQ9" s="16">
        <v>816.67</v>
      </c>
      <c r="BR9" s="16">
        <v>816.33900000000006</v>
      </c>
      <c r="BS9" s="119" t="s">
        <v>68</v>
      </c>
      <c r="BT9" s="12">
        <f>AJ9/1000</f>
        <v>4.4962802009745777E-2</v>
      </c>
      <c r="BU9" s="12">
        <f>IF(BS9="A",VLOOKUP(BT9,$CR$5:$CU$13,3,TRUE),IF(BS9="B",VLOOKUP(BT9,$CR$15:$CU$17,3,TRUE),IF(BS9="C",$CT$26,IF(BS9="D",VLOOKUP(BT9,$CR$20:$CU$25,3,TRUE),IF(BS9="E",VLOOKUP(BT9,$CR$27:$CU$35,3,TRUE),VLOOKUP(BT9,$CR$37:$CU$46,3,TRUE))))))</f>
        <v>90.673000000000002</v>
      </c>
      <c r="BV9" s="12">
        <f>IF(BS9="A",VLOOKUP(BT9,$CR$5:$CU$13,4,TRUE),IF(BS9="B",VLOOKUP(AL9,$CR$15:$CU$17,4,TRUE),IF(BS9="C",$CU$26,IF(BS9="D",VLOOKUP(BT9,$CR$20:$CU$25,4,TRUE),IF(BS9="E",VLOOKUP(BT9,$CR$27:$CU$35,4,TRUE),VLOOKUP(BT9,$CR$37:$CU$46,4,TRUE))))))</f>
        <v>0.98331999999999997</v>
      </c>
      <c r="BW9" s="12">
        <f>VLOOKUP(BS9,$CN$5:$CP$10,2,FALSE)</f>
        <v>18.332999999999998</v>
      </c>
      <c r="BX9" s="12">
        <f>VLOOKUP(BS9,$CN$5:$CP$10,3,FALSE)</f>
        <v>1.8096000000000001</v>
      </c>
      <c r="BY9" s="16">
        <f t="shared" si="3"/>
        <v>0.41794063798909176</v>
      </c>
      <c r="BZ9" s="16">
        <f t="shared" si="4"/>
        <v>9.2875322501478177</v>
      </c>
      <c r="CA9" s="16">
        <f t="shared" si="5"/>
        <v>4.2934040216931324</v>
      </c>
      <c r="CB9" s="16">
        <f>N9*(((BN9*100)*(16.04))/(8.314*(AP9+273.15)))*0.000001</f>
        <v>1.045625008405781E-3</v>
      </c>
      <c r="CC9" s="16">
        <f>O9*(((BN9*100)*(16.04))/(8.314*(AP9+273.15)))*0.000001</f>
        <v>1.333032132706833E-3</v>
      </c>
      <c r="CD9" s="16">
        <f t="shared" si="6"/>
        <v>2.8740712430105203E-4</v>
      </c>
      <c r="CE9" s="12">
        <f>-AD9</f>
        <v>-6.2399999999906868</v>
      </c>
      <c r="CF9" s="12">
        <f>-AE9</f>
        <v>55.890000000596046</v>
      </c>
      <c r="CG9" s="16">
        <f>AK9</f>
        <v>33.778338258400318</v>
      </c>
      <c r="CH9" s="16">
        <f t="shared" si="7"/>
        <v>1.3418293819762893E-3</v>
      </c>
      <c r="CI9" s="16">
        <f>EXP(-((1-M9)^2)/(2*(CA9^2)))</f>
        <v>0.98898548492379057</v>
      </c>
      <c r="CJ9" s="16">
        <f>EXP(-((1+M9)^2)/(2*(CA9^2)))</f>
        <v>0.82786449688842423</v>
      </c>
      <c r="CK9" s="16">
        <f>CD9*(2*PI()*BE9*BZ9*CA9)*CH9*(CI9+CJ9)</f>
        <v>2.5601391998404205E-4</v>
      </c>
      <c r="CL9" s="16">
        <f t="shared" si="8"/>
        <v>9.2165011194255135E-4</v>
      </c>
      <c r="CM9" s="100"/>
      <c r="CN9" s="69" t="s">
        <v>71</v>
      </c>
      <c r="CO9" s="69">
        <v>6.25</v>
      </c>
      <c r="CP9" s="69">
        <v>0.54286999999999996</v>
      </c>
      <c r="CQ9" s="73" t="s">
        <v>69</v>
      </c>
      <c r="CR9" s="74">
        <v>0.25</v>
      </c>
      <c r="CS9" s="74">
        <f t="shared" si="11"/>
        <v>250</v>
      </c>
      <c r="CT9" s="74">
        <v>179.52</v>
      </c>
      <c r="CU9" s="75">
        <v>1.1262000000000001</v>
      </c>
    </row>
    <row r="10" spans="1:100" x14ac:dyDescent="0.25">
      <c r="A10" s="16">
        <v>2</v>
      </c>
      <c r="B10" s="16">
        <v>6</v>
      </c>
      <c r="C10" s="66">
        <v>45370</v>
      </c>
      <c r="D10" s="15">
        <f t="shared" si="9"/>
        <v>45370.383332557874</v>
      </c>
      <c r="E10" s="15">
        <f t="shared" si="0"/>
        <v>45370.386805810187</v>
      </c>
      <c r="F10" s="15">
        <v>45370.424999224539</v>
      </c>
      <c r="G10" s="15">
        <v>45370.428472476851</v>
      </c>
      <c r="H10" s="67">
        <v>3.4732523148148231E-3</v>
      </c>
      <c r="I10" s="8">
        <v>1.8769505145159713</v>
      </c>
      <c r="J10" s="8">
        <v>1.7048883771289682</v>
      </c>
      <c r="K10" s="8"/>
      <c r="L10" s="18" t="s">
        <v>74</v>
      </c>
      <c r="M10" s="10">
        <v>1.639</v>
      </c>
      <c r="N10" s="10">
        <v>1.8839999999999999</v>
      </c>
      <c r="O10" s="11">
        <v>2.3999133873672429</v>
      </c>
      <c r="P10" s="16">
        <v>0.39985181952123278</v>
      </c>
      <c r="Q10" s="16">
        <v>1789</v>
      </c>
      <c r="R10" s="16">
        <v>0.16783622135270826</v>
      </c>
      <c r="S10" s="16">
        <v>3.0882499160409829E-2</v>
      </c>
      <c r="T10" s="16">
        <v>5.9581894297923768</v>
      </c>
      <c r="U10" s="16">
        <v>2.2852399999999999</v>
      </c>
      <c r="V10" s="16">
        <v>5.0334300000000001</v>
      </c>
      <c r="W10" s="16">
        <v>2.2054999999999998</v>
      </c>
      <c r="X10" s="16"/>
      <c r="Y10" s="12">
        <f t="shared" si="10"/>
        <v>488205.39</v>
      </c>
      <c r="Z10" s="12">
        <f t="shared" si="10"/>
        <v>4493912.05</v>
      </c>
      <c r="AA10" s="18"/>
      <c r="AB10" s="12">
        <v>488198.47</v>
      </c>
      <c r="AC10" s="12">
        <v>4493981.2</v>
      </c>
      <c r="AD10" s="9">
        <f>Y10-AB10</f>
        <v>6.9200000000419095</v>
      </c>
      <c r="AE10" s="9">
        <f>Z10-AC10</f>
        <v>-69.150000000372529</v>
      </c>
      <c r="AF10" s="9">
        <f>$AN$3-AB10</f>
        <v>-154.00999999995111</v>
      </c>
      <c r="AG10" s="9">
        <f>$AO$3-AC10</f>
        <v>-121.96999999973923</v>
      </c>
      <c r="AH10" s="12">
        <f t="shared" si="1"/>
        <v>-0.31212246384184206</v>
      </c>
      <c r="AI10" s="12">
        <f t="shared" si="2"/>
        <v>0.95004187674296647</v>
      </c>
      <c r="AJ10" s="12">
        <f>(-AD10*AH10)+(-AE10*AI10)</f>
        <v>67.855283226928677</v>
      </c>
      <c r="AK10" s="12">
        <f>ABS((-AE10*AH10)-(-AD10*AI10))</f>
        <v>15.008978587678509</v>
      </c>
      <c r="AL10" s="13">
        <f>SQRT((AD10^2)+(AE10^2))</f>
        <v>69.495387617108094</v>
      </c>
      <c r="AM10" s="16"/>
      <c r="AN10" s="68">
        <v>45370.383333333339</v>
      </c>
      <c r="AO10" s="68">
        <v>45370.386111111111</v>
      </c>
      <c r="AP10" s="11">
        <v>11.110163333333329</v>
      </c>
      <c r="AQ10" s="16">
        <v>8.1155142655824145E-2</v>
      </c>
      <c r="AR10" s="16">
        <v>11.134</v>
      </c>
      <c r="AS10" s="16">
        <v>11.244</v>
      </c>
      <c r="AT10" s="16">
        <v>10.913</v>
      </c>
      <c r="AU10" s="16">
        <v>10.501556666666676</v>
      </c>
      <c r="AV10" s="16">
        <v>0.292476898076727</v>
      </c>
      <c r="AW10" s="16">
        <v>10.429500000000001</v>
      </c>
      <c r="AX10" s="16">
        <v>11.217000000000001</v>
      </c>
      <c r="AY10" s="16">
        <v>10.08</v>
      </c>
      <c r="AZ10" s="16">
        <v>29.91151000000001</v>
      </c>
      <c r="BA10" s="16">
        <v>0.76720217707047234</v>
      </c>
      <c r="BB10" s="16">
        <v>29.954999999999998</v>
      </c>
      <c r="BC10" s="16">
        <v>31.167999999999999</v>
      </c>
      <c r="BD10" s="16">
        <v>28.352</v>
      </c>
      <c r="BE10" s="11">
        <v>1.5924366666666658</v>
      </c>
      <c r="BF10" s="16">
        <v>0.3747106700862412</v>
      </c>
      <c r="BG10" s="16">
        <v>1.5830000000000002</v>
      </c>
      <c r="BH10" s="16">
        <v>2.649</v>
      </c>
      <c r="BI10" s="16">
        <v>0.85199999999999998</v>
      </c>
      <c r="BJ10" s="11">
        <v>161.81281333333339</v>
      </c>
      <c r="BK10" s="16">
        <v>10.45056027742992</v>
      </c>
      <c r="BL10" s="16">
        <v>188.07400000000001</v>
      </c>
      <c r="BM10" s="16">
        <v>124.419</v>
      </c>
      <c r="BN10" s="14">
        <v>816.48048333333395</v>
      </c>
      <c r="BO10" s="16">
        <v>8.5986599964586657E-2</v>
      </c>
      <c r="BP10" s="16">
        <v>816.47199999999998</v>
      </c>
      <c r="BQ10" s="16">
        <v>816.63300000000004</v>
      </c>
      <c r="BR10" s="16">
        <v>816.32</v>
      </c>
      <c r="BS10" s="119" t="s">
        <v>68</v>
      </c>
      <c r="BT10" s="12">
        <f>AJ10/1000</f>
        <v>6.7855283226928673E-2</v>
      </c>
      <c r="BU10" s="12">
        <f>IF(BS10="A",VLOOKUP(BT10,$CR$5:$CU$13,3,TRUE),IF(BS10="B",VLOOKUP(BT10,$CR$15:$CU$17,3,TRUE),IF(BS10="C",$CT$26,IF(BS10="D",VLOOKUP(BT10,$CR$20:$CU$25,3,TRUE),IF(BS10="E",VLOOKUP(BT10,$CR$27:$CU$35,3,TRUE),VLOOKUP(BT10,$CR$37:$CU$46,3,TRUE))))))</f>
        <v>90.673000000000002</v>
      </c>
      <c r="BV10" s="12">
        <f>IF(BS10="A",VLOOKUP(BT10,$CR$5:$CU$13,4,TRUE),IF(BS10="B",VLOOKUP(AL10,$CR$15:$CU$17,4,TRUE),IF(BS10="C",$CU$26,IF(BS10="D",VLOOKUP(BT10,$CR$20:$CU$25,4,TRUE),IF(BS10="E",VLOOKUP(BT10,$CR$27:$CU$35,4,TRUE),VLOOKUP(BT10,$CR$37:$CU$46,4,TRUE))))))</f>
        <v>0.98331999999999997</v>
      </c>
      <c r="BW10" s="12">
        <f>VLOOKUP(BS10,$CN$5:$CP$10,2,FALSE)</f>
        <v>18.332999999999998</v>
      </c>
      <c r="BX10" s="12">
        <f>VLOOKUP(BS10,$CN$5:$CP$10,3,FALSE)</f>
        <v>1.8096000000000001</v>
      </c>
      <c r="BY10" s="16">
        <f t="shared" si="3"/>
        <v>0.40494271859879577</v>
      </c>
      <c r="BZ10" s="16">
        <f t="shared" si="4"/>
        <v>13.527872847961367</v>
      </c>
      <c r="CA10" s="16">
        <f t="shared" si="5"/>
        <v>6.4350338685076913</v>
      </c>
      <c r="CB10" s="16">
        <f>N10*(((BN10*100)*(16.04))/(8.314*(AP10+273.15)))*0.000001</f>
        <v>1.0440109387688961E-3</v>
      </c>
      <c r="CC10" s="16">
        <f>O10*(((BN10*100)*(16.04))/(8.314*(AP10+273.15)))*0.000001</f>
        <v>1.3299022444316969E-3</v>
      </c>
      <c r="CD10" s="16">
        <f t="shared" si="6"/>
        <v>2.8589130566280077E-4</v>
      </c>
      <c r="CE10" s="12">
        <f>-AD10</f>
        <v>-6.9200000000419095</v>
      </c>
      <c r="CF10" s="12">
        <f>-AE10</f>
        <v>69.150000000372529</v>
      </c>
      <c r="CG10" s="16">
        <f>AK10</f>
        <v>15.008978587678509</v>
      </c>
      <c r="CH10" s="16">
        <f t="shared" si="7"/>
        <v>0.54038197825659207</v>
      </c>
      <c r="CI10" s="16">
        <f>EXP(-((1-M10)^2)/(2*(CA10^2)))</f>
        <v>0.99508187125221526</v>
      </c>
      <c r="CJ10" s="16">
        <f>EXP(-((1+M10)^2)/(2*(CA10^2)))</f>
        <v>0.91934802000489779</v>
      </c>
      <c r="CK10" s="16">
        <f>CD10*(2*PI()*BE10*BZ10*CA10)*CH10*(CI10+CJ10)</f>
        <v>0.25761055800312088</v>
      </c>
      <c r="CL10" s="16">
        <f t="shared" si="8"/>
        <v>0.92739800881123524</v>
      </c>
      <c r="CM10" s="100"/>
      <c r="CN10" s="69" t="s">
        <v>72</v>
      </c>
      <c r="CO10" s="69">
        <v>4.1666999999999996</v>
      </c>
      <c r="CP10" s="69">
        <v>0.36191000000000001</v>
      </c>
      <c r="CQ10" s="73" t="s">
        <v>69</v>
      </c>
      <c r="CR10" s="74">
        <v>0.3</v>
      </c>
      <c r="CS10" s="74">
        <f t="shared" si="11"/>
        <v>300</v>
      </c>
      <c r="CT10" s="74">
        <v>217.41</v>
      </c>
      <c r="CU10" s="75">
        <v>1.2644</v>
      </c>
    </row>
    <row r="11" spans="1:100" x14ac:dyDescent="0.25">
      <c r="A11" s="16">
        <v>4</v>
      </c>
      <c r="B11" s="16">
        <v>1</v>
      </c>
      <c r="C11" s="66">
        <v>45372</v>
      </c>
      <c r="D11" s="15">
        <f t="shared" si="9"/>
        <v>45372.356250046301</v>
      </c>
      <c r="E11" s="15">
        <f t="shared" si="0"/>
        <v>45372.359721412038</v>
      </c>
      <c r="F11" s="15">
        <v>45372.397916712966</v>
      </c>
      <c r="G11" s="15">
        <v>45372.401388078702</v>
      </c>
      <c r="H11" s="67">
        <v>3.471365740740695E-3</v>
      </c>
      <c r="I11" s="8">
        <v>1.4690935913659509</v>
      </c>
      <c r="J11" s="8">
        <v>1.3344623749786797</v>
      </c>
      <c r="K11" s="8"/>
      <c r="L11" s="18" t="s">
        <v>74</v>
      </c>
      <c r="M11" s="10">
        <v>1.639</v>
      </c>
      <c r="N11" s="10">
        <v>1.7989999999999999</v>
      </c>
      <c r="O11" s="11">
        <v>8.9047148541423784</v>
      </c>
      <c r="P11" s="16">
        <v>7.1403131838855369</v>
      </c>
      <c r="Q11" s="16">
        <v>1714</v>
      </c>
      <c r="R11" s="16">
        <v>0.17509801633605687</v>
      </c>
      <c r="S11" s="16">
        <v>3.2823943794126391E-2</v>
      </c>
      <c r="T11" s="16">
        <v>5.7110869724574718</v>
      </c>
      <c r="U11" s="16">
        <v>6.65815</v>
      </c>
      <c r="V11" s="16">
        <v>31.441700000000001</v>
      </c>
      <c r="W11" s="16">
        <v>1.88673</v>
      </c>
      <c r="X11" s="16"/>
      <c r="Y11" s="12">
        <v>488204.31</v>
      </c>
      <c r="Z11" s="12">
        <v>4493911.1399999997</v>
      </c>
      <c r="AA11" s="12"/>
      <c r="AB11" s="12">
        <v>488182.58</v>
      </c>
      <c r="AC11" s="12">
        <v>4493934.93</v>
      </c>
      <c r="AD11" s="9">
        <f>Y11-AB11</f>
        <v>21.729999999981374</v>
      </c>
      <c r="AE11" s="9">
        <f>Z11-AC11</f>
        <v>-23.790000000037253</v>
      </c>
      <c r="AF11" s="9">
        <f>$AN$3-AB11</f>
        <v>-138.11999999999534</v>
      </c>
      <c r="AG11" s="9">
        <f>$AO$3-AC11</f>
        <v>-75.699999999254942</v>
      </c>
      <c r="AH11" s="12">
        <f t="shared" si="1"/>
        <v>-0.52326692591861701</v>
      </c>
      <c r="AI11" s="12">
        <f t="shared" si="2"/>
        <v>0.85216883552479239</v>
      </c>
      <c r="AJ11" s="12">
        <f>(-AD11*AH11)+(-AE11*AI11)</f>
        <v>31.643686897368358</v>
      </c>
      <c r="AK11" s="12">
        <f>ABS((-AE11*AH11)-(-AD11*AI11))</f>
        <v>6.0691086283144742</v>
      </c>
      <c r="AL11" s="13">
        <f>SQRT((AD11^2)+(AE11^2))</f>
        <v>32.220443820670177</v>
      </c>
      <c r="AM11" s="16"/>
      <c r="AN11" s="68">
        <v>45372.356261574081</v>
      </c>
      <c r="AO11" s="68">
        <v>45372.359722222223</v>
      </c>
      <c r="AP11" s="11">
        <v>9.8903500000000033</v>
      </c>
      <c r="AQ11" s="16">
        <v>7.6667292542644302E-2</v>
      </c>
      <c r="AR11" s="16">
        <v>9.8760000000000012</v>
      </c>
      <c r="AS11" s="16">
        <v>10.093</v>
      </c>
      <c r="AT11" s="16">
        <v>9.7639999999999993</v>
      </c>
      <c r="AU11" s="16">
        <v>9.566616666666679</v>
      </c>
      <c r="AV11" s="16">
        <v>0.30281640583202502</v>
      </c>
      <c r="AW11" s="16">
        <v>9.4750000000000014</v>
      </c>
      <c r="AX11" s="16">
        <v>10.507999999999999</v>
      </c>
      <c r="AY11" s="16">
        <v>9.1240000000000006</v>
      </c>
      <c r="AZ11" s="16">
        <v>34.819360000000003</v>
      </c>
      <c r="BA11" s="16">
        <v>1.0673316604088143</v>
      </c>
      <c r="BB11" s="16">
        <v>34.558999999999997</v>
      </c>
      <c r="BC11" s="16">
        <v>36.973999999999997</v>
      </c>
      <c r="BD11" s="16">
        <v>33.18</v>
      </c>
      <c r="BE11" s="11">
        <v>1.9556533333333326</v>
      </c>
      <c r="BF11" s="16">
        <v>0.39861501005736522</v>
      </c>
      <c r="BG11" s="16">
        <v>2.0140000000000002</v>
      </c>
      <c r="BH11" s="16">
        <v>2.8620000000000001</v>
      </c>
      <c r="BI11" s="16">
        <v>0.78100000000000003</v>
      </c>
      <c r="BJ11" s="11">
        <v>148.44835333333327</v>
      </c>
      <c r="BK11" s="16">
        <v>15.018975399874471</v>
      </c>
      <c r="BL11" s="16">
        <v>173.53200000000001</v>
      </c>
      <c r="BM11" s="16">
        <v>98.956000000000003</v>
      </c>
      <c r="BN11" s="14">
        <v>812.23577000000012</v>
      </c>
      <c r="BO11" s="16">
        <v>8.7773711981734046E-2</v>
      </c>
      <c r="BP11" s="16">
        <v>812.23099999999999</v>
      </c>
      <c r="BQ11" s="16">
        <v>812.41099999999994</v>
      </c>
      <c r="BR11" s="16">
        <v>812.07</v>
      </c>
      <c r="BS11" s="119" t="s">
        <v>68</v>
      </c>
      <c r="BT11" s="12">
        <f>AJ11/1000</f>
        <v>3.1643686897368357E-2</v>
      </c>
      <c r="BU11" s="12">
        <f>IF(BS11="A",VLOOKUP(BT11,$CR$5:$CU$13,3,TRUE),IF(BS11="B",VLOOKUP(BT11,$CR$15:$CU$17,3,TRUE),IF(BS11="C",$CT$26,IF(BS11="D",VLOOKUP(BT11,$CR$20:$CU$25,3,TRUE),IF(BS11="E",VLOOKUP(BT11,$CR$27:$CU$35,3,TRUE),VLOOKUP(BT11,$CR$37:$CU$46,3,TRUE))))))</f>
        <v>90.673000000000002</v>
      </c>
      <c r="BV11" s="12">
        <f>IF(BS11="A",VLOOKUP(BT11,$CR$5:$CU$13,4,TRUE),IF(BS11="B",VLOOKUP(AL11,$CR$15:$CU$17,4,TRUE),IF(BS11="C",$CU$26,IF(BS11="D",VLOOKUP(BT11,$CR$20:$CU$25,4,TRUE),IF(BS11="E",VLOOKUP(BT11,$CR$27:$CU$35,4,TRUE),VLOOKUP(BT11,$CR$37:$CU$46,4,TRUE))))))</f>
        <v>0.98331999999999997</v>
      </c>
      <c r="BW11" s="12">
        <f>VLOOKUP(BS11,$CN$5:$CP$10,2,FALSE)</f>
        <v>18.332999999999998</v>
      </c>
      <c r="BX11" s="12">
        <f>VLOOKUP(BS11,$CN$5:$CP$10,3,FALSE)</f>
        <v>1.8096000000000001</v>
      </c>
      <c r="BY11" s="16">
        <f t="shared" si="3"/>
        <v>0.42903581509990696</v>
      </c>
      <c r="BZ11" s="16">
        <f t="shared" si="4"/>
        <v>6.7328133498435783</v>
      </c>
      <c r="CA11" s="16">
        <f t="shared" si="5"/>
        <v>3.0393469245393421</v>
      </c>
      <c r="CB11" s="16">
        <f>N11*(((BN11*100)*(16.04))/(8.314*(AP11+273.15)))*0.000001</f>
        <v>9.9599983382122194E-4</v>
      </c>
      <c r="CC11" s="16">
        <f>O11*(((BN11*100)*(16.04))/(8.314*(AP11+273.15)))*0.000001</f>
        <v>4.9300136269878683E-3</v>
      </c>
      <c r="CD11" s="16">
        <f t="shared" si="6"/>
        <v>3.9340137931666462E-3</v>
      </c>
      <c r="CE11" s="12">
        <f>-AD11</f>
        <v>-21.729999999981374</v>
      </c>
      <c r="CF11" s="12">
        <f>-AE11</f>
        <v>23.790000000037253</v>
      </c>
      <c r="CG11" s="16">
        <f>AK11</f>
        <v>6.0691086283144742</v>
      </c>
      <c r="CH11" s="16">
        <f t="shared" si="7"/>
        <v>0.66612285876604649</v>
      </c>
      <c r="CI11" s="16">
        <f>EXP(-((1-M11)^2)/(2*(CA11^2)))</f>
        <v>0.9781414753254899</v>
      </c>
      <c r="CJ11" s="16">
        <f>EXP(-((1+M11)^2)/(2*(CA11^2)))</f>
        <v>0.68594769926286536</v>
      </c>
      <c r="CK11" s="16">
        <f>CD11*(2*PI()*BE11*BZ11*CA11)*CH11*(CI11+CJ11)</f>
        <v>1.0965170826298716</v>
      </c>
      <c r="CL11" s="16">
        <f t="shared" si="8"/>
        <v>3.9474614974675379</v>
      </c>
      <c r="CQ11" s="73" t="s">
        <v>69</v>
      </c>
      <c r="CR11" s="74">
        <v>0.4</v>
      </c>
      <c r="CS11" s="74">
        <f t="shared" si="11"/>
        <v>400</v>
      </c>
      <c r="CT11" s="74">
        <v>258.89</v>
      </c>
      <c r="CU11" s="75">
        <v>1.4094</v>
      </c>
    </row>
    <row r="12" spans="1:100" x14ac:dyDescent="0.25">
      <c r="A12" s="16">
        <v>4</v>
      </c>
      <c r="B12" s="16">
        <v>2</v>
      </c>
      <c r="C12" s="66">
        <v>45372</v>
      </c>
      <c r="D12" s="15">
        <f t="shared" si="9"/>
        <v>45372.363889641209</v>
      </c>
      <c r="E12" s="15">
        <f t="shared" si="0"/>
        <v>45372.367361192133</v>
      </c>
      <c r="F12" s="15">
        <v>45372.405556307873</v>
      </c>
      <c r="G12" s="15">
        <v>45372.409027858797</v>
      </c>
      <c r="H12" s="67">
        <v>3.4715509259258814E-3</v>
      </c>
      <c r="I12" s="8">
        <v>1.4690935913659509</v>
      </c>
      <c r="J12" s="8">
        <v>1.3344623749786797</v>
      </c>
      <c r="K12" s="8"/>
      <c r="L12" s="18" t="s">
        <v>74</v>
      </c>
      <c r="M12" s="10">
        <v>1.639</v>
      </c>
      <c r="N12" s="10">
        <v>1.7989999999999999</v>
      </c>
      <c r="O12" s="11">
        <v>3.3100756295467213</v>
      </c>
      <c r="P12" s="16">
        <v>2.6684798655260886</v>
      </c>
      <c r="Q12" s="16">
        <v>1787</v>
      </c>
      <c r="R12" s="16">
        <v>0.16793732512590909</v>
      </c>
      <c r="S12" s="16">
        <v>3.2179133449702496E-2</v>
      </c>
      <c r="T12" s="16">
        <v>5.9546024044997825</v>
      </c>
      <c r="U12" s="16">
        <v>1.88906</v>
      </c>
      <c r="V12" s="16">
        <v>16.2118</v>
      </c>
      <c r="W12" s="16">
        <v>1.8792800000000001</v>
      </c>
      <c r="X12" s="16"/>
      <c r="Y12" s="12">
        <f t="shared" ref="Y12:Z16" si="12">Y11</f>
        <v>488204.31</v>
      </c>
      <c r="Z12" s="12">
        <f t="shared" si="12"/>
        <v>4493911.1399999997</v>
      </c>
      <c r="AA12" s="12"/>
      <c r="AB12" s="12">
        <v>488173.5</v>
      </c>
      <c r="AC12" s="12">
        <v>4493946.63</v>
      </c>
      <c r="AD12" s="9">
        <f>Y12-AB12</f>
        <v>30.809999999997672</v>
      </c>
      <c r="AE12" s="9">
        <f>Z12-AC12</f>
        <v>-35.490000000223517</v>
      </c>
      <c r="AF12" s="9">
        <f>$AN$3-AB12</f>
        <v>-129.03999999997905</v>
      </c>
      <c r="AG12" s="9">
        <f>$AO$3-AC12</f>
        <v>-87.399999999441206</v>
      </c>
      <c r="AH12" s="12">
        <f t="shared" si="1"/>
        <v>-0.6610379385347338</v>
      </c>
      <c r="AI12" s="12">
        <f t="shared" si="2"/>
        <v>0.75035247971719898</v>
      </c>
      <c r="AJ12" s="12">
        <f>(-AD12*AH12)+(-AE12*AI12)</f>
        <v>46.996588391584723</v>
      </c>
      <c r="AK12" s="12">
        <f>ABS((-AE12*AH12)-(-AD12*AI12))</f>
        <v>0.34187653866030487</v>
      </c>
      <c r="AL12" s="13">
        <f>SQRT((AD12^2)+(AE12^2))</f>
        <v>46.997831865052262</v>
      </c>
      <c r="AM12" s="16"/>
      <c r="AN12" s="68">
        <v>45372.363900462966</v>
      </c>
      <c r="AO12" s="68">
        <v>45372.367361111115</v>
      </c>
      <c r="AP12" s="11">
        <v>10.322903333333327</v>
      </c>
      <c r="AQ12" s="16">
        <v>0.12230347961515844</v>
      </c>
      <c r="AR12" s="16">
        <v>10.324</v>
      </c>
      <c r="AS12" s="16">
        <v>10.555</v>
      </c>
      <c r="AT12" s="16">
        <v>10.108000000000001</v>
      </c>
      <c r="AU12" s="16">
        <v>10.011976666666669</v>
      </c>
      <c r="AV12" s="16">
        <v>0.3295361736664702</v>
      </c>
      <c r="AW12" s="16">
        <v>9.9654999999999987</v>
      </c>
      <c r="AX12" s="16">
        <v>11.06</v>
      </c>
      <c r="AY12" s="16">
        <v>9.5470000000000006</v>
      </c>
      <c r="AZ12" s="16">
        <v>33.294849999999997</v>
      </c>
      <c r="BA12" s="16">
        <v>0.52427907580896593</v>
      </c>
      <c r="BB12" s="16">
        <v>33.078000000000003</v>
      </c>
      <c r="BC12" s="16">
        <v>34.768999999999998</v>
      </c>
      <c r="BD12" s="16">
        <v>32.438000000000002</v>
      </c>
      <c r="BE12" s="11">
        <v>2.1532266666666673</v>
      </c>
      <c r="BF12" s="16">
        <v>0.3447473632052997</v>
      </c>
      <c r="BG12" s="16">
        <v>2.1484999999999999</v>
      </c>
      <c r="BH12" s="16">
        <v>3.0190000000000001</v>
      </c>
      <c r="BI12" s="16">
        <v>1.1930000000000001</v>
      </c>
      <c r="BJ12" s="11">
        <v>138.62092000000004</v>
      </c>
      <c r="BK12" s="16">
        <v>22.771652936310254</v>
      </c>
      <c r="BL12" s="16">
        <v>184.52099999999999</v>
      </c>
      <c r="BM12" s="16">
        <v>97.61</v>
      </c>
      <c r="BN12" s="14">
        <v>812.139993333333</v>
      </c>
      <c r="BO12" s="16">
        <v>8.5060788545877605E-2</v>
      </c>
      <c r="BP12" s="16">
        <v>812.14099999999996</v>
      </c>
      <c r="BQ12" s="16">
        <v>812.27800000000002</v>
      </c>
      <c r="BR12" s="16">
        <v>811.96600000000001</v>
      </c>
      <c r="BS12" s="119" t="s">
        <v>68</v>
      </c>
      <c r="BT12" s="12">
        <f>AJ12/1000</f>
        <v>4.6996588391584722E-2</v>
      </c>
      <c r="BU12" s="12">
        <f>IF(BS12="A",VLOOKUP(BT12,$CR$5:$CU$13,3,TRUE),IF(BS12="B",VLOOKUP(BT12,$CR$15:$CU$17,3,TRUE),IF(BS12="C",$CT$26,IF(BS12="D",VLOOKUP(BT12,$CR$20:$CU$25,3,TRUE),IF(BS12="E",VLOOKUP(BT12,$CR$27:$CU$35,3,TRUE),VLOOKUP(BT12,$CR$37:$CU$46,3,TRUE))))))</f>
        <v>90.673000000000002</v>
      </c>
      <c r="BV12" s="12">
        <f>IF(BS12="A",VLOOKUP(BT12,$CR$5:$CU$13,4,TRUE),IF(BS12="B",VLOOKUP(AL12,$CR$15:$CU$17,4,TRUE),IF(BS12="C",$CU$26,IF(BS12="D",VLOOKUP(BT12,$CR$20:$CU$25,4,TRUE),IF(BS12="E",VLOOKUP(BT12,$CR$27:$CU$35,4,TRUE),VLOOKUP(BT12,$CR$37:$CU$46,4,TRUE))))))</f>
        <v>0.98331999999999997</v>
      </c>
      <c r="BW12" s="12">
        <f>VLOOKUP(BS12,$CN$5:$CP$10,2,FALSE)</f>
        <v>18.332999999999998</v>
      </c>
      <c r="BX12" s="12">
        <f>VLOOKUP(BS12,$CN$5:$CP$10,3,FALSE)</f>
        <v>1.8096000000000001</v>
      </c>
      <c r="BY12" s="16">
        <f t="shared" si="3"/>
        <v>0.41654340111974647</v>
      </c>
      <c r="BZ12" s="16">
        <f t="shared" si="4"/>
        <v>9.671088728788412</v>
      </c>
      <c r="CA12" s="16">
        <f t="shared" si="5"/>
        <v>4.4842957854199721</v>
      </c>
      <c r="CB12" s="16">
        <f>N12*(((BN12*100)*(16.04))/(8.314*(AP12+273.15)))*0.000001</f>
        <v>9.9436276411999725E-4</v>
      </c>
      <c r="CC12" s="16">
        <f>O12*(((BN12*100)*(16.04))/(8.314*(AP12+273.15)))*0.000001</f>
        <v>1.8295808518300823E-3</v>
      </c>
      <c r="CD12" s="16">
        <f t="shared" si="6"/>
        <v>8.3521808771008506E-4</v>
      </c>
      <c r="CE12" s="12">
        <f>-AD12</f>
        <v>-30.809999999997672</v>
      </c>
      <c r="CF12" s="12">
        <f>-AE12</f>
        <v>35.490000000223517</v>
      </c>
      <c r="CG12" s="16">
        <f>AK12</f>
        <v>0.34187653866030487</v>
      </c>
      <c r="CH12" s="16">
        <f t="shared" si="7"/>
        <v>0.99937537092823059</v>
      </c>
      <c r="CI12" s="16">
        <f>EXP(-((1-M12)^2)/(2*(CA12^2)))</f>
        <v>0.98989862615018387</v>
      </c>
      <c r="CJ12" s="16">
        <f>EXP(-((1+M12)^2)/(2*(CA12^2)))</f>
        <v>0.84099878311039966</v>
      </c>
      <c r="CK12" s="16">
        <f>CD12*(2*PI()*BE12*BZ12*CA12)*CH12*(CI12+CJ12)</f>
        <v>0.89666822553352266</v>
      </c>
      <c r="CL12" s="16">
        <f t="shared" si="8"/>
        <v>3.2280056119206817</v>
      </c>
      <c r="CQ12" s="73" t="s">
        <v>69</v>
      </c>
      <c r="CR12" s="74">
        <v>0.5</v>
      </c>
      <c r="CS12" s="74">
        <f t="shared" si="11"/>
        <v>500</v>
      </c>
      <c r="CT12" s="74">
        <v>346.75</v>
      </c>
      <c r="CU12" s="75">
        <v>1.7282999999999999</v>
      </c>
    </row>
    <row r="13" spans="1:100" x14ac:dyDescent="0.25">
      <c r="A13" s="16">
        <v>4</v>
      </c>
      <c r="B13" s="16">
        <v>3</v>
      </c>
      <c r="C13" s="66">
        <v>45372</v>
      </c>
      <c r="D13" s="15">
        <f t="shared" si="9"/>
        <v>45372.36770850695</v>
      </c>
      <c r="E13" s="15">
        <f t="shared" si="0"/>
        <v>45372.371180706024</v>
      </c>
      <c r="F13" s="15">
        <v>45372.409375173615</v>
      </c>
      <c r="G13" s="15">
        <v>45372.412847372689</v>
      </c>
      <c r="H13" s="67">
        <v>3.4721990740740893E-3</v>
      </c>
      <c r="I13" s="8">
        <v>1.4690935913659509</v>
      </c>
      <c r="J13" s="8">
        <v>1.3344623749786797</v>
      </c>
      <c r="K13" s="8"/>
      <c r="L13" s="18" t="s">
        <v>74</v>
      </c>
      <c r="M13" s="10">
        <v>1.639</v>
      </c>
      <c r="N13" s="10">
        <v>1.7989999999999999</v>
      </c>
      <c r="O13" s="11">
        <v>2.083643950892859</v>
      </c>
      <c r="P13" s="16">
        <v>0.57951884227115513</v>
      </c>
      <c r="Q13" s="16">
        <v>1792</v>
      </c>
      <c r="R13" s="16">
        <v>0.16749386160714066</v>
      </c>
      <c r="S13" s="16">
        <v>3.1951141620580208E-2</v>
      </c>
      <c r="T13" s="16">
        <v>5.9703680505349794</v>
      </c>
      <c r="U13" s="16">
        <v>1.8947750000000001</v>
      </c>
      <c r="V13" s="16">
        <v>7.9572500000000002</v>
      </c>
      <c r="W13" s="16">
        <v>1.8759399999999999</v>
      </c>
      <c r="X13" s="16"/>
      <c r="Y13" s="12">
        <f t="shared" si="12"/>
        <v>488204.31</v>
      </c>
      <c r="Z13" s="12">
        <f t="shared" si="12"/>
        <v>4493911.1399999997</v>
      </c>
      <c r="AA13" s="12"/>
      <c r="AB13" s="12">
        <v>488165.29</v>
      </c>
      <c r="AC13" s="12">
        <v>4493957.71</v>
      </c>
      <c r="AD13" s="9">
        <f>Y13-AB13</f>
        <v>39.020000000018626</v>
      </c>
      <c r="AE13" s="9">
        <f>Z13-AC13</f>
        <v>-46.570000000298023</v>
      </c>
      <c r="AF13" s="9">
        <f>$AN$3-AB13</f>
        <v>-120.82999999995809</v>
      </c>
      <c r="AG13" s="9">
        <f>$AO$3-AC13</f>
        <v>-98.479999999515712</v>
      </c>
      <c r="AH13" s="12">
        <f t="shared" si="1"/>
        <v>-0.50024559855110506</v>
      </c>
      <c r="AI13" s="12">
        <f t="shared" si="2"/>
        <v>0.86588356095392327</v>
      </c>
      <c r="AJ13" s="12">
        <f>(-AD13*AH13)+(-AE13*AI13)</f>
        <v>59.843780689355697</v>
      </c>
      <c r="AK13" s="12">
        <f>ABS((-AE13*AH13)-(-AD13*AI13))</f>
        <v>10.490339023764164</v>
      </c>
      <c r="AL13" s="13">
        <f>SQRT((AD13^2)+(AE13^2))</f>
        <v>60.7562778651656</v>
      </c>
      <c r="AM13" s="16"/>
      <c r="AN13" s="68">
        <v>45372.367719907408</v>
      </c>
      <c r="AO13" s="68">
        <v>45372.370833333334</v>
      </c>
      <c r="AP13" s="11">
        <v>10.731160000000001</v>
      </c>
      <c r="AQ13" s="16">
        <v>7.2725081815585513E-2</v>
      </c>
      <c r="AR13" s="16">
        <v>10.741</v>
      </c>
      <c r="AS13" s="16">
        <v>10.871</v>
      </c>
      <c r="AT13" s="16">
        <v>10.523</v>
      </c>
      <c r="AU13" s="16">
        <v>10.401269999999998</v>
      </c>
      <c r="AV13" s="16">
        <v>0.29052147285061564</v>
      </c>
      <c r="AW13" s="16">
        <v>10.332000000000001</v>
      </c>
      <c r="AX13" s="16">
        <v>11.295999999999999</v>
      </c>
      <c r="AY13" s="16">
        <v>9.9629999999999992</v>
      </c>
      <c r="AZ13" s="16">
        <v>31.792060000000014</v>
      </c>
      <c r="BA13" s="16">
        <v>0.64554827730213915</v>
      </c>
      <c r="BB13" s="16">
        <v>31.673999999999999</v>
      </c>
      <c r="BC13" s="16">
        <v>33.250999999999998</v>
      </c>
      <c r="BD13" s="16">
        <v>30.738</v>
      </c>
      <c r="BE13" s="11">
        <v>2.0076900000000006</v>
      </c>
      <c r="BF13" s="16">
        <v>0.56061769018511476</v>
      </c>
      <c r="BG13" s="16">
        <v>1.9455</v>
      </c>
      <c r="BH13" s="16">
        <v>3.3929999999999998</v>
      </c>
      <c r="BI13" s="16">
        <v>0.55800000000000005</v>
      </c>
      <c r="BJ13" s="11">
        <v>149.98374999999999</v>
      </c>
      <c r="BK13" s="16">
        <v>13.581628199002981</v>
      </c>
      <c r="BL13" s="16">
        <v>186.37</v>
      </c>
      <c r="BM13" s="16">
        <v>110.048</v>
      </c>
      <c r="BN13" s="14">
        <v>812.16301333333365</v>
      </c>
      <c r="BO13" s="16">
        <v>8.2511455506817433E-2</v>
      </c>
      <c r="BP13" s="16">
        <v>812.15499999999997</v>
      </c>
      <c r="BQ13" s="16">
        <v>812.33500000000004</v>
      </c>
      <c r="BR13" s="16">
        <v>811.98500000000001</v>
      </c>
      <c r="BS13" s="119" t="s">
        <v>68</v>
      </c>
      <c r="BT13" s="12">
        <f>AJ13/1000</f>
        <v>5.9843780689355697E-2</v>
      </c>
      <c r="BU13" s="12">
        <f>IF(BS13="A",VLOOKUP(BT13,$CR$5:$CU$13,3,TRUE),IF(BS13="B",VLOOKUP(BT13,$CR$15:$CU$17,3,TRUE),IF(BS13="C",$CT$26,IF(BS13="D",VLOOKUP(BT13,$CR$20:$CU$25,3,TRUE),IF(BS13="E",VLOOKUP(BT13,$CR$27:$CU$35,3,TRUE),VLOOKUP(BT13,$CR$37:$CU$46,3,TRUE))))))</f>
        <v>90.673000000000002</v>
      </c>
      <c r="BV13" s="12">
        <f>IF(BS13="A",VLOOKUP(BT13,$CR$5:$CU$13,4,TRUE),IF(BS13="B",VLOOKUP(AL13,$CR$15:$CU$17,4,TRUE),IF(BS13="C",$CU$26,IF(BS13="D",VLOOKUP(BT13,$CR$20:$CU$25,4,TRUE),IF(BS13="E",VLOOKUP(BT13,$CR$27:$CU$35,4,TRUE),VLOOKUP(BT13,$CR$37:$CU$46,4,TRUE))))))</f>
        <v>0.98331999999999997</v>
      </c>
      <c r="BW13" s="12">
        <f>VLOOKUP(BS13,$CN$5:$CP$10,2,FALSE)</f>
        <v>18.332999999999998</v>
      </c>
      <c r="BX13" s="12">
        <f>VLOOKUP(BS13,$CN$5:$CP$10,3,FALSE)</f>
        <v>1.8096000000000001</v>
      </c>
      <c r="BY13" s="16">
        <f t="shared" si="3"/>
        <v>0.40891085862353393</v>
      </c>
      <c r="BZ13" s="16">
        <f t="shared" si="4"/>
        <v>12.061637381411998</v>
      </c>
      <c r="CA13" s="16">
        <f t="shared" si="5"/>
        <v>5.687171572676303</v>
      </c>
      <c r="CB13" s="16">
        <f>N13*(((BN13*100)*(16.04))/(8.314*(AP13+273.15)))*0.000001</f>
        <v>9.9296089045910552E-4</v>
      </c>
      <c r="CC13" s="16">
        <f>O13*(((BN13*100)*(16.04))/(8.314*(AP13+273.15)))*0.000001</f>
        <v>1.1500705685816022E-3</v>
      </c>
      <c r="CD13" s="16">
        <f t="shared" si="6"/>
        <v>1.5710967812249664E-4</v>
      </c>
      <c r="CE13" s="12">
        <f>-AD13</f>
        <v>-39.020000000018626</v>
      </c>
      <c r="CF13" s="12">
        <f>-AE13</f>
        <v>46.570000000298023</v>
      </c>
      <c r="CG13" s="16">
        <f>AK13</f>
        <v>10.490339023764164</v>
      </c>
      <c r="CH13" s="16">
        <f t="shared" si="7"/>
        <v>0.68508452393129682</v>
      </c>
      <c r="CI13" s="16">
        <f>EXP(-((1-M13)^2)/(2*(CA13^2)))</f>
        <v>0.99370770450714196</v>
      </c>
      <c r="CJ13" s="16">
        <f>EXP(-((1+M13)^2)/(2*(CA13^2)))</f>
        <v>0.89793245249822207</v>
      </c>
      <c r="CK13" s="16">
        <f>CD13*(2*PI()*BE13*BZ13*CA13)*CH13*(CI13+CJ13)</f>
        <v>0.17618330114876846</v>
      </c>
      <c r="CL13" s="16">
        <f t="shared" si="8"/>
        <v>0.63425988413556644</v>
      </c>
      <c r="CQ13" s="73" t="s">
        <v>69</v>
      </c>
      <c r="CR13" s="74">
        <v>3.11</v>
      </c>
      <c r="CS13" s="74">
        <f t="shared" si="11"/>
        <v>3110</v>
      </c>
      <c r="CT13" s="74">
        <v>453.85</v>
      </c>
      <c r="CU13" s="75">
        <v>2.1166</v>
      </c>
    </row>
    <row r="14" spans="1:100" x14ac:dyDescent="0.25">
      <c r="A14" s="16">
        <v>4</v>
      </c>
      <c r="B14" s="16">
        <v>4</v>
      </c>
      <c r="C14" s="66">
        <v>45372</v>
      </c>
      <c r="D14" s="15">
        <f t="shared" si="9"/>
        <v>45372.375000196764</v>
      </c>
      <c r="E14" s="15">
        <f t="shared" si="0"/>
        <v>45372.378472673612</v>
      </c>
      <c r="F14" s="15">
        <v>45372.416666863428</v>
      </c>
      <c r="G14" s="15">
        <v>45372.420139340276</v>
      </c>
      <c r="H14" s="67">
        <v>3.4724768518518134E-3</v>
      </c>
      <c r="I14" s="8">
        <v>1.4690935913659509</v>
      </c>
      <c r="J14" s="8">
        <v>1.3344623749786797</v>
      </c>
      <c r="K14" s="8"/>
      <c r="L14" s="18" t="s">
        <v>74</v>
      </c>
      <c r="M14" s="10">
        <v>1.639</v>
      </c>
      <c r="N14" s="10">
        <v>1.7989999999999999</v>
      </c>
      <c r="O14" s="11">
        <v>2.7820034373227469</v>
      </c>
      <c r="P14" s="16">
        <v>1.1585647482994785</v>
      </c>
      <c r="Q14" s="16">
        <v>1763</v>
      </c>
      <c r="R14" s="16">
        <v>0.17029835507657159</v>
      </c>
      <c r="S14" s="16">
        <v>3.1085534894985296E-2</v>
      </c>
      <c r="T14" s="16">
        <v>5.8720473227728354</v>
      </c>
      <c r="U14" s="16">
        <v>2.1974200000000002</v>
      </c>
      <c r="V14" s="16">
        <v>7.03315</v>
      </c>
      <c r="W14" s="16">
        <v>1.86774</v>
      </c>
      <c r="X14" s="16"/>
      <c r="Y14" s="12">
        <f t="shared" si="12"/>
        <v>488204.31</v>
      </c>
      <c r="Z14" s="12">
        <f t="shared" si="12"/>
        <v>4493911.1399999997</v>
      </c>
      <c r="AA14" s="12"/>
      <c r="AB14" s="12">
        <v>488161.55</v>
      </c>
      <c r="AC14" s="12">
        <v>4493967.8</v>
      </c>
      <c r="AD14" s="9">
        <f>Y14-AB14</f>
        <v>42.760000000009313</v>
      </c>
      <c r="AE14" s="9">
        <f>Z14-AC14</f>
        <v>-56.660000000149012</v>
      </c>
      <c r="AF14" s="9">
        <f>$AN$3-AB14</f>
        <v>-117.0899999999674</v>
      </c>
      <c r="AG14" s="9">
        <f>$AO$3-AC14</f>
        <v>-108.5699999993667</v>
      </c>
      <c r="AH14" s="12">
        <f t="shared" si="1"/>
        <v>-0.50370693414111378</v>
      </c>
      <c r="AI14" s="12">
        <f t="shared" si="2"/>
        <v>0.86387459998437255</v>
      </c>
      <c r="AJ14" s="12">
        <f>(-AD14*AH14)+(-AE14*AI14)</f>
        <v>70.485643339121992</v>
      </c>
      <c r="AK14" s="12">
        <f>ABS((-AE14*AH14)-(-AD14*AI14))</f>
        <v>8.3992430068292485</v>
      </c>
      <c r="AL14" s="13">
        <f>SQRT((AD14^2)+(AE14^2))</f>
        <v>70.98431657780246</v>
      </c>
      <c r="AM14" s="16"/>
      <c r="AN14" s="68">
        <v>45372.375011574077</v>
      </c>
      <c r="AO14" s="68">
        <v>45372.378472222226</v>
      </c>
      <c r="AP14" s="11">
        <v>11.464479999999996</v>
      </c>
      <c r="AQ14" s="16">
        <v>0.10906720458990798</v>
      </c>
      <c r="AR14" s="16">
        <v>11.457000000000001</v>
      </c>
      <c r="AS14" s="16">
        <v>11.666</v>
      </c>
      <c r="AT14" s="16">
        <v>11.298999999999999</v>
      </c>
      <c r="AU14" s="16">
        <v>11.228336666666662</v>
      </c>
      <c r="AV14" s="16">
        <v>0.45117177425955768</v>
      </c>
      <c r="AW14" s="16">
        <v>11.0915</v>
      </c>
      <c r="AX14" s="16">
        <v>12.67</v>
      </c>
      <c r="AY14" s="16">
        <v>10.555</v>
      </c>
      <c r="AZ14" s="16">
        <v>29.452363333333313</v>
      </c>
      <c r="BA14" s="16">
        <v>0.91055625873599977</v>
      </c>
      <c r="BB14" s="16">
        <v>29.329000000000001</v>
      </c>
      <c r="BC14" s="16">
        <v>31.661000000000001</v>
      </c>
      <c r="BD14" s="16">
        <v>27.425999999999998</v>
      </c>
      <c r="BE14" s="11">
        <v>2.363186666666667</v>
      </c>
      <c r="BF14" s="16">
        <v>0.53416464194531676</v>
      </c>
      <c r="BG14" s="16">
        <v>2.3680000000000003</v>
      </c>
      <c r="BH14" s="16">
        <v>4.1139999999999999</v>
      </c>
      <c r="BI14" s="16">
        <v>0.98699999999999999</v>
      </c>
      <c r="BJ14" s="11">
        <v>149.75444666666667</v>
      </c>
      <c r="BK14" s="16">
        <v>15.05757982282983</v>
      </c>
      <c r="BL14" s="16">
        <v>182.40899999999999</v>
      </c>
      <c r="BM14" s="16">
        <v>105.584</v>
      </c>
      <c r="BN14" s="14">
        <v>812.10520333333284</v>
      </c>
      <c r="BO14" s="16">
        <v>8.8266633849128265E-2</v>
      </c>
      <c r="BP14" s="16">
        <v>812.08900000000006</v>
      </c>
      <c r="BQ14" s="16">
        <v>812.25900000000001</v>
      </c>
      <c r="BR14" s="16">
        <v>811.93799999999999</v>
      </c>
      <c r="BS14" s="119" t="s">
        <v>68</v>
      </c>
      <c r="BT14" s="12">
        <f>AJ14/1000</f>
        <v>7.0485643339121995E-2</v>
      </c>
      <c r="BU14" s="12">
        <f>IF(BS14="A",VLOOKUP(BT14,$CR$5:$CU$13,3,TRUE),IF(BS14="B",VLOOKUP(BT14,$CR$15:$CU$17,3,TRUE),IF(BS14="C",$CT$26,IF(BS14="D",VLOOKUP(BT14,$CR$20:$CU$25,3,TRUE),IF(BS14="E",VLOOKUP(BT14,$CR$27:$CU$35,3,TRUE),VLOOKUP(BT14,$CR$37:$CU$46,3,TRUE))))))</f>
        <v>90.673000000000002</v>
      </c>
      <c r="BV14" s="12">
        <f>IF(BS14="A",VLOOKUP(BT14,$CR$5:$CU$13,4,TRUE),IF(BS14="B",VLOOKUP(AL14,$CR$15:$CU$17,4,TRUE),IF(BS14="C",$CU$26,IF(BS14="D",VLOOKUP(BT14,$CR$20:$CU$25,4,TRUE),IF(BS14="E",VLOOKUP(BT14,$CR$27:$CU$35,4,TRUE),VLOOKUP(BT14,$CR$37:$CU$46,4,TRUE))))))</f>
        <v>0.98331999999999997</v>
      </c>
      <c r="BW14" s="12">
        <f>VLOOKUP(BS14,$CN$5:$CP$10,2,FALSE)</f>
        <v>18.332999999999998</v>
      </c>
      <c r="BX14" s="12">
        <f>VLOOKUP(BS14,$CN$5:$CP$10,3,FALSE)</f>
        <v>1.8096000000000001</v>
      </c>
      <c r="BY14" s="16">
        <f t="shared" si="3"/>
        <v>0.40374154207408541</v>
      </c>
      <c r="BZ14" s="16">
        <f t="shared" si="4"/>
        <v>14.005680466744069</v>
      </c>
      <c r="CA14" s="16">
        <f t="shared" si="5"/>
        <v>6.6802441265573407</v>
      </c>
      <c r="CB14" s="16">
        <f>N14*(((BN14*100)*(16.04))/(8.314*(AP14+273.15)))*0.000001</f>
        <v>9.9033199193497806E-4</v>
      </c>
      <c r="CC14" s="16">
        <f>O14*(((BN14*100)*(16.04))/(8.314*(AP14+273.15)))*0.000001</f>
        <v>1.5314658174840421E-3</v>
      </c>
      <c r="CD14" s="16">
        <f t="shared" si="6"/>
        <v>5.4113382554906407E-4</v>
      </c>
      <c r="CE14" s="12">
        <f>-AD14</f>
        <v>-42.760000000009313</v>
      </c>
      <c r="CF14" s="12">
        <f>-AE14</f>
        <v>56.660000000149012</v>
      </c>
      <c r="CG14" s="16">
        <f>AK14</f>
        <v>8.3992430068292485</v>
      </c>
      <c r="CH14" s="16">
        <f t="shared" si="7"/>
        <v>0.83541923280353625</v>
      </c>
      <c r="CI14" s="16">
        <f>EXP(-((1-M14)^2)/(2*(CA14^2)))</f>
        <v>0.99543549179281221</v>
      </c>
      <c r="CJ14" s="16">
        <f>EXP(-((1+M14)^2)/(2*(CA14^2)))</f>
        <v>0.92493626088212955</v>
      </c>
      <c r="CK14" s="16">
        <f>CD14*(2*PI()*BE14*BZ14*CA14)*CH14*(CI14+CJ14)</f>
        <v>1.2060599727336785</v>
      </c>
      <c r="CL14" s="16">
        <f t="shared" si="8"/>
        <v>4.341815901841243</v>
      </c>
      <c r="CQ14" s="76" t="s">
        <v>69</v>
      </c>
      <c r="CR14" s="77" t="s">
        <v>75</v>
      </c>
      <c r="CS14" s="78" t="s">
        <v>76</v>
      </c>
      <c r="CT14" s="78" t="s">
        <v>77</v>
      </c>
      <c r="CU14" s="79" t="s">
        <v>77</v>
      </c>
    </row>
    <row r="15" spans="1:100" x14ac:dyDescent="0.25">
      <c r="A15" s="16">
        <v>4</v>
      </c>
      <c r="B15" s="16">
        <v>5</v>
      </c>
      <c r="C15" s="66">
        <v>45372</v>
      </c>
      <c r="D15" s="15">
        <f t="shared" si="9"/>
        <v>45372.378818854166</v>
      </c>
      <c r="E15" s="15">
        <f t="shared" si="0"/>
        <v>45372.382291979171</v>
      </c>
      <c r="F15" s="15">
        <v>45372.42048552083</v>
      </c>
      <c r="G15" s="15">
        <v>45372.423958645835</v>
      </c>
      <c r="H15" s="67">
        <v>3.4731250000000213E-3</v>
      </c>
      <c r="I15" s="8">
        <v>1.4690935913659509</v>
      </c>
      <c r="J15" s="8">
        <v>1.3344623749786797</v>
      </c>
      <c r="K15" s="8"/>
      <c r="L15" s="18" t="s">
        <v>74</v>
      </c>
      <c r="M15" s="10">
        <v>1.639</v>
      </c>
      <c r="N15" s="10">
        <v>1.7989999999999999</v>
      </c>
      <c r="O15" s="11">
        <v>2.4111841490545016</v>
      </c>
      <c r="P15" s="16">
        <v>0.80897714065196458</v>
      </c>
      <c r="Q15" s="16">
        <v>1798</v>
      </c>
      <c r="R15" s="16">
        <v>0.16698609566184738</v>
      </c>
      <c r="S15" s="16">
        <v>3.1626002526999208E-2</v>
      </c>
      <c r="T15" s="16">
        <v>5.9885225535486173</v>
      </c>
      <c r="U15" s="16">
        <v>1.9979100000000001</v>
      </c>
      <c r="V15" s="16">
        <v>6.3915699999999998</v>
      </c>
      <c r="W15" s="16">
        <v>1.8685099999999999</v>
      </c>
      <c r="X15" s="16"/>
      <c r="Y15" s="12">
        <f t="shared" si="12"/>
        <v>488204.31</v>
      </c>
      <c r="Z15" s="12">
        <f t="shared" si="12"/>
        <v>4493911.1399999997</v>
      </c>
      <c r="AA15" s="12"/>
      <c r="AB15" s="12">
        <v>488154.26</v>
      </c>
      <c r="AC15" s="12">
        <v>4493978.05</v>
      </c>
      <c r="AD15" s="9">
        <f>Y15-AB15</f>
        <v>50.049999999988358</v>
      </c>
      <c r="AE15" s="9">
        <f>Z15-AC15</f>
        <v>-66.910000000149012</v>
      </c>
      <c r="AF15" s="9">
        <f>$AN$3-AB15</f>
        <v>-109.79999999998836</v>
      </c>
      <c r="AG15" s="9">
        <f>$AO$3-AC15</f>
        <v>-118.8199999993667</v>
      </c>
      <c r="AH15" s="12">
        <f t="shared" si="1"/>
        <v>-0.50170344773992848</v>
      </c>
      <c r="AI15" s="12">
        <f t="shared" si="2"/>
        <v>0.86503968147471066</v>
      </c>
      <c r="AJ15" s="12">
        <f>(-AD15*AH15)+(-AE15*AI15)</f>
        <v>82.990062646979368</v>
      </c>
      <c r="AK15" s="12">
        <f>ABS((-AE15*AH15)-(-AD15*AI15))</f>
        <v>9.72625836944583</v>
      </c>
      <c r="AL15" s="13">
        <f>SQRT((AD15^2)+(AE15^2))</f>
        <v>83.558067234820456</v>
      </c>
      <c r="AM15" s="16"/>
      <c r="AN15" s="68">
        <v>45372.37881944445</v>
      </c>
      <c r="AO15" s="68">
        <v>45372.381944444445</v>
      </c>
      <c r="AP15" s="11">
        <v>11.760196666666673</v>
      </c>
      <c r="AQ15" s="16">
        <v>0.21369179973300967</v>
      </c>
      <c r="AR15" s="16">
        <v>11.802</v>
      </c>
      <c r="AS15" s="16">
        <v>12.085000000000001</v>
      </c>
      <c r="AT15" s="16">
        <v>11.378</v>
      </c>
      <c r="AU15" s="16">
        <v>11.491326666666669</v>
      </c>
      <c r="AV15" s="16">
        <v>0.45752288531925756</v>
      </c>
      <c r="AW15" s="16">
        <v>11.413499999999999</v>
      </c>
      <c r="AX15" s="16">
        <v>12.787000000000001</v>
      </c>
      <c r="AY15" s="16">
        <v>10.863</v>
      </c>
      <c r="AZ15" s="16">
        <v>27.523276666666643</v>
      </c>
      <c r="BA15" s="16">
        <v>1.4572450298579536</v>
      </c>
      <c r="BB15" s="16">
        <v>27.344999999999999</v>
      </c>
      <c r="BC15" s="16">
        <v>30.167999999999999</v>
      </c>
      <c r="BD15" s="16">
        <v>24.841999999999999</v>
      </c>
      <c r="BE15" s="11">
        <v>2.4855933333333327</v>
      </c>
      <c r="BF15" s="16">
        <v>0.54566834349496374</v>
      </c>
      <c r="BG15" s="16">
        <v>2.4580000000000002</v>
      </c>
      <c r="BH15" s="16">
        <v>3.8279999999999998</v>
      </c>
      <c r="BI15" s="16">
        <v>1.2849999999999999</v>
      </c>
      <c r="BJ15" s="11">
        <v>149.88723666666669</v>
      </c>
      <c r="BK15" s="16">
        <v>13.946722453128702</v>
      </c>
      <c r="BL15" s="16">
        <v>184.393</v>
      </c>
      <c r="BM15" s="16">
        <v>107.16</v>
      </c>
      <c r="BN15" s="14">
        <v>812.10715666666579</v>
      </c>
      <c r="BO15" s="16">
        <v>8.7613082907413972E-2</v>
      </c>
      <c r="BP15" s="16">
        <v>812.10799999999995</v>
      </c>
      <c r="BQ15" s="16">
        <v>812.28800000000001</v>
      </c>
      <c r="BR15" s="16">
        <v>811.928</v>
      </c>
      <c r="BS15" s="119" t="s">
        <v>68</v>
      </c>
      <c r="BT15" s="12">
        <f>AJ15/1000</f>
        <v>8.2990062646979362E-2</v>
      </c>
      <c r="BU15" s="12">
        <f>IF(BS15="A",VLOOKUP(BT15,$CR$5:$CU$13,3,TRUE),IF(BS15="B",VLOOKUP(BT15,$CR$15:$CU$17,3,TRUE),IF(BS15="C",$CT$26,IF(BS15="D",VLOOKUP(BT15,$CR$20:$CU$25,3,TRUE),IF(BS15="E",VLOOKUP(BT15,$CR$27:$CU$35,3,TRUE),VLOOKUP(BT15,$CR$37:$CU$46,3,TRUE))))))</f>
        <v>90.673000000000002</v>
      </c>
      <c r="BV15" s="12">
        <f>IF(BS15="A",VLOOKUP(BT15,$CR$5:$CU$13,4,TRUE),IF(BS15="B",VLOOKUP(AL15,$CR$15:$CU$17,4,TRUE),IF(BS15="C",$CU$26,IF(BS15="D",VLOOKUP(BT15,$CR$20:$CU$25,4,TRUE),IF(BS15="E",VLOOKUP(BT15,$CR$27:$CU$35,4,TRUE),VLOOKUP(BT15,$CR$37:$CU$46,4,TRUE))))))</f>
        <v>0.98331999999999997</v>
      </c>
      <c r="BW15" s="12">
        <f>VLOOKUP(BS15,$CN$5:$CP$10,2,FALSE)</f>
        <v>18.332999999999998</v>
      </c>
      <c r="BX15" s="12">
        <f>VLOOKUP(BS15,$CN$5:$CP$10,3,FALSE)</f>
        <v>1.8096000000000001</v>
      </c>
      <c r="BY15" s="16">
        <f t="shared" si="3"/>
        <v>0.39858358647719055</v>
      </c>
      <c r="BZ15" s="16">
        <f t="shared" si="4"/>
        <v>16.255422388678817</v>
      </c>
      <c r="CA15" s="16">
        <f t="shared" si="5"/>
        <v>7.8439482939409162</v>
      </c>
      <c r="CB15" s="16">
        <f>N15*(((BN15*100)*(16.04))/(8.314*(AP15+273.15)))*0.000001</f>
        <v>9.8930647679931305E-4</v>
      </c>
      <c r="CC15" s="16">
        <f>O15*(((BN15*100)*(16.04))/(8.314*(AP15+273.15)))*0.000001</f>
        <v>1.3259589190747407E-3</v>
      </c>
      <c r="CD15" s="16">
        <f t="shared" si="6"/>
        <v>3.3665244227542765E-4</v>
      </c>
      <c r="CE15" s="12">
        <f>-AD15</f>
        <v>-50.049999999988358</v>
      </c>
      <c r="CF15" s="12">
        <f>-AE15</f>
        <v>66.910000000149012</v>
      </c>
      <c r="CG15" s="16">
        <f>AK15</f>
        <v>9.72625836944583</v>
      </c>
      <c r="CH15" s="16">
        <f t="shared" si="7"/>
        <v>0.836101743458459</v>
      </c>
      <c r="CI15" s="16">
        <f>EXP(-((1-M15)^2)/(2*(CA15^2)))</f>
        <v>0.99668730129465843</v>
      </c>
      <c r="CJ15" s="16">
        <f>EXP(-((1+M15)^2)/(2*(CA15^2)))</f>
        <v>0.94497655029759375</v>
      </c>
      <c r="CK15" s="16">
        <f>CD15*(2*PI()*BE15*BZ15*CA15)*CH15*(CI15+CJ15)</f>
        <v>1.0883231535623852</v>
      </c>
      <c r="CL15" s="16">
        <f t="shared" si="8"/>
        <v>3.9179633528245867</v>
      </c>
      <c r="CQ15" s="70" t="s">
        <v>68</v>
      </c>
      <c r="CR15" s="71">
        <v>0</v>
      </c>
      <c r="CS15" s="71">
        <f>CR15*1000</f>
        <v>0</v>
      </c>
      <c r="CT15" s="71">
        <v>90.673000000000002</v>
      </c>
      <c r="CU15" s="72">
        <v>0.93198000000000003</v>
      </c>
    </row>
    <row r="16" spans="1:100" x14ac:dyDescent="0.25">
      <c r="A16" s="16">
        <v>4</v>
      </c>
      <c r="B16" s="16">
        <v>6</v>
      </c>
      <c r="C16" s="66">
        <v>45372</v>
      </c>
      <c r="D16" s="15">
        <f t="shared" si="9"/>
        <v>45372.384028310189</v>
      </c>
      <c r="E16" s="15">
        <f t="shared" si="0"/>
        <v>45372.387499675926</v>
      </c>
      <c r="F16" s="15">
        <v>45372.425694976853</v>
      </c>
      <c r="G16" s="15">
        <v>45372.42916634259</v>
      </c>
      <c r="H16" s="67">
        <v>3.4713657407407505E-3</v>
      </c>
      <c r="I16" s="8">
        <v>1.4690935913659509</v>
      </c>
      <c r="J16" s="8">
        <v>1.3344623749786797</v>
      </c>
      <c r="K16" s="8"/>
      <c r="L16" s="18" t="s">
        <v>74</v>
      </c>
      <c r="M16" s="10">
        <v>1.639</v>
      </c>
      <c r="N16" s="10">
        <v>1.7989999999999999</v>
      </c>
      <c r="O16" s="11">
        <v>1.9603477641140308</v>
      </c>
      <c r="P16" s="16">
        <v>0.27534030448330477</v>
      </c>
      <c r="Q16" s="16">
        <v>1789</v>
      </c>
      <c r="R16" s="16">
        <v>0.16773728339854774</v>
      </c>
      <c r="S16" s="16">
        <v>3.0503974538277991E-2</v>
      </c>
      <c r="T16" s="16">
        <v>5.9617038009610326</v>
      </c>
      <c r="U16" s="16">
        <v>1.8738600000000001</v>
      </c>
      <c r="V16" s="16">
        <v>3.7643</v>
      </c>
      <c r="W16" s="16">
        <v>1.84765</v>
      </c>
      <c r="X16" s="16"/>
      <c r="Y16" s="12">
        <f t="shared" si="12"/>
        <v>488204.31</v>
      </c>
      <c r="Z16" s="12">
        <f t="shared" si="12"/>
        <v>4493911.1399999997</v>
      </c>
      <c r="AA16" s="12"/>
      <c r="AB16" s="12">
        <v>488144.18</v>
      </c>
      <c r="AC16" s="12">
        <v>4493986.9000000004</v>
      </c>
      <c r="AD16" s="9">
        <f>Y16-AB16</f>
        <v>60.130000000004657</v>
      </c>
      <c r="AE16" s="9">
        <f>Z16-AC16</f>
        <v>-75.760000000707805</v>
      </c>
      <c r="AF16" s="9">
        <f>$AN$3-AB16</f>
        <v>-99.71999999997206</v>
      </c>
      <c r="AG16" s="9">
        <f>$AO$3-AC16</f>
        <v>-127.66999999992549</v>
      </c>
      <c r="AH16" s="12">
        <f t="shared" si="1"/>
        <v>-0.49708734507863267</v>
      </c>
      <c r="AI16" s="12">
        <f t="shared" si="2"/>
        <v>0.86770050787277775</v>
      </c>
      <c r="AJ16" s="12">
        <f>(-AD16*AH16)+(-AE16*AI16)</f>
        <v>95.626852536636306</v>
      </c>
      <c r="AK16" s="12">
        <f>ABS((-AE16*AH16)-(-AD16*AI16))</f>
        <v>14.515494274885114</v>
      </c>
      <c r="AL16" s="13">
        <f>SQRT((AD16^2)+(AE16^2))</f>
        <v>96.722254420106466</v>
      </c>
      <c r="AM16" s="16"/>
      <c r="AN16" s="68">
        <v>45372.384039351855</v>
      </c>
      <c r="AO16" s="68">
        <v>45372.387500000004</v>
      </c>
      <c r="AP16" s="11">
        <v>12.120740000000003</v>
      </c>
      <c r="AQ16" s="16">
        <v>0.17977652161990595</v>
      </c>
      <c r="AR16" s="16">
        <v>12.055999999999999</v>
      </c>
      <c r="AS16" s="16">
        <v>12.564</v>
      </c>
      <c r="AT16" s="16">
        <v>11.878</v>
      </c>
      <c r="AU16" s="16">
        <v>11.630693333333332</v>
      </c>
      <c r="AV16" s="16">
        <v>0.42918659079856314</v>
      </c>
      <c r="AW16" s="16">
        <v>11.544</v>
      </c>
      <c r="AX16" s="16">
        <v>13.057</v>
      </c>
      <c r="AY16" s="16">
        <v>11.090999999999999</v>
      </c>
      <c r="AZ16" s="16">
        <v>25.066323333333322</v>
      </c>
      <c r="BA16" s="16">
        <v>0.71384833375226919</v>
      </c>
      <c r="BB16" s="16">
        <v>25.046500000000002</v>
      </c>
      <c r="BC16" s="16">
        <v>27.065000000000001</v>
      </c>
      <c r="BD16" s="16">
        <v>23.423999999999999</v>
      </c>
      <c r="BE16" s="11">
        <v>1.7643200000000006</v>
      </c>
      <c r="BF16" s="16">
        <v>0.68363658048746756</v>
      </c>
      <c r="BG16" s="16">
        <v>1.694</v>
      </c>
      <c r="BH16" s="16">
        <v>3.1070000000000002</v>
      </c>
      <c r="BI16" s="16">
        <v>0.40600000000000003</v>
      </c>
      <c r="BJ16" s="11">
        <v>150.19251333333332</v>
      </c>
      <c r="BK16" s="16">
        <v>13.735177689069893</v>
      </c>
      <c r="BL16" s="16">
        <v>180.858</v>
      </c>
      <c r="BM16" s="16">
        <v>100.191</v>
      </c>
      <c r="BN16" s="14">
        <v>812.05870333333269</v>
      </c>
      <c r="BO16" s="16">
        <v>8.2735719734306781E-2</v>
      </c>
      <c r="BP16" s="16">
        <v>812.05100000000004</v>
      </c>
      <c r="BQ16" s="16">
        <v>812.21199999999999</v>
      </c>
      <c r="BR16" s="16">
        <v>811.88099999999997</v>
      </c>
      <c r="BS16" s="119" t="s">
        <v>68</v>
      </c>
      <c r="BT16" s="12">
        <f>AJ16/1000</f>
        <v>9.5626852536636303E-2</v>
      </c>
      <c r="BU16" s="12">
        <f>IF(BS16="A",VLOOKUP(BT16,$CR$5:$CU$13,3,TRUE),IF(BS16="B",VLOOKUP(BT16,$CR$15:$CU$17,3,TRUE),IF(BS16="C",$CT$26,IF(BS16="D",VLOOKUP(BT16,$CR$20:$CU$25,3,TRUE),IF(BS16="E",VLOOKUP(BT16,$CR$27:$CU$35,3,TRUE),VLOOKUP(BT16,$CR$37:$CU$46,3,TRUE))))))</f>
        <v>90.673000000000002</v>
      </c>
      <c r="BV16" s="12">
        <f>IF(BS16="A",VLOOKUP(BT16,$CR$5:$CU$13,4,TRUE),IF(BS16="B",VLOOKUP(AL16,$CR$15:$CU$17,4,TRUE),IF(BS16="C",$CU$26,IF(BS16="D",VLOOKUP(BT16,$CR$20:$CU$25,4,TRUE),IF(BS16="E",VLOOKUP(BT16,$CR$27:$CU$35,4,TRUE),VLOOKUP(BT16,$CR$37:$CU$46,4,TRUE))))))</f>
        <v>0.98331999999999997</v>
      </c>
      <c r="BW16" s="12">
        <f>VLOOKUP(BS16,$CN$5:$CP$10,2,FALSE)</f>
        <v>18.332999999999998</v>
      </c>
      <c r="BX16" s="12">
        <f>VLOOKUP(BS16,$CN$5:$CP$10,3,FALSE)</f>
        <v>1.8096000000000001</v>
      </c>
      <c r="BY16" s="16">
        <f t="shared" si="3"/>
        <v>0.39410717183435295</v>
      </c>
      <c r="BZ16" s="16">
        <f t="shared" si="4"/>
        <v>18.496644288961498</v>
      </c>
      <c r="CA16" s="16">
        <f t="shared" si="5"/>
        <v>9.0169938724436722</v>
      </c>
      <c r="CB16" s="16">
        <f>N16*(((BN16*100)*(16.04))/(8.314*(AP16+273.15)))*0.000001</f>
        <v>9.8799717715044775E-4</v>
      </c>
      <c r="CC16" s="16">
        <f>O16*(((BN16*100)*(16.04))/(8.314*(AP16+273.15)))*0.000001</f>
        <v>1.0766081474029208E-3</v>
      </c>
      <c r="CD16" s="16">
        <f t="shared" si="6"/>
        <v>8.8610970252473017E-5</v>
      </c>
      <c r="CE16" s="12">
        <f>-AD16</f>
        <v>-60.130000000004657</v>
      </c>
      <c r="CF16" s="12">
        <f>-AE16</f>
        <v>75.760000000707805</v>
      </c>
      <c r="CG16" s="16">
        <f>AK16</f>
        <v>14.515494274885114</v>
      </c>
      <c r="CH16" s="16">
        <f t="shared" si="7"/>
        <v>0.73496896787502974</v>
      </c>
      <c r="CI16" s="16">
        <f>EXP(-((1-M16)^2)/(2*(CA16^2)))</f>
        <v>0.99749214150986509</v>
      </c>
      <c r="CJ16" s="16">
        <f>EXP(-((1+M16)^2)/(2*(CA16^2)))</f>
        <v>0.95807640670798255</v>
      </c>
      <c r="CK16" s="16">
        <f>CD16*(2*PI()*BE16*BZ16*CA16)*CH16*(CI16+CJ16)</f>
        <v>0.23547319854536547</v>
      </c>
      <c r="CL16" s="16">
        <f t="shared" si="8"/>
        <v>0.84770351476331574</v>
      </c>
      <c r="CQ16" s="73" t="s">
        <v>68</v>
      </c>
      <c r="CR16" s="74">
        <v>0.2</v>
      </c>
      <c r="CS16" s="74">
        <v>200</v>
      </c>
      <c r="CT16" s="74">
        <v>90.673000000000002</v>
      </c>
      <c r="CU16" s="75">
        <v>0.93198000000000003</v>
      </c>
    </row>
    <row r="17" spans="1:99" x14ac:dyDescent="0.25">
      <c r="A17" s="16">
        <v>6</v>
      </c>
      <c r="B17" s="16">
        <v>1</v>
      </c>
      <c r="C17" s="66">
        <v>45405</v>
      </c>
      <c r="D17" s="15">
        <f t="shared" si="9"/>
        <v>45405.465276921299</v>
      </c>
      <c r="E17" s="15">
        <f t="shared" si="0"/>
        <v>45405.468749872685</v>
      </c>
      <c r="F17" s="15">
        <v>45405.506943587963</v>
      </c>
      <c r="G17" s="15">
        <v>45405.51041653935</v>
      </c>
      <c r="H17" s="67">
        <v>3.4729513863567263E-3</v>
      </c>
      <c r="I17" s="8">
        <v>3.7194725883263069</v>
      </c>
      <c r="J17" s="8">
        <v>3.3783908269169847</v>
      </c>
      <c r="K17" s="8"/>
      <c r="L17" s="18" t="s">
        <v>83</v>
      </c>
      <c r="M17" s="10">
        <v>1.524</v>
      </c>
      <c r="N17" s="10">
        <v>1.8560000000000001</v>
      </c>
      <c r="O17" s="11">
        <v>3.2801457429305882</v>
      </c>
      <c r="P17" s="16">
        <v>2.9762889958713785</v>
      </c>
      <c r="Q17" s="16">
        <v>1945</v>
      </c>
      <c r="R17" s="16">
        <v>0.16089460157710284</v>
      </c>
      <c r="S17" s="16">
        <v>3.1773801888176689E-2</v>
      </c>
      <c r="T17" s="16">
        <v>6.215248928167342</v>
      </c>
      <c r="U17" s="16">
        <v>2.1486900000000002</v>
      </c>
      <c r="V17" s="16">
        <v>25.6008</v>
      </c>
      <c r="W17" s="16">
        <v>1.9978400000000001</v>
      </c>
      <c r="X17" s="16"/>
      <c r="Y17" s="12">
        <v>488126.37</v>
      </c>
      <c r="Z17" s="12">
        <v>4493915.68</v>
      </c>
      <c r="AA17" s="12"/>
      <c r="AB17" s="12">
        <v>488107.67</v>
      </c>
      <c r="AC17" s="12">
        <v>4493936.99</v>
      </c>
      <c r="AD17" s="9">
        <f>Y17-AB17</f>
        <v>18.700000000011642</v>
      </c>
      <c r="AE17" s="9">
        <f>Z17-AC17</f>
        <v>-21.310000000521541</v>
      </c>
      <c r="AF17" s="9">
        <f>$AN$3-AB17</f>
        <v>-63.209999999962747</v>
      </c>
      <c r="AG17" s="9">
        <f>$AO$3-AC17</f>
        <v>-77.759999999776483</v>
      </c>
      <c r="AH17" s="12">
        <f t="shared" si="1"/>
        <v>-0.69657998406608967</v>
      </c>
      <c r="AI17" s="12">
        <f t="shared" si="2"/>
        <v>0.71747914659485834</v>
      </c>
      <c r="AJ17" s="12">
        <f>(-AD17*AH17)+(-AE17*AI17)</f>
        <v>28.315526316354614</v>
      </c>
      <c r="AK17" s="12">
        <f>ABS((-AE17*AH17)-(-AD17*AI17))</f>
        <v>1.4272594194794621</v>
      </c>
      <c r="AL17" s="13">
        <f>SQRT((AD17^2)+(AE17^2))</f>
        <v>28.351474388868446</v>
      </c>
      <c r="AM17" s="16"/>
      <c r="AN17" s="68">
        <v>45405.465277777781</v>
      </c>
      <c r="AO17" s="68">
        <v>45405.46873842593</v>
      </c>
      <c r="AP17" s="11">
        <v>12.942012700033331</v>
      </c>
      <c r="AQ17" s="16">
        <v>9.4856709578651235E-2</v>
      </c>
      <c r="AR17" s="16">
        <v>12.89315508</v>
      </c>
      <c r="AS17" s="16">
        <v>13.193877199999999</v>
      </c>
      <c r="AT17" s="16">
        <v>12.78345201</v>
      </c>
      <c r="AU17" s="16">
        <v>13.33666196536667</v>
      </c>
      <c r="AV17" s="16">
        <v>0.95077900382160563</v>
      </c>
      <c r="AW17" s="16">
        <v>13.201817334999999</v>
      </c>
      <c r="AX17" s="16">
        <v>16.201193610000001</v>
      </c>
      <c r="AY17" s="16">
        <v>11.920428980000001</v>
      </c>
      <c r="AZ17" s="16">
        <v>30.474800338933335</v>
      </c>
      <c r="BA17" s="16">
        <v>1.360733430961216</v>
      </c>
      <c r="BB17" s="16">
        <v>30.501194744999999</v>
      </c>
      <c r="BC17" s="16">
        <v>34.205098560000003</v>
      </c>
      <c r="BD17" s="16">
        <v>27.9983045</v>
      </c>
      <c r="BE17" s="11">
        <v>3.7147827452981672</v>
      </c>
      <c r="BF17" s="16">
        <v>1.3988472893763808</v>
      </c>
      <c r="BG17" s="16">
        <v>3.6124086051268263</v>
      </c>
      <c r="BH17" s="16">
        <v>7.2905133434154958</v>
      </c>
      <c r="BI17" s="16">
        <v>1.3190406729717294</v>
      </c>
      <c r="BJ17" s="11">
        <v>135.84674438747865</v>
      </c>
      <c r="BK17" s="16">
        <v>24.355815205481946</v>
      </c>
      <c r="BL17" s="16">
        <v>189.56967747549089</v>
      </c>
      <c r="BM17" s="16">
        <v>69.668907453981944</v>
      </c>
      <c r="BN17" s="14">
        <v>844.9402417586665</v>
      </c>
      <c r="BO17" s="16">
        <v>5.6695996251242484E-2</v>
      </c>
      <c r="BP17" s="16">
        <v>844.91657339999995</v>
      </c>
      <c r="BQ17" s="16">
        <v>845.06785909999996</v>
      </c>
      <c r="BR17" s="16">
        <v>844.79361649999998</v>
      </c>
      <c r="BS17" s="18" t="s">
        <v>68</v>
      </c>
      <c r="BT17" s="12">
        <f>AJ17/1000</f>
        <v>2.8315526316354613E-2</v>
      </c>
      <c r="BU17" s="12">
        <f>IF(BS17="A",VLOOKUP(BT17,$CR$5:$CU$13,3,TRUE),IF(BS17="B",VLOOKUP(BT17,$CR$15:$CU$17,3,TRUE),IF(BS17="C",$CT$26,IF(BS17="D",VLOOKUP(BT17,$CR$20:$CU$25,3,TRUE),IF(BS17="E",VLOOKUP(BT17,$CR$27:$CU$35,3,TRUE),VLOOKUP(BT17,$CR$37:$CU$46,3,TRUE))))))</f>
        <v>90.673000000000002</v>
      </c>
      <c r="BV17" s="12">
        <f>IF(BS17="A",VLOOKUP(BT17,$CR$5:$CU$13,4,TRUE),IF(BS17="B",VLOOKUP(AL17,$CR$15:$CU$17,4,TRUE),IF(BS17="C",$CU$26,IF(BS17="D",VLOOKUP(BT17,$CR$20:$CU$25,4,TRUE),IF(BS17="E",VLOOKUP(BT17,$CR$27:$CU$35,4,TRUE),VLOOKUP(BT17,$CR$37:$CU$46,4,TRUE))))))</f>
        <v>0.98331999999999997</v>
      </c>
      <c r="BW17" s="12">
        <f>VLOOKUP(BS17,$CN$5:$CP$10,2,FALSE)</f>
        <v>18.332999999999998</v>
      </c>
      <c r="BX17" s="12">
        <f>VLOOKUP(BS17,$CN$5:$CP$10,3,FALSE)</f>
        <v>1.8096000000000001</v>
      </c>
      <c r="BY17" s="16">
        <f t="shared" si="3"/>
        <v>0.43254563580842997</v>
      </c>
      <c r="BZ17" s="16">
        <f t="shared" si="4"/>
        <v>6.0806697206130664</v>
      </c>
      <c r="CA17" s="16">
        <f t="shared" si="5"/>
        <v>2.7247261043558675</v>
      </c>
      <c r="CB17" s="16">
        <f>N17*(((BN17*100)*(16.04))/(8.314*(AP17+273.15)))*0.000001</f>
        <v>1.0575297101165244E-3</v>
      </c>
      <c r="CC17" s="16">
        <f>O17*(((BN17*100)*(16.04))/(8.314*(AP17+273.15)))*0.000001</f>
        <v>1.8689933063908062E-3</v>
      </c>
      <c r="CD17" s="16">
        <f t="shared" si="6"/>
        <v>8.114635962742818E-4</v>
      </c>
      <c r="CE17" s="12">
        <f>-AD17</f>
        <v>-18.700000000011642</v>
      </c>
      <c r="CF17" s="12">
        <f>-AE17</f>
        <v>21.310000000521541</v>
      </c>
      <c r="CG17" s="16">
        <f>AK17</f>
        <v>1.4272594194794621</v>
      </c>
      <c r="CH17" s="16">
        <f t="shared" si="7"/>
        <v>0.97282903864055092</v>
      </c>
      <c r="CI17" s="16">
        <f>EXP(-((1-M17)^2)/(2*(CA17^2)))</f>
        <v>0.981677803068152</v>
      </c>
      <c r="CJ17" s="16">
        <f>EXP(-((1+M17)^2)/(2*(CA17^2)))</f>
        <v>0.65113052778548475</v>
      </c>
      <c r="CK17" s="16">
        <f>CD17*(2*PI()*BE17*BZ17*CA17)*CH17*(CI17+CJ17)</f>
        <v>0.49845772376359865</v>
      </c>
      <c r="CL17" s="16">
        <f t="shared" si="8"/>
        <v>1.7944478055489552</v>
      </c>
      <c r="CQ17" s="73" t="s">
        <v>68</v>
      </c>
      <c r="CR17" s="74">
        <v>0.4</v>
      </c>
      <c r="CS17" s="74">
        <f>CR17*1000</f>
        <v>400</v>
      </c>
      <c r="CT17" s="74">
        <v>98.483000000000004</v>
      </c>
      <c r="CU17" s="75">
        <v>0.98331999999999997</v>
      </c>
    </row>
    <row r="18" spans="1:99" x14ac:dyDescent="0.25">
      <c r="A18" s="16">
        <v>6</v>
      </c>
      <c r="B18" s="16">
        <v>2</v>
      </c>
      <c r="C18" s="66">
        <v>45405</v>
      </c>
      <c r="D18" s="15">
        <f t="shared" si="9"/>
        <v>45405.470138009259</v>
      </c>
      <c r="E18" s="15">
        <f t="shared" si="0"/>
        <v>45405.473611655092</v>
      </c>
      <c r="F18" s="15">
        <v>45405.511804675923</v>
      </c>
      <c r="G18" s="15">
        <v>45405.515278321756</v>
      </c>
      <c r="H18" s="67">
        <v>3.4736458328552544E-3</v>
      </c>
      <c r="I18" s="8">
        <v>3.7194725883263069</v>
      </c>
      <c r="J18" s="8">
        <v>3.3783908269169847</v>
      </c>
      <c r="K18" s="8"/>
      <c r="L18" s="18" t="s">
        <v>83</v>
      </c>
      <c r="M18" s="10">
        <v>1.524</v>
      </c>
      <c r="N18" s="10">
        <v>1.8560000000000001</v>
      </c>
      <c r="O18" s="11">
        <v>3.9242535325794208</v>
      </c>
      <c r="P18" s="16">
        <v>4.4888139117032866</v>
      </c>
      <c r="Q18" s="16">
        <v>1857</v>
      </c>
      <c r="R18" s="16">
        <v>0.16170113094704697</v>
      </c>
      <c r="S18" s="16">
        <v>3.0927046948841297E-2</v>
      </c>
      <c r="T18" s="16">
        <v>6.1842486452829739</v>
      </c>
      <c r="U18" s="16">
        <v>2.0604200000000001</v>
      </c>
      <c r="V18" s="16">
        <v>33.006300000000003</v>
      </c>
      <c r="W18" s="16">
        <v>1.9969300000000001</v>
      </c>
      <c r="X18" s="16"/>
      <c r="Y18" s="12">
        <f t="shared" ref="Y18:Z21" si="13">Y17</f>
        <v>488126.37</v>
      </c>
      <c r="Z18" s="12">
        <f t="shared" si="13"/>
        <v>4493915.68</v>
      </c>
      <c r="AA18" s="12"/>
      <c r="AB18" s="12">
        <v>488124.15</v>
      </c>
      <c r="AC18" s="12">
        <v>4493952.74</v>
      </c>
      <c r="AD18" s="9">
        <f>Y18-AB18</f>
        <v>2.2199999999720603</v>
      </c>
      <c r="AE18" s="9">
        <f>Z18-AC18</f>
        <v>-37.060000000521541</v>
      </c>
      <c r="AF18" s="9">
        <f>$AN$3-AB18</f>
        <v>-79.690000000002328</v>
      </c>
      <c r="AG18" s="9">
        <f>$AO$3-AC18</f>
        <v>-93.509999999776483</v>
      </c>
      <c r="AH18" s="12">
        <f t="shared" si="1"/>
        <v>-0.64505045823685492</v>
      </c>
      <c r="AI18" s="12">
        <f t="shared" si="2"/>
        <v>0.76413997822939705</v>
      </c>
      <c r="AJ18" s="12">
        <f>(-AD18*AH18)+(-AE18*AI18)</f>
        <v>29.75103961084778</v>
      </c>
      <c r="AK18" s="12">
        <f>ABS((-AE18*AH18)-(-AD18*AI18))</f>
        <v>22.209179230946351</v>
      </c>
      <c r="AL18" s="13">
        <f>SQRT((AD18^2)+(AE18^2))</f>
        <v>37.126432632809369</v>
      </c>
      <c r="AM18" s="16"/>
      <c r="AN18" s="68">
        <v>45405.470138888893</v>
      </c>
      <c r="AO18" s="68">
        <v>45405.473599537036</v>
      </c>
      <c r="AP18" s="11">
        <v>13.143933724900004</v>
      </c>
      <c r="AQ18" s="16">
        <v>0.10801408007001895</v>
      </c>
      <c r="AR18" s="16">
        <v>13.19009423</v>
      </c>
      <c r="AS18" s="16">
        <v>13.30168593</v>
      </c>
      <c r="AT18" s="16">
        <v>12.98393533</v>
      </c>
      <c r="AU18" s="16">
        <v>13.46738598313333</v>
      </c>
      <c r="AV18" s="16">
        <v>1.0479664348245217</v>
      </c>
      <c r="AW18" s="16">
        <v>13.3318493</v>
      </c>
      <c r="AX18" s="16">
        <v>16.872623820000001</v>
      </c>
      <c r="AY18" s="16">
        <v>11.912544329999999</v>
      </c>
      <c r="AZ18" s="16">
        <v>30.968044566266695</v>
      </c>
      <c r="BA18" s="16">
        <v>1.5696223529175104</v>
      </c>
      <c r="BB18" s="16">
        <v>30.702940355000003</v>
      </c>
      <c r="BC18" s="16">
        <v>35.707149790000003</v>
      </c>
      <c r="BD18" s="16">
        <v>28.49478496</v>
      </c>
      <c r="BE18" s="11">
        <v>4.0277946155850843</v>
      </c>
      <c r="BF18" s="16">
        <v>1.2864656586553482</v>
      </c>
      <c r="BG18" s="16">
        <v>3.9826934821371678</v>
      </c>
      <c r="BH18" s="16">
        <v>8.5351693405734661</v>
      </c>
      <c r="BI18" s="16">
        <v>1.7028718571105321</v>
      </c>
      <c r="BJ18" s="11">
        <v>139.83054124026998</v>
      </c>
      <c r="BK18" s="16">
        <v>19.929388104774645</v>
      </c>
      <c r="BL18" s="16">
        <v>185.41537620376079</v>
      </c>
      <c r="BM18" s="16">
        <v>92.29836945115116</v>
      </c>
      <c r="BN18" s="14">
        <v>844.85550923366657</v>
      </c>
      <c r="BO18" s="11">
        <v>5.7140406191519867E-2</v>
      </c>
      <c r="BP18" s="11">
        <v>844.87873720000005</v>
      </c>
      <c r="BQ18" s="11">
        <v>845.01114189999998</v>
      </c>
      <c r="BR18" s="11">
        <v>844.6896236</v>
      </c>
      <c r="BS18" s="18" t="s">
        <v>68</v>
      </c>
      <c r="BT18" s="12">
        <f>AJ18/1000</f>
        <v>2.9751039610847779E-2</v>
      </c>
      <c r="BU18" s="12">
        <f>IF(BS18="A",VLOOKUP(BT18,$CR$5:$CU$13,3,TRUE),IF(BS18="B",VLOOKUP(BT18,$CR$15:$CU$17,3,TRUE),IF(BS18="C",$CT$26,IF(BS18="D",VLOOKUP(BT18,$CR$20:$CU$25,3,TRUE),IF(BS18="E",VLOOKUP(BT18,$CR$27:$CU$35,3,TRUE),VLOOKUP(BT18,$CR$37:$CU$46,3,TRUE))))))</f>
        <v>90.673000000000002</v>
      </c>
      <c r="BV18" s="12">
        <f>IF(BS18="A",VLOOKUP(BT18,$CR$5:$CU$13,4,TRUE),IF(BS18="B",VLOOKUP(AL18,$CR$15:$CU$17,4,TRUE),IF(BS18="C",$CU$26,IF(BS18="D",VLOOKUP(BT18,$CR$20:$CU$25,4,TRUE),IF(BS18="E",VLOOKUP(BT18,$CR$27:$CU$35,4,TRUE),VLOOKUP(BT18,$CR$37:$CU$46,4,TRUE))))))</f>
        <v>0.98331999999999997</v>
      </c>
      <c r="BW18" s="12">
        <f>VLOOKUP(BS18,$CN$5:$CP$10,2,FALSE)</f>
        <v>18.332999999999998</v>
      </c>
      <c r="BX18" s="12">
        <f>VLOOKUP(BS18,$CN$5:$CP$10,3,FALSE)</f>
        <v>1.8096000000000001</v>
      </c>
      <c r="BY18" s="16">
        <f t="shared" si="3"/>
        <v>0.43098371310170697</v>
      </c>
      <c r="BZ18" s="16">
        <f t="shared" si="4"/>
        <v>6.3627397514200155</v>
      </c>
      <c r="CA18" s="16">
        <f t="shared" si="5"/>
        <v>2.8605010754492772</v>
      </c>
      <c r="CB18" s="16">
        <f>N18*(((BN18*100)*(16.04))/(8.314*(AP18+273.15)))*0.000001</f>
        <v>1.0566778654375344E-3</v>
      </c>
      <c r="CC18" s="16">
        <f>O18*(((BN18*100)*(16.04))/(8.314*(AP18+273.15)))*0.000001</f>
        <v>2.2341981930181715E-3</v>
      </c>
      <c r="CD18" s="16">
        <f t="shared" si="6"/>
        <v>1.1775203275806371E-3</v>
      </c>
      <c r="CE18" s="12">
        <f>-AD18</f>
        <v>-2.2199999999720603</v>
      </c>
      <c r="CF18" s="12">
        <f>-AE18</f>
        <v>37.060000000521541</v>
      </c>
      <c r="CG18" s="16">
        <f>AK18</f>
        <v>22.209179230946351</v>
      </c>
      <c r="CH18" s="16">
        <f t="shared" si="7"/>
        <v>2.2613010520099812E-3</v>
      </c>
      <c r="CI18" s="16">
        <f>EXP(-((1-M18)^2)/(2*(CA18^2)))</f>
        <v>0.98336165685579124</v>
      </c>
      <c r="CJ18" s="16">
        <f>EXP(-((1+M18)^2)/(2*(CA18^2)))</f>
        <v>0.67754308366424798</v>
      </c>
      <c r="CK18" s="16">
        <f>CD18*(2*PI()*BE18*BZ18*CA18)*CH18*(CI18+CJ18)</f>
        <v>2.037065452191959E-3</v>
      </c>
      <c r="CL18" s="16">
        <f t="shared" si="8"/>
        <v>7.3334356278910526E-3</v>
      </c>
      <c r="CQ18" s="76" t="s">
        <v>68</v>
      </c>
      <c r="CR18" s="77" t="s">
        <v>78</v>
      </c>
      <c r="CS18" s="77" t="s">
        <v>79</v>
      </c>
      <c r="CT18" s="77">
        <v>109.3</v>
      </c>
      <c r="CU18" s="80">
        <v>1.0971</v>
      </c>
    </row>
    <row r="19" spans="1:99" x14ac:dyDescent="0.25">
      <c r="A19" s="16">
        <v>6</v>
      </c>
      <c r="B19" s="16">
        <v>3</v>
      </c>
      <c r="C19" s="66">
        <v>45405</v>
      </c>
      <c r="D19" s="15">
        <f t="shared" si="9"/>
        <v>45405.475694918983</v>
      </c>
      <c r="E19" s="15">
        <f t="shared" si="0"/>
        <v>45405.479167638892</v>
      </c>
      <c r="F19" s="15">
        <v>45405.517361585647</v>
      </c>
      <c r="G19" s="15">
        <v>45405.520834305556</v>
      </c>
      <c r="H19" s="67">
        <v>3.4727199090411887E-3</v>
      </c>
      <c r="I19" s="8">
        <v>3.7194725883263069</v>
      </c>
      <c r="J19" s="8">
        <v>3.3783908269169847</v>
      </c>
      <c r="K19" s="8"/>
      <c r="L19" s="18" t="s">
        <v>83</v>
      </c>
      <c r="M19" s="10">
        <v>1.524</v>
      </c>
      <c r="N19" s="10">
        <v>1.8560000000000001</v>
      </c>
      <c r="O19" s="11">
        <v>3.5648980660888454</v>
      </c>
      <c r="P19" s="16">
        <v>2.4953564770606009</v>
      </c>
      <c r="Q19" s="16">
        <v>1846</v>
      </c>
      <c r="R19" s="16">
        <v>0.16263001080035339</v>
      </c>
      <c r="S19" s="16">
        <v>2.9946896617014888E-2</v>
      </c>
      <c r="T19" s="16">
        <v>6.1489266038825541</v>
      </c>
      <c r="U19" s="16">
        <v>2.5410599999999999</v>
      </c>
      <c r="V19" s="16">
        <v>15.141500000000001</v>
      </c>
      <c r="W19" s="16">
        <v>2.00345</v>
      </c>
      <c r="X19" s="16"/>
      <c r="Y19" s="12">
        <f t="shared" si="13"/>
        <v>488126.37</v>
      </c>
      <c r="Z19" s="12">
        <f t="shared" si="13"/>
        <v>4493915.68</v>
      </c>
      <c r="AA19" s="12"/>
      <c r="AB19" s="12">
        <v>488108.4</v>
      </c>
      <c r="AC19" s="12">
        <v>4493947.43</v>
      </c>
      <c r="AD19" s="9">
        <f>Y19-AB19</f>
        <v>17.96999999997206</v>
      </c>
      <c r="AE19" s="9">
        <f>Z19-AC19</f>
        <v>-31.75</v>
      </c>
      <c r="AF19" s="9">
        <f>$AN$3-AB19</f>
        <v>-63.940000000002328</v>
      </c>
      <c r="AG19" s="9">
        <f>$AO$3-AC19</f>
        <v>-88.199999999254942</v>
      </c>
      <c r="AH19" s="12">
        <f t="shared" si="1"/>
        <v>-0.58078479079891254</v>
      </c>
      <c r="AI19" s="12">
        <f t="shared" si="2"/>
        <v>0.81405713974920912</v>
      </c>
      <c r="AJ19" s="12">
        <f>(-AD19*AH19)+(-AE19*AI19)</f>
        <v>36.283016877677625</v>
      </c>
      <c r="AK19" s="12">
        <f>ABS((-AE19*AH19)-(-AD19*AI19))</f>
        <v>3.8113103065949296</v>
      </c>
      <c r="AL19" s="13">
        <f>SQRT((AD19^2)+(AE19^2))</f>
        <v>36.482645189171741</v>
      </c>
      <c r="AM19" s="16"/>
      <c r="AN19" s="68">
        <v>45405.473599537036</v>
      </c>
      <c r="AO19" s="68">
        <v>45405.479166666672</v>
      </c>
      <c r="AP19" s="11">
        <v>13.206127700800016</v>
      </c>
      <c r="AQ19" s="16">
        <v>8.5480781898066308E-2</v>
      </c>
      <c r="AR19" s="16">
        <v>13.193879539999999</v>
      </c>
      <c r="AS19" s="16">
        <v>13.39625081</v>
      </c>
      <c r="AT19" s="16">
        <v>13.006634</v>
      </c>
      <c r="AU19" s="16">
        <v>13.618694464100001</v>
      </c>
      <c r="AV19" s="16">
        <v>0.96721573926611637</v>
      </c>
      <c r="AW19" s="16">
        <v>13.475278955</v>
      </c>
      <c r="AX19" s="16">
        <v>17.07909373</v>
      </c>
      <c r="AY19" s="16">
        <v>12.2293454</v>
      </c>
      <c r="AZ19" s="16">
        <v>31.444277103400005</v>
      </c>
      <c r="BA19" s="16">
        <v>1.1622659336296024</v>
      </c>
      <c r="BB19" s="16">
        <v>31.301870694999998</v>
      </c>
      <c r="BC19" s="16">
        <v>34.50771598</v>
      </c>
      <c r="BD19" s="16">
        <v>29.601225549999999</v>
      </c>
      <c r="BE19" s="11">
        <v>3.6085132406952609</v>
      </c>
      <c r="BF19" s="16">
        <v>0.86492499460128558</v>
      </c>
      <c r="BG19" s="16">
        <v>3.6251743372291561</v>
      </c>
      <c r="BH19" s="16">
        <v>6.5669516374936023</v>
      </c>
      <c r="BI19" s="16">
        <v>1.3262943160676102</v>
      </c>
      <c r="BJ19" s="11">
        <v>144.49424040794491</v>
      </c>
      <c r="BK19" s="16">
        <v>26.83719755913566</v>
      </c>
      <c r="BL19" s="16">
        <v>196.2294141045993</v>
      </c>
      <c r="BM19" s="16">
        <v>67.03287815871181</v>
      </c>
      <c r="BN19" s="14">
        <v>844.70952892333253</v>
      </c>
      <c r="BO19" s="11">
        <v>8.1552236482447249E-2</v>
      </c>
      <c r="BP19" s="11">
        <v>844.69908009999995</v>
      </c>
      <c r="BQ19" s="11">
        <v>844.93546779999997</v>
      </c>
      <c r="BR19" s="11">
        <v>844.5383041</v>
      </c>
      <c r="BS19" s="18" t="s">
        <v>68</v>
      </c>
      <c r="BT19" s="12">
        <f>AJ19/1000</f>
        <v>3.6283016877677626E-2</v>
      </c>
      <c r="BU19" s="12">
        <f>IF(BS19="A",VLOOKUP(BT19,$CR$5:$CU$13,3,TRUE),IF(BS19="B",VLOOKUP(BT19,$CR$15:$CU$17,3,TRUE),IF(BS19="C",$CT$26,IF(BS19="D",VLOOKUP(BT19,$CR$20:$CU$25,3,TRUE),IF(BS19="E",VLOOKUP(BT19,$CR$27:$CU$35,3,TRUE),VLOOKUP(BT19,$CR$37:$CU$46,3,TRUE))))))</f>
        <v>90.673000000000002</v>
      </c>
      <c r="BV19" s="12">
        <f>IF(BS19="A",VLOOKUP(BT19,$CR$5:$CU$13,4,TRUE),IF(BS19="B",VLOOKUP(AL19,$CR$15:$CU$17,4,TRUE),IF(BS19="C",$CU$26,IF(BS19="D",VLOOKUP(BT19,$CR$20:$CU$25,4,TRUE),IF(BS19="E",VLOOKUP(BT19,$CR$27:$CU$35,4,TRUE),VLOOKUP(BT19,$CR$37:$CU$46,4,TRUE))))))</f>
        <v>0.98331999999999997</v>
      </c>
      <c r="BW19" s="12">
        <f>VLOOKUP(BS19,$CN$5:$CP$10,2,FALSE)</f>
        <v>18.332999999999998</v>
      </c>
      <c r="BX19" s="12">
        <f>VLOOKUP(BS19,$CN$5:$CP$10,3,FALSE)</f>
        <v>1.8096000000000001</v>
      </c>
      <c r="BY19" s="16">
        <f t="shared" si="3"/>
        <v>0.42471484413299937</v>
      </c>
      <c r="BZ19" s="16">
        <f t="shared" si="4"/>
        <v>7.6319154570290166</v>
      </c>
      <c r="CA19" s="16">
        <f t="shared" si="5"/>
        <v>3.4770066656756864</v>
      </c>
      <c r="CB19" s="16">
        <f>N19*(((BN19*100)*(16.04))/(8.314*(AP19+273.15)))*0.000001</f>
        <v>1.0562658236367597E-3</v>
      </c>
      <c r="CC19" s="16">
        <f>O19*(((BN19*100)*(16.04))/(8.314*(AP19+273.15)))*0.000001</f>
        <v>2.0288146508396689E-3</v>
      </c>
      <c r="CD19" s="16">
        <f t="shared" si="6"/>
        <v>9.725488272029092E-4</v>
      </c>
      <c r="CE19" s="12">
        <f>-AD19</f>
        <v>-17.96999999997206</v>
      </c>
      <c r="CF19" s="12">
        <f>-AE19</f>
        <v>31.75</v>
      </c>
      <c r="CG19" s="16">
        <f>AK19</f>
        <v>3.8113103065949296</v>
      </c>
      <c r="CH19" s="16">
        <f t="shared" si="7"/>
        <v>0.88276547615942846</v>
      </c>
      <c r="CI19" s="16">
        <f>EXP(-((1-M19)^2)/(2*(CA19^2)))</f>
        <v>0.98870833557011462</v>
      </c>
      <c r="CJ19" s="16">
        <f>EXP(-((1+M19)^2)/(2*(CA19^2)))</f>
        <v>0.76837764935530495</v>
      </c>
      <c r="CK19" s="16">
        <f>CD19*(2*PI()*BE19*BZ19*CA19)*CH19*(CI19+CJ19)</f>
        <v>0.90760528241482785</v>
      </c>
      <c r="CL19" s="16">
        <f t="shared" si="8"/>
        <v>3.2673790166933805</v>
      </c>
      <c r="CQ19" s="81" t="s">
        <v>70</v>
      </c>
      <c r="CR19" s="82" t="s">
        <v>80</v>
      </c>
      <c r="CS19" s="82" t="s">
        <v>80</v>
      </c>
      <c r="CT19" s="82">
        <v>61.140999999999998</v>
      </c>
      <c r="CU19" s="83">
        <v>0.91464999999999996</v>
      </c>
    </row>
    <row r="20" spans="1:99" x14ac:dyDescent="0.25">
      <c r="A20" s="16">
        <v>6</v>
      </c>
      <c r="B20" s="16">
        <v>4</v>
      </c>
      <c r="C20" s="66">
        <v>45405</v>
      </c>
      <c r="D20" s="15">
        <f t="shared" si="9"/>
        <v>45405.481945</v>
      </c>
      <c r="E20" s="15">
        <f t="shared" si="0"/>
        <v>45405.48541637732</v>
      </c>
      <c r="F20" s="15">
        <v>45405.523611666664</v>
      </c>
      <c r="G20" s="15">
        <v>45405.527083043984</v>
      </c>
      <c r="H20" s="67">
        <v>3.4713773129624315E-3</v>
      </c>
      <c r="I20" s="8">
        <v>3.7194725883263069</v>
      </c>
      <c r="J20" s="8">
        <v>3.3783908269169798</v>
      </c>
      <c r="K20" s="8"/>
      <c r="L20" s="18" t="s">
        <v>83</v>
      </c>
      <c r="M20" s="10">
        <v>1.524</v>
      </c>
      <c r="N20" s="10">
        <v>1.8560000000000001</v>
      </c>
      <c r="O20" s="11">
        <v>2.8890234146341429</v>
      </c>
      <c r="P20" s="16">
        <v>2.0820847307605486</v>
      </c>
      <c r="Q20" s="16">
        <v>1845</v>
      </c>
      <c r="R20" s="16">
        <v>0.16264444444237686</v>
      </c>
      <c r="S20" s="16">
        <v>2.9685927633065566E-2</v>
      </c>
      <c r="T20" s="16">
        <v>6.1483809264342195</v>
      </c>
      <c r="U20" s="16">
        <v>2.0121600000000002</v>
      </c>
      <c r="V20" s="16">
        <v>12.569900000000001</v>
      </c>
      <c r="W20" s="16">
        <v>1.9980899999999999</v>
      </c>
      <c r="X20" s="16"/>
      <c r="Y20" s="12">
        <f t="shared" si="13"/>
        <v>488126.37</v>
      </c>
      <c r="Z20" s="12">
        <f t="shared" si="13"/>
        <v>4493915.68</v>
      </c>
      <c r="AA20" s="12"/>
      <c r="AB20" s="12">
        <v>488098.09</v>
      </c>
      <c r="AC20" s="12">
        <v>4493952.41</v>
      </c>
      <c r="AD20" s="9">
        <f>Y20-AB20</f>
        <v>28.279999999969732</v>
      </c>
      <c r="AE20" s="9">
        <f>Z20-AC20</f>
        <v>-36.730000000447035</v>
      </c>
      <c r="AF20" s="9">
        <f>$AN$3-AB20</f>
        <v>-53.630000000004657</v>
      </c>
      <c r="AG20" s="9">
        <f>$AO$3-AC20</f>
        <v>-93.179999999701977</v>
      </c>
      <c r="AH20" s="12">
        <f t="shared" si="1"/>
        <v>-0.92207901543278448</v>
      </c>
      <c r="AI20" s="12">
        <f t="shared" si="2"/>
        <v>0.38700166575675965</v>
      </c>
      <c r="AJ20" s="12">
        <f>(-AD20*AH20)+(-AE20*AI20)</f>
        <v>40.290965739830021</v>
      </c>
      <c r="AK20" s="12">
        <f>ABS((-AE20*AH20)-(-AD20*AI20))</f>
        <v>22.923555129668927</v>
      </c>
      <c r="AL20" s="13">
        <f>SQRT((AD20^2)+(AE20^2))</f>
        <v>46.355704072218849</v>
      </c>
      <c r="AM20" s="16"/>
      <c r="AN20" s="68">
        <v>45405.481956018521</v>
      </c>
      <c r="AO20" s="68">
        <v>45405.48541666667</v>
      </c>
      <c r="AP20" s="11">
        <v>13.542416826099993</v>
      </c>
      <c r="AQ20" s="16">
        <v>0.1350342583740668</v>
      </c>
      <c r="AR20" s="16">
        <v>13.494603184999999</v>
      </c>
      <c r="AS20" s="16">
        <v>13.89746197</v>
      </c>
      <c r="AT20" s="16">
        <v>13.292227390000001</v>
      </c>
      <c r="AU20" s="16">
        <v>14.29298306020001</v>
      </c>
      <c r="AV20" s="16">
        <v>1.1464086610227939</v>
      </c>
      <c r="AW20" s="16">
        <v>14.174290265</v>
      </c>
      <c r="AX20" s="16">
        <v>18.384130549999998</v>
      </c>
      <c r="AY20" s="16">
        <v>12.42321027</v>
      </c>
      <c r="AZ20" s="16">
        <v>31.714483329900037</v>
      </c>
      <c r="BA20" s="16">
        <v>1.1702077304705867</v>
      </c>
      <c r="BB20" s="16">
        <v>31.803866679999999</v>
      </c>
      <c r="BC20" s="16">
        <v>34.610161189999999</v>
      </c>
      <c r="BD20" s="16">
        <v>29.50192869</v>
      </c>
      <c r="BE20" s="11">
        <v>4.658745895002121</v>
      </c>
      <c r="BF20" s="16">
        <v>1.4706281353897797</v>
      </c>
      <c r="BG20" s="16">
        <v>4.6358969723913424</v>
      </c>
      <c r="BH20" s="16">
        <v>8.8399797987547437</v>
      </c>
      <c r="BI20" s="16">
        <v>0.87556826409557986</v>
      </c>
      <c r="BJ20" s="11">
        <v>112.76806246246568</v>
      </c>
      <c r="BK20" s="16">
        <v>19.217112801170437</v>
      </c>
      <c r="BL20" s="16">
        <v>160.51406476336948</v>
      </c>
      <c r="BM20" s="16">
        <v>27.678745124352588</v>
      </c>
      <c r="BN20" s="14">
        <v>844.58725398166655</v>
      </c>
      <c r="BO20" s="11">
        <v>4.9072666928800343E-2</v>
      </c>
      <c r="BP20" s="11">
        <v>844.59503819999998</v>
      </c>
      <c r="BQ20" s="11">
        <v>844.73688240000001</v>
      </c>
      <c r="BR20" s="11">
        <v>844.38698460000001</v>
      </c>
      <c r="BS20" s="18" t="s">
        <v>68</v>
      </c>
      <c r="BT20" s="12">
        <f>AJ20/1000</f>
        <v>4.0290965739830022E-2</v>
      </c>
      <c r="BU20" s="12">
        <f>IF(BS20="A",VLOOKUP(BT20,$CR$5:$CU$13,3,TRUE),IF(BS20="B",VLOOKUP(BT20,$CR$15:$CU$17,3,TRUE),IF(BS20="C",$CT$26,IF(BS20="D",VLOOKUP(BT20,$CR$20:$CU$25,3,TRUE),IF(BS20="E",VLOOKUP(BT20,$CR$27:$CU$35,3,TRUE),VLOOKUP(BT20,$CR$37:$CU$46,3,TRUE))))))</f>
        <v>90.673000000000002</v>
      </c>
      <c r="BV20" s="12">
        <f>IF(BS20="A",VLOOKUP(BT20,$CR$5:$CU$13,4,TRUE),IF(BS20="B",VLOOKUP(AL20,$CR$15:$CU$17,4,TRUE),IF(BS20="C",$CU$26,IF(BS20="D",VLOOKUP(BT20,$CR$20:$CU$25,4,TRUE),IF(BS20="E",VLOOKUP(BT20,$CR$27:$CU$35,4,TRUE),VLOOKUP(BT20,$CR$37:$CU$46,4,TRUE))))))</f>
        <v>0.98331999999999997</v>
      </c>
      <c r="BW20" s="12">
        <f>VLOOKUP(BS20,$CN$5:$CP$10,2,FALSE)</f>
        <v>18.332999999999998</v>
      </c>
      <c r="BX20" s="12">
        <f>VLOOKUP(BS20,$CN$5:$CP$10,3,FALSE)</f>
        <v>1.8096000000000001</v>
      </c>
      <c r="BY20" s="16">
        <f t="shared" si="3"/>
        <v>0.42140560643083624</v>
      </c>
      <c r="BZ20" s="16">
        <f t="shared" si="4"/>
        <v>8.4003764413169399</v>
      </c>
      <c r="CA20" s="16">
        <f t="shared" si="5"/>
        <v>3.8543468871687496</v>
      </c>
      <c r="CB20" s="16">
        <f>N20*(((BN20*100)*(16.04))/(8.314*(AP20+273.15)))*0.000001</f>
        <v>1.0548741086266382E-3</v>
      </c>
      <c r="CC20" s="16">
        <f>O20*(((BN20*100)*(16.04))/(8.314*(AP20+273.15)))*0.000001</f>
        <v>1.642002154802628E-3</v>
      </c>
      <c r="CD20" s="16">
        <f t="shared" si="6"/>
        <v>5.8712804617598981E-4</v>
      </c>
      <c r="CE20" s="12">
        <f>-AD20</f>
        <v>-28.279999999969732</v>
      </c>
      <c r="CF20" s="12">
        <f>-AE20</f>
        <v>36.730000000447035</v>
      </c>
      <c r="CG20" s="16">
        <f>AK20</f>
        <v>22.923555129668927</v>
      </c>
      <c r="CH20" s="16">
        <f t="shared" si="7"/>
        <v>2.4152383856946947E-2</v>
      </c>
      <c r="CI20" s="16">
        <f>EXP(-((1-M20)^2)/(2*(CA20^2)))</f>
        <v>0.99080131357761625</v>
      </c>
      <c r="CJ20" s="16">
        <f>EXP(-((1+M20)^2)/(2*(CA20^2)))</f>
        <v>0.80701661433774474</v>
      </c>
      <c r="CK20" s="16">
        <f>CD20*(2*PI()*BE20*BZ20*CA20)*CH20*(CI20+CJ20)</f>
        <v>2.4162227748082743E-2</v>
      </c>
      <c r="CL20" s="16">
        <f t="shared" si="8"/>
        <v>8.6984019893097883E-2</v>
      </c>
      <c r="CQ20" s="70" t="s">
        <v>73</v>
      </c>
      <c r="CR20" s="71">
        <v>0</v>
      </c>
      <c r="CS20" s="71">
        <v>0</v>
      </c>
      <c r="CT20" s="71">
        <v>34.459000000000003</v>
      </c>
      <c r="CU20" s="72">
        <v>0.86973999999999996</v>
      </c>
    </row>
    <row r="21" spans="1:99" x14ac:dyDescent="0.25">
      <c r="A21" s="16">
        <v>6</v>
      </c>
      <c r="B21" s="16">
        <v>5</v>
      </c>
      <c r="C21" s="66">
        <v>45405</v>
      </c>
      <c r="D21" s="15">
        <f t="shared" si="9"/>
        <v>45405.488193460653</v>
      </c>
      <c r="E21" s="15">
        <f t="shared" si="0"/>
        <v>45405.491666597227</v>
      </c>
      <c r="F21" s="15">
        <v>45405.529860127317</v>
      </c>
      <c r="G21" s="15">
        <v>45405.533333263891</v>
      </c>
      <c r="H21" s="67">
        <v>3.4731365740299225E-3</v>
      </c>
      <c r="I21" s="8">
        <v>3.7194725883263069</v>
      </c>
      <c r="J21" s="8">
        <v>3.3783908269169847</v>
      </c>
      <c r="K21" s="8"/>
      <c r="L21" s="12" t="s">
        <v>83</v>
      </c>
      <c r="M21" s="84">
        <v>1.524</v>
      </c>
      <c r="N21" s="84">
        <v>1.8560000000000001</v>
      </c>
      <c r="O21" s="16">
        <v>2.7238637627482589</v>
      </c>
      <c r="P21" s="16">
        <v>1.5562593608648658</v>
      </c>
      <c r="Q21" s="16">
        <v>1863</v>
      </c>
      <c r="R21" s="16">
        <v>0.16116049356650616</v>
      </c>
      <c r="S21" s="16">
        <v>3.0444728982634013E-2</v>
      </c>
      <c r="T21" s="16">
        <v>6.2049946476946571</v>
      </c>
      <c r="U21" s="16">
        <v>2.0528</v>
      </c>
      <c r="V21" s="16">
        <v>10.2326</v>
      </c>
      <c r="W21" s="16">
        <v>1.9986699999999999</v>
      </c>
      <c r="X21" s="16"/>
      <c r="Y21" s="12">
        <f t="shared" si="13"/>
        <v>488126.37</v>
      </c>
      <c r="Z21" s="12">
        <f t="shared" si="13"/>
        <v>4493915.68</v>
      </c>
      <c r="AA21" s="12"/>
      <c r="AB21" s="12">
        <v>488093.61</v>
      </c>
      <c r="AC21" s="12">
        <v>4493960.05</v>
      </c>
      <c r="AD21" s="17">
        <f>Y21-AB21</f>
        <v>32.760000000009313</v>
      </c>
      <c r="AE21" s="17">
        <f>Z21-AC21</f>
        <v>-44.370000000111759</v>
      </c>
      <c r="AF21" s="17">
        <f>$AN$3-AB21</f>
        <v>-49.149999999965075</v>
      </c>
      <c r="AG21" s="17">
        <f>$AO$3-AC21</f>
        <v>-100.8199999993667</v>
      </c>
      <c r="AH21" s="12">
        <f t="shared" si="1"/>
        <v>-0.23579459211452999</v>
      </c>
      <c r="AI21" s="12">
        <f t="shared" si="2"/>
        <v>0.97180291743210079</v>
      </c>
      <c r="AJ21" s="12">
        <f>(-AD21*AH21)+(-AE21*AI21)</f>
        <v>50.843526284245115</v>
      </c>
      <c r="AK21" s="12">
        <f>ABS((-AE21*AH21)-(-AD21*AI21))</f>
        <v>21.374057522936624</v>
      </c>
      <c r="AL21" s="13">
        <f>SQRT((AD21^2)+(AE21^2))</f>
        <v>55.153553829381906</v>
      </c>
      <c r="AM21" s="16"/>
      <c r="AN21" s="68">
        <v>45405.48819444445</v>
      </c>
      <c r="AO21" s="68">
        <v>45405.491655092592</v>
      </c>
      <c r="AP21" s="16">
        <v>13.629910650933343</v>
      </c>
      <c r="AQ21" s="16">
        <v>7.9636634294581649E-2</v>
      </c>
      <c r="AR21" s="16">
        <v>13.6005164</v>
      </c>
      <c r="AS21" s="16">
        <v>13.80289372</v>
      </c>
      <c r="AT21" s="16">
        <v>13.485146500000001</v>
      </c>
      <c r="AU21" s="16">
        <v>13.767622447933332</v>
      </c>
      <c r="AV21" s="16">
        <v>0.92799564495649922</v>
      </c>
      <c r="AW21" s="16">
        <v>13.609247334999999</v>
      </c>
      <c r="AX21" s="16">
        <v>16.948275689999999</v>
      </c>
      <c r="AY21" s="16">
        <v>12.5666384</v>
      </c>
      <c r="AZ21" s="16">
        <v>30.932654969599977</v>
      </c>
      <c r="BA21" s="16">
        <v>1.2265476973386635</v>
      </c>
      <c r="BB21" s="16">
        <v>30.752588125000003</v>
      </c>
      <c r="BC21" s="16">
        <v>33.804759249999996</v>
      </c>
      <c r="BD21" s="16">
        <v>28.999144579999999</v>
      </c>
      <c r="BE21" s="16">
        <v>3.036722560046778</v>
      </c>
      <c r="BF21" s="16">
        <v>0.96776885812738378</v>
      </c>
      <c r="BG21" s="16">
        <v>2.9201158966211258</v>
      </c>
      <c r="BH21" s="16">
        <v>6.628290220388501</v>
      </c>
      <c r="BI21" s="16">
        <v>1.1118680057009884</v>
      </c>
      <c r="BJ21" s="16">
        <v>166.36153412268385</v>
      </c>
      <c r="BK21" s="16">
        <v>26.746788881402104</v>
      </c>
      <c r="BL21" s="16">
        <v>227.00980339086203</v>
      </c>
      <c r="BM21" s="16">
        <v>104.12435332752776</v>
      </c>
      <c r="BN21" s="85">
        <v>844.46551146900049</v>
      </c>
      <c r="BO21" s="16">
        <v>5.4857264851779892E-2</v>
      </c>
      <c r="BP21" s="16">
        <v>844.49100610000005</v>
      </c>
      <c r="BQ21" s="16">
        <v>844.65176529999997</v>
      </c>
      <c r="BR21" s="16">
        <v>844.33970529999999</v>
      </c>
      <c r="BS21" s="12" t="s">
        <v>68</v>
      </c>
      <c r="BT21" s="12">
        <f>AJ21/1000</f>
        <v>5.0843526284245114E-2</v>
      </c>
      <c r="BU21" s="12">
        <f>IF(BS21="A",VLOOKUP(BT21,$CR$5:$CU$13,3,TRUE),IF(BS21="B",VLOOKUP(BT21,$CR$15:$CU$17,3,TRUE),IF(BS21="C",$CT$26,IF(BS21="D",VLOOKUP(BT21,$CR$20:$CU$25,3,TRUE),IF(BS21="E",VLOOKUP(BT21,$CR$27:$CU$35,3,TRUE),VLOOKUP(BT21,$CR$37:$CU$46,3,TRUE))))))</f>
        <v>90.673000000000002</v>
      </c>
      <c r="BV21" s="12">
        <f>IF(BS21="A",VLOOKUP(BT21,$CR$5:$CU$13,4,TRUE),IF(BS21="B",VLOOKUP(AL21,$CR$15:$CU$17,4,TRUE),IF(BS21="C",$CU$26,IF(BS21="D",VLOOKUP(BT21,$CR$20:$CU$25,4,TRUE),IF(BS21="E",VLOOKUP(BT21,$CR$27:$CU$35,4,TRUE),VLOOKUP(BT21,$CR$37:$CU$46,4,TRUE))))))</f>
        <v>0.98331999999999997</v>
      </c>
      <c r="BW21" s="12">
        <f>VLOOKUP(BS21,$CN$5:$CP$10,2,FALSE)</f>
        <v>18.332999999999998</v>
      </c>
      <c r="BX21" s="12">
        <f>VLOOKUP(BS21,$CN$5:$CP$10,3,FALSE)</f>
        <v>1.8096000000000001</v>
      </c>
      <c r="BY21" s="16">
        <f t="shared" si="3"/>
        <v>0.4140584827057619</v>
      </c>
      <c r="BZ21" s="16">
        <f t="shared" si="4"/>
        <v>10.392532787174241</v>
      </c>
      <c r="CA21" s="16">
        <f t="shared" si="5"/>
        <v>4.8449983983747842</v>
      </c>
      <c r="CB21" s="16">
        <f>N21*(((BN21*100)*(16.04))/(8.314*(AP21+273.15)))*0.000001</f>
        <v>1.0544002687706017E-3</v>
      </c>
      <c r="CC21" s="16">
        <f>O21*(((BN21*100)*(16.04))/(8.314*(AP21+273.15)))*0.000001</f>
        <v>1.5474367906984196E-3</v>
      </c>
      <c r="CD21" s="16">
        <f t="shared" si="6"/>
        <v>4.9303652192781789E-4</v>
      </c>
      <c r="CE21" s="12">
        <f>-AD21</f>
        <v>-32.760000000009313</v>
      </c>
      <c r="CF21" s="12">
        <f>-AE21</f>
        <v>44.370000000111759</v>
      </c>
      <c r="CG21" s="16">
        <f>AK21</f>
        <v>21.374057522936624</v>
      </c>
      <c r="CH21" s="16">
        <f t="shared" si="7"/>
        <v>0.12063870990113995</v>
      </c>
      <c r="CI21" s="16">
        <f>EXP(-((1-M21)^2)/(2*(CA21^2)))</f>
        <v>0.99416855836031515</v>
      </c>
      <c r="CJ21" s="16">
        <f>EXP(-((1+M21)^2)/(2*(CA21^2)))</f>
        <v>0.87310954905125293</v>
      </c>
      <c r="CK21" s="16">
        <f>CD21*(2*PI()*BE21*BZ21*CA21)*CH21*(CI21+CJ21)</f>
        <v>0.10670255189033512</v>
      </c>
      <c r="CL21" s="16">
        <f t="shared" si="8"/>
        <v>0.38412918680520641</v>
      </c>
      <c r="CQ21" s="73" t="s">
        <v>73</v>
      </c>
      <c r="CR21" s="74">
        <v>0.3</v>
      </c>
      <c r="CS21" s="74">
        <v>300</v>
      </c>
      <c r="CT21" s="74">
        <v>34.459000000000003</v>
      </c>
      <c r="CU21" s="75">
        <v>0.86973999999999996</v>
      </c>
    </row>
    <row r="22" spans="1:99" x14ac:dyDescent="0.25">
      <c r="A22" s="16">
        <v>7</v>
      </c>
      <c r="B22" s="16">
        <v>1</v>
      </c>
      <c r="C22" s="66">
        <v>45454</v>
      </c>
      <c r="D22" s="15">
        <f t="shared" si="9"/>
        <v>45454.400002916671</v>
      </c>
      <c r="E22" s="15">
        <f t="shared" si="0"/>
        <v>45454.403477523148</v>
      </c>
      <c r="F22" s="15">
        <v>45454.441669583335</v>
      </c>
      <c r="G22" s="15">
        <v>45454.445144189813</v>
      </c>
      <c r="H22" s="67">
        <v>3.474606481481457E-3</v>
      </c>
      <c r="I22" s="8">
        <v>4.3596013870276051</v>
      </c>
      <c r="J22" s="8">
        <v>3.9832905235008882</v>
      </c>
      <c r="K22" s="8"/>
      <c r="L22" s="18" t="s">
        <v>86</v>
      </c>
      <c r="M22" s="10">
        <v>4.6500000000000004</v>
      </c>
      <c r="N22" s="10">
        <v>1.8</v>
      </c>
      <c r="O22" s="11">
        <v>2.2994694039735104</v>
      </c>
      <c r="P22" s="16">
        <v>1.0148290566413793</v>
      </c>
      <c r="Q22" s="16">
        <v>302</v>
      </c>
      <c r="R22" s="16">
        <v>0.99736754966886965</v>
      </c>
      <c r="S22" s="16">
        <v>1.2100108726317595E-2</v>
      </c>
      <c r="T22" s="16">
        <v>1.0026393984163655</v>
      </c>
      <c r="U22" s="16">
        <v>1.81393</v>
      </c>
      <c r="V22" s="16">
        <v>8.4934100000000008</v>
      </c>
      <c r="W22" s="16">
        <v>1.8040700000000001</v>
      </c>
      <c r="X22" s="16"/>
      <c r="Y22" s="12">
        <v>488165.24</v>
      </c>
      <c r="Z22" s="12">
        <v>4493897.45</v>
      </c>
      <c r="AA22" s="12"/>
      <c r="AB22" s="12">
        <v>488130.92</v>
      </c>
      <c r="AC22" s="12">
        <v>4493922.03</v>
      </c>
      <c r="AD22" s="9">
        <f>Y22-AB22</f>
        <v>34.320000000006985</v>
      </c>
      <c r="AE22" s="9">
        <f>Z22-AC22</f>
        <v>-24.580000000074506</v>
      </c>
      <c r="AF22" s="9">
        <f>$AN$3-AB22</f>
        <v>-86.459999999962747</v>
      </c>
      <c r="AG22" s="9">
        <f>$AO$3-AC22</f>
        <v>-62.799999999813735</v>
      </c>
      <c r="AH22" s="12">
        <f t="shared" si="1"/>
        <v>-0.93869807147108664</v>
      </c>
      <c r="AI22" s="12">
        <f t="shared" si="2"/>
        <v>0.3447403814705533</v>
      </c>
      <c r="AJ22" s="12">
        <f>(-AD22*AH22)+(-AE22*AI22)</f>
        <v>40.68983638946613</v>
      </c>
      <c r="AK22" s="12">
        <f>ABS((-AE22*AH22)-(-AD22*AI22))</f>
        <v>11.24170870475745</v>
      </c>
      <c r="AL22" s="13">
        <f>SQRT((AD22^2)+(AE22^2))</f>
        <v>42.21420140194698</v>
      </c>
      <c r="AM22" s="16"/>
      <c r="AN22" s="68">
        <v>45454.400011574078</v>
      </c>
      <c r="AO22" s="68">
        <v>45454.403472222228</v>
      </c>
      <c r="AP22" s="11">
        <v>21.2369689939</v>
      </c>
      <c r="AQ22" s="16">
        <v>9.4525440893350077E-2</v>
      </c>
      <c r="AR22" s="16">
        <v>21.228410719999999</v>
      </c>
      <c r="AS22" s="16">
        <v>21.533206939999999</v>
      </c>
      <c r="AT22" s="16">
        <v>21.058031079999999</v>
      </c>
      <c r="AU22" s="16">
        <v>21.371762498233331</v>
      </c>
      <c r="AV22" s="16">
        <v>0.59627149333090834</v>
      </c>
      <c r="AW22" s="16">
        <v>21.177659609999999</v>
      </c>
      <c r="AX22" s="16">
        <v>24.433041190000001</v>
      </c>
      <c r="AY22" s="16">
        <v>20.694122889999999</v>
      </c>
      <c r="AZ22" s="16">
        <v>51.635492038833334</v>
      </c>
      <c r="BA22" s="16">
        <v>0.88998949927617887</v>
      </c>
      <c r="BB22" s="16">
        <v>51.500554080000001</v>
      </c>
      <c r="BC22" s="16">
        <v>53.993163109999998</v>
      </c>
      <c r="BD22" s="16">
        <v>50.173792839999997</v>
      </c>
      <c r="BE22" s="11">
        <v>1.7214947726300012</v>
      </c>
      <c r="BF22" s="16">
        <v>0.80569901438659308</v>
      </c>
      <c r="BG22" s="16">
        <v>1.7643847749999999</v>
      </c>
      <c r="BH22" s="16">
        <v>3.3097275540000002</v>
      </c>
      <c r="BI22" s="16">
        <v>-7.5666450999999996E-2</v>
      </c>
      <c r="BJ22" s="11">
        <v>110.16594849693327</v>
      </c>
      <c r="BK22" s="16">
        <v>26.837895204379929</v>
      </c>
      <c r="BL22" s="16">
        <v>193.2021675</v>
      </c>
      <c r="BM22" s="16">
        <v>30.743912099999999</v>
      </c>
      <c r="BN22" s="14">
        <v>836.13444575933352</v>
      </c>
      <c r="BO22" s="16">
        <v>9.5102015840852441E-2</v>
      </c>
      <c r="BP22" s="16">
        <v>836.13177299999995</v>
      </c>
      <c r="BQ22" s="16">
        <v>836.31161689999999</v>
      </c>
      <c r="BR22" s="16">
        <v>835.94245909999995</v>
      </c>
      <c r="BS22" s="18" t="s">
        <v>69</v>
      </c>
      <c r="BT22" s="12">
        <f>AJ22/1000</f>
        <v>4.0689836389466133E-2</v>
      </c>
      <c r="BU22" s="12">
        <f>IF(BS22="A",VLOOKUP(BT22,$CR$5:$CU$13,3,TRUE),IF(BS22="B",VLOOKUP(BT22,$CR$15:$CU$17,3,TRUE),IF(BS22="C",$CT$26,IF(BS22="D",VLOOKUP(BT22,$CR$20:$CU$25,3,TRUE),IF(BS22="E",VLOOKUP(BT22,$CR$27:$CU$35,3,TRUE),VLOOKUP(BT22,$CR$37:$CU$46,3,TRUE))))))</f>
        <v>122.8</v>
      </c>
      <c r="BV22" s="12">
        <f>IF(BS22="A",VLOOKUP(BT22,$CR$5:$CU$13,4,TRUE),IF(BS22="B",VLOOKUP(AL22,$CR$15:$CU$17,4,TRUE),IF(BS22="C",$CU$26,IF(BS22="D",VLOOKUP(BT22,$CR$20:$CU$25,4,TRUE),IF(BS22="E",VLOOKUP(BT22,$CR$27:$CU$35,4,TRUE),VLOOKUP(BT22,$CR$37:$CU$46,4,TRUE))))))</f>
        <v>0.94469999999999998</v>
      </c>
      <c r="BW22" s="12">
        <f>VLOOKUP(BS22,$CN$5:$CP$10,2,FALSE)</f>
        <v>24.167000000000002</v>
      </c>
      <c r="BX22" s="12">
        <f>VLOOKUP(BS22,$CN$5:$CP$10,3,FALSE)</f>
        <v>2.5333999999999999</v>
      </c>
      <c r="BY22" s="16">
        <f t="shared" si="3"/>
        <v>0.56336405327861272</v>
      </c>
      <c r="BZ22" s="16">
        <f t="shared" si="4"/>
        <v>11.954216051263653</v>
      </c>
      <c r="CA22" s="16">
        <f t="shared" si="5"/>
        <v>5.9645782115609354</v>
      </c>
      <c r="CB22" s="16">
        <f>N22*(((BN22*100)*(16.04))/(8.314*(AP22+273.15)))*0.000001</f>
        <v>9.8633485846235432E-4</v>
      </c>
      <c r="CC22" s="16">
        <f>O22*(((BN22*100)*(16.04))/(8.314*(AP22+273.15)))*0.000001</f>
        <v>1.2600260161704038E-3</v>
      </c>
      <c r="CD22" s="16">
        <f t="shared" si="6"/>
        <v>2.7369115770804948E-4</v>
      </c>
      <c r="CE22" s="12">
        <f>-AD22</f>
        <v>-34.320000000006985</v>
      </c>
      <c r="CF22" s="12">
        <f>-AE22</f>
        <v>24.580000000074506</v>
      </c>
      <c r="CG22" s="16">
        <f>AK22</f>
        <v>11.24170870475745</v>
      </c>
      <c r="CH22" s="16">
        <f t="shared" si="7"/>
        <v>0.64263829354372481</v>
      </c>
      <c r="CI22" s="16">
        <f>EXP(-((1-M22)^2)/(2*(CA22^2)))</f>
        <v>0.82924554274873929</v>
      </c>
      <c r="CJ22" s="16">
        <f>EXP(-((1+M22)^2)/(2*(CA22^2)))</f>
        <v>0.63848969420844548</v>
      </c>
      <c r="CK22" s="16">
        <f>CD22*(2*PI()*BE22*BZ22*CA22)*CH22*(CI22+CJ22)</f>
        <v>0.19909552708139647</v>
      </c>
      <c r="CL22" s="16">
        <f t="shared" si="8"/>
        <v>0.71674389749302725</v>
      </c>
      <c r="CQ22" s="73" t="s">
        <v>73</v>
      </c>
      <c r="CR22" s="74">
        <v>1</v>
      </c>
      <c r="CS22" s="74">
        <f>CR22*1000</f>
        <v>1000</v>
      </c>
      <c r="CT22" s="74">
        <v>32.093000000000004</v>
      </c>
      <c r="CU22" s="75">
        <v>0.81066000000000005</v>
      </c>
    </row>
    <row r="23" spans="1:99" x14ac:dyDescent="0.25">
      <c r="A23" s="16">
        <v>7</v>
      </c>
      <c r="B23" s="16">
        <v>2</v>
      </c>
      <c r="C23" s="66">
        <v>45454</v>
      </c>
      <c r="D23" s="15">
        <f t="shared" si="9"/>
        <v>45454.405555104167</v>
      </c>
      <c r="E23" s="15">
        <f t="shared" si="0"/>
        <v>45454.409027303242</v>
      </c>
      <c r="F23" s="15">
        <v>45454.447221770832</v>
      </c>
      <c r="G23" s="15">
        <v>45454.450693969906</v>
      </c>
      <c r="H23" s="67">
        <v>3.4721990740740893E-3</v>
      </c>
      <c r="I23" s="8">
        <v>4.3596013870276051</v>
      </c>
      <c r="J23" s="8">
        <v>3.9832905235008882</v>
      </c>
      <c r="K23" s="8"/>
      <c r="L23" s="18" t="s">
        <v>86</v>
      </c>
      <c r="M23" s="10">
        <v>4.6500000000000004</v>
      </c>
      <c r="N23" s="10">
        <v>1.8</v>
      </c>
      <c r="O23" s="11">
        <v>1.8649748013245049</v>
      </c>
      <c r="P23" s="16">
        <v>0.12438408642029557</v>
      </c>
      <c r="Q23" s="16">
        <v>302</v>
      </c>
      <c r="R23" s="16">
        <v>0.99669536423842153</v>
      </c>
      <c r="S23" s="16">
        <v>1.2518156051521638E-2</v>
      </c>
      <c r="T23" s="16">
        <v>1.0033155925874138</v>
      </c>
      <c r="U23" s="16">
        <v>1.8027150000000001</v>
      </c>
      <c r="V23" s="16">
        <v>2.7064599999999999</v>
      </c>
      <c r="W23" s="16">
        <v>1.79541</v>
      </c>
      <c r="X23" s="16"/>
      <c r="Y23" s="12">
        <f t="shared" ref="Y23:Z25" si="14">Y22</f>
        <v>488165.24</v>
      </c>
      <c r="Z23" s="12">
        <f t="shared" si="14"/>
        <v>4493897.45</v>
      </c>
      <c r="AA23" s="12"/>
      <c r="AB23" s="12">
        <v>488114</v>
      </c>
      <c r="AC23" s="12">
        <v>4493922.5999999996</v>
      </c>
      <c r="AD23" s="9">
        <f>Y23-AB23</f>
        <v>51.239999999990687</v>
      </c>
      <c r="AE23" s="9">
        <f>Z23-AC23</f>
        <v>-25.149999999441206</v>
      </c>
      <c r="AF23" s="9">
        <f>$AN$3-AB23</f>
        <v>-69.539999999979045</v>
      </c>
      <c r="AG23" s="9">
        <f>$AO$3-AC23</f>
        <v>-63.369999999180436</v>
      </c>
      <c r="AH23" s="12">
        <f t="shared" si="1"/>
        <v>-0.96368196006852436</v>
      </c>
      <c r="AI23" s="12">
        <f t="shared" si="2"/>
        <v>0.26705257879018329</v>
      </c>
      <c r="AJ23" s="12">
        <f>(-AD23*AH23)+(-AE23*AI23)</f>
        <v>56.095435990326095</v>
      </c>
      <c r="AK23" s="12">
        <f>ABS((-AE23*AH23)-(-AD23*AI23))</f>
        <v>10.552827157978381</v>
      </c>
      <c r="AL23" s="13">
        <f>SQRT((AD23^2)+(AE23^2))</f>
        <v>57.079419232950663</v>
      </c>
      <c r="AM23" s="16"/>
      <c r="AN23" s="68">
        <v>45454.405555555561</v>
      </c>
      <c r="AO23" s="68">
        <v>45454.408333333333</v>
      </c>
      <c r="AP23" s="11">
        <v>21.66004411696666</v>
      </c>
      <c r="AQ23" s="16">
        <v>0.22581612406257034</v>
      </c>
      <c r="AR23" s="16">
        <v>21.530365945</v>
      </c>
      <c r="AS23" s="16">
        <v>22.14846992</v>
      </c>
      <c r="AT23" s="16">
        <v>21.41772461</v>
      </c>
      <c r="AU23" s="16">
        <v>21.973859310466668</v>
      </c>
      <c r="AV23" s="16">
        <v>0.67244615373169458</v>
      </c>
      <c r="AW23" s="16">
        <v>21.867859934999998</v>
      </c>
      <c r="AX23" s="16">
        <v>24.13329659</v>
      </c>
      <c r="AY23" s="16">
        <v>21.01595459</v>
      </c>
      <c r="AZ23" s="16">
        <v>50.718332370099958</v>
      </c>
      <c r="BA23" s="16">
        <v>0.68669842955914173</v>
      </c>
      <c r="BB23" s="16">
        <v>50.68651199</v>
      </c>
      <c r="BC23" s="16">
        <v>52.701110839999998</v>
      </c>
      <c r="BD23" s="16">
        <v>49.184637070000001</v>
      </c>
      <c r="BE23" s="11">
        <v>1.3559049721300001</v>
      </c>
      <c r="BF23" s="16">
        <v>0.41582298186964678</v>
      </c>
      <c r="BG23" s="16">
        <v>1.4102952959999999</v>
      </c>
      <c r="BH23" s="16">
        <v>2.3700828170000001</v>
      </c>
      <c r="BI23" s="16">
        <v>0.23635782999999999</v>
      </c>
      <c r="BJ23" s="11">
        <v>105.48895311383326</v>
      </c>
      <c r="BK23" s="16">
        <v>31.055458210828053</v>
      </c>
      <c r="BL23" s="16">
        <v>202.68386219999999</v>
      </c>
      <c r="BM23" s="16">
        <v>61.872517350000003</v>
      </c>
      <c r="BN23" s="14">
        <v>836.03246926833356</v>
      </c>
      <c r="BO23" s="16">
        <v>8.9721126760348588E-2</v>
      </c>
      <c r="BP23" s="16">
        <v>836.03710169999999</v>
      </c>
      <c r="BQ23" s="16">
        <v>836.18856430000005</v>
      </c>
      <c r="BR23" s="16">
        <v>835.85725779999996</v>
      </c>
      <c r="BS23" s="18" t="s">
        <v>69</v>
      </c>
      <c r="BT23" s="12">
        <f>AJ23/1000</f>
        <v>5.6095435990326098E-2</v>
      </c>
      <c r="BU23" s="12">
        <f>IF(BS23="A",VLOOKUP(BT23,$CR$5:$CU$13,3,TRUE),IF(BS23="B",VLOOKUP(BT23,$CR$15:$CU$17,3,TRUE),IF(BS23="C",$CT$26,IF(BS23="D",VLOOKUP(BT23,$CR$20:$CU$25,3,TRUE),IF(BS23="E",VLOOKUP(BT23,$CR$27:$CU$35,3,TRUE),VLOOKUP(BT23,$CR$37:$CU$46,3,TRUE))))))</f>
        <v>122.8</v>
      </c>
      <c r="BV23" s="12">
        <f>IF(BS23="A",VLOOKUP(BT23,$CR$5:$CU$13,4,TRUE),IF(BS23="B",VLOOKUP(AL23,$CR$15:$CU$17,4,TRUE),IF(BS23="C",$CU$26,IF(BS23="D",VLOOKUP(BT23,$CR$20:$CU$25,4,TRUE),IF(BS23="E",VLOOKUP(BT23,$CR$27:$CU$35,4,TRUE),VLOOKUP(BT23,$CR$37:$CU$46,4,TRUE))))))</f>
        <v>0.94469999999999998</v>
      </c>
      <c r="BW23" s="12">
        <f>VLOOKUP(BS23,$CN$5:$CP$10,2,FALSE)</f>
        <v>24.167000000000002</v>
      </c>
      <c r="BX23" s="12">
        <f>VLOOKUP(BS23,$CN$5:$CP$10,3,FALSE)</f>
        <v>2.5333999999999999</v>
      </c>
      <c r="BY23" s="16">
        <f t="shared" si="3"/>
        <v>0.54916729647526652</v>
      </c>
      <c r="BZ23" s="16">
        <f t="shared" si="4"/>
        <v>15.966589631256928</v>
      </c>
      <c r="CA23" s="16">
        <f t="shared" si="5"/>
        <v>8.0781181780974958</v>
      </c>
      <c r="CB23" s="16">
        <f>N23*(((BN23*100)*(16.04))/(8.314*(AP23+273.15)))*0.000001</f>
        <v>9.8479926938527251E-4</v>
      </c>
      <c r="CC23" s="16">
        <f>O23*(((BN23*100)*(16.04))/(8.314*(AP23+273.15)))*0.000001</f>
        <v>1.0203476787590646E-3</v>
      </c>
      <c r="CD23" s="16">
        <f t="shared" si="6"/>
        <v>3.5548409373792073E-5</v>
      </c>
      <c r="CE23" s="12">
        <f>-AD23</f>
        <v>-51.239999999990687</v>
      </c>
      <c r="CF23" s="12">
        <f>-AE23</f>
        <v>25.149999999441206</v>
      </c>
      <c r="CG23" s="16">
        <f>AK23</f>
        <v>10.552827157978381</v>
      </c>
      <c r="CH23" s="16">
        <f t="shared" si="7"/>
        <v>0.80379144845875872</v>
      </c>
      <c r="CI23" s="16">
        <f>EXP(-((1-M23)^2)/(2*(CA23^2)))</f>
        <v>0.90295844401893322</v>
      </c>
      <c r="CJ23" s="16">
        <f>EXP(-((1+M23)^2)/(2*(CA23^2)))</f>
        <v>0.78302207392215817</v>
      </c>
      <c r="CK23" s="16">
        <f>CD23*(2*PI()*BE23*BZ23*CA23)*CH23*(CI23+CJ23)</f>
        <v>5.2935569958002818E-2</v>
      </c>
      <c r="CL23" s="16">
        <f t="shared" si="8"/>
        <v>0.19056805184881015</v>
      </c>
      <c r="CQ23" s="73" t="s">
        <v>73</v>
      </c>
      <c r="CR23" s="74">
        <v>3</v>
      </c>
      <c r="CS23" s="74">
        <f>CR23*1000</f>
        <v>3000</v>
      </c>
      <c r="CT23" s="74">
        <v>32.093000000000004</v>
      </c>
      <c r="CU23" s="75">
        <v>0.64402999999999999</v>
      </c>
    </row>
    <row r="24" spans="1:99" x14ac:dyDescent="0.25">
      <c r="A24" s="16">
        <v>7</v>
      </c>
      <c r="B24" s="16">
        <v>3</v>
      </c>
      <c r="C24" s="66">
        <v>45454</v>
      </c>
      <c r="D24" s="15">
        <f t="shared" si="9"/>
        <v>45454.40972059028</v>
      </c>
      <c r="E24" s="15">
        <f t="shared" si="0"/>
        <v>45454.413198668983</v>
      </c>
      <c r="F24" s="15">
        <v>45454.451387256944</v>
      </c>
      <c r="G24" s="15">
        <v>45454.454865335647</v>
      </c>
      <c r="H24" s="67">
        <v>3.478078703703702E-3</v>
      </c>
      <c r="I24" s="8">
        <v>4.3596013870276051</v>
      </c>
      <c r="J24" s="8">
        <v>3.9832905235008882</v>
      </c>
      <c r="K24" s="8"/>
      <c r="L24" s="18" t="s">
        <v>86</v>
      </c>
      <c r="M24" s="10">
        <v>4.6500000000000004</v>
      </c>
      <c r="N24" s="10">
        <v>1.8</v>
      </c>
      <c r="O24" s="11">
        <v>1.8597755960264906</v>
      </c>
      <c r="P24" s="16">
        <v>0.28119228746838798</v>
      </c>
      <c r="Q24" s="16">
        <v>302</v>
      </c>
      <c r="R24" s="16">
        <v>0.99837086092713345</v>
      </c>
      <c r="S24" s="16">
        <v>9.7698538938265599E-3</v>
      </c>
      <c r="T24" s="16">
        <v>1.0016317974979294</v>
      </c>
      <c r="U24" s="16">
        <v>1.798805</v>
      </c>
      <c r="V24" s="16">
        <v>4.9152199999999997</v>
      </c>
      <c r="W24" s="16">
        <v>1.7929200000000001</v>
      </c>
      <c r="X24" s="16"/>
      <c r="Y24" s="12">
        <f t="shared" si="14"/>
        <v>488165.24</v>
      </c>
      <c r="Z24" s="12">
        <f t="shared" si="14"/>
        <v>4493897.45</v>
      </c>
      <c r="AA24" s="12"/>
      <c r="AB24" s="12">
        <v>488104.47</v>
      </c>
      <c r="AC24" s="12">
        <v>4493930.79</v>
      </c>
      <c r="AD24" s="9">
        <f>Y24-AB24</f>
        <v>60.770000000018626</v>
      </c>
      <c r="AE24" s="9">
        <f>Z24-AC24</f>
        <v>-33.339999999850988</v>
      </c>
      <c r="AF24" s="9">
        <f>$AN$3-AB24</f>
        <v>-60.009999999951106</v>
      </c>
      <c r="AG24" s="9">
        <f>$AO$3-AC24</f>
        <v>-71.559999999590218</v>
      </c>
      <c r="AH24" s="12">
        <f t="shared" si="1"/>
        <v>-0.18380572607180021</v>
      </c>
      <c r="AI24" s="12">
        <f t="shared" si="2"/>
        <v>0.98296259087679339</v>
      </c>
      <c r="AJ24" s="12">
        <f>(-AD24*AH24)+(-AE24*AI24)</f>
        <v>43.941846753072539</v>
      </c>
      <c r="AK24" s="12">
        <f>ABS((-AE24*AH24)-(-AD24*AI24))</f>
        <v>53.606553740394617</v>
      </c>
      <c r="AL24" s="13">
        <f>SQRT((AD24^2)+(AE24^2))</f>
        <v>69.314850501117931</v>
      </c>
      <c r="AM24" s="16"/>
      <c r="AN24" s="68">
        <v>45454.409722222226</v>
      </c>
      <c r="AO24" s="68">
        <v>45454.412500000006</v>
      </c>
      <c r="AP24" s="11">
        <v>21.994274768833343</v>
      </c>
      <c r="AQ24" s="16">
        <v>0.18768190383489108</v>
      </c>
      <c r="AR24" s="16">
        <v>22.036775590000001</v>
      </c>
      <c r="AS24" s="16">
        <v>22.398363109999998</v>
      </c>
      <c r="AT24" s="16">
        <v>21.650577550000001</v>
      </c>
      <c r="AU24" s="16">
        <v>22.249960581399993</v>
      </c>
      <c r="AV24" s="16">
        <v>0.63374202103731647</v>
      </c>
      <c r="AW24" s="16">
        <v>22.111600015</v>
      </c>
      <c r="AX24" s="16">
        <v>24.40306721</v>
      </c>
      <c r="AY24" s="16">
        <v>21.385112379999999</v>
      </c>
      <c r="AZ24" s="16">
        <v>48.775742339900034</v>
      </c>
      <c r="BA24" s="16">
        <v>0.71055228771341516</v>
      </c>
      <c r="BB24" s="16">
        <v>48.80758762</v>
      </c>
      <c r="BC24" s="16">
        <v>50.57134628</v>
      </c>
      <c r="BD24" s="16">
        <v>47.207899089999998</v>
      </c>
      <c r="BE24" s="11">
        <v>1.6079363674433329</v>
      </c>
      <c r="BF24" s="16">
        <v>0.50499872261004231</v>
      </c>
      <c r="BG24" s="16">
        <v>1.6039489935</v>
      </c>
      <c r="BH24" s="16">
        <v>2.818878937</v>
      </c>
      <c r="BI24" s="16">
        <v>0.49821443999999998</v>
      </c>
      <c r="BJ24" s="11">
        <v>169.40848840766665</v>
      </c>
      <c r="BK24" s="16">
        <v>14.055500477470734</v>
      </c>
      <c r="BL24" s="16">
        <v>219.5600853</v>
      </c>
      <c r="BM24" s="16">
        <v>137.52165840000001</v>
      </c>
      <c r="BN24" s="14">
        <v>835.94907721933282</v>
      </c>
      <c r="BO24" s="16">
        <v>9.2709434464624332E-2</v>
      </c>
      <c r="BP24" s="16">
        <v>835.94245909999995</v>
      </c>
      <c r="BQ24" s="16">
        <v>836.12230299999999</v>
      </c>
      <c r="BR24" s="16">
        <v>835.79099659999997</v>
      </c>
      <c r="BS24" s="18" t="s">
        <v>69</v>
      </c>
      <c r="BT24" s="12">
        <f>AJ24/1000</f>
        <v>4.3941846753072542E-2</v>
      </c>
      <c r="BU24" s="12">
        <f>IF(BS24="A",VLOOKUP(BT24,$CR$5:$CU$13,3,TRUE),IF(BS24="B",VLOOKUP(BT24,$CR$15:$CU$17,3,TRUE),IF(BS24="C",$CT$26,IF(BS24="D",VLOOKUP(BT24,$CR$20:$CU$25,3,TRUE),IF(BS24="E",VLOOKUP(BT24,$CR$27:$CU$35,3,TRUE),VLOOKUP(BT24,$CR$37:$CU$46,3,TRUE))))))</f>
        <v>122.8</v>
      </c>
      <c r="BV24" s="12">
        <f>IF(BS24="A",VLOOKUP(BT24,$CR$5:$CU$13,4,TRUE),IF(BS24="B",VLOOKUP(AL24,$CR$15:$CU$17,4,TRUE),IF(BS24="C",$CU$26,IF(BS24="D",VLOOKUP(BT24,$CR$20:$CU$25,4,TRUE),IF(BS24="E",VLOOKUP(BT24,$CR$27:$CU$35,4,TRUE),VLOOKUP(BT24,$CR$37:$CU$46,4,TRUE))))))</f>
        <v>0.94469999999999998</v>
      </c>
      <c r="BW24" s="12">
        <f>VLOOKUP(BS24,$CN$5:$CP$10,2,FALSE)</f>
        <v>24.167000000000002</v>
      </c>
      <c r="BX24" s="12">
        <f>VLOOKUP(BS24,$CN$5:$CP$10,3,FALSE)</f>
        <v>2.5333999999999999</v>
      </c>
      <c r="BY24" s="16">
        <f t="shared" si="3"/>
        <v>0.5599643268719976</v>
      </c>
      <c r="BZ24" s="16">
        <f t="shared" si="4"/>
        <v>12.812621769552123</v>
      </c>
      <c r="CA24" s="16">
        <f t="shared" si="5"/>
        <v>6.4139489901601285</v>
      </c>
      <c r="CB24" s="16">
        <f>N24*(((BN24*100)*(16.04))/(8.314*(AP24+273.15)))*0.000001</f>
        <v>9.8358593183699335E-4</v>
      </c>
      <c r="CC24" s="16">
        <f>O24*(((BN24*100)*(16.04))/(8.314*(AP24+273.15)))*0.000001</f>
        <v>1.0162495070141198E-3</v>
      </c>
      <c r="CD24" s="16">
        <f t="shared" si="6"/>
        <v>3.2663575177126463E-5</v>
      </c>
      <c r="CE24" s="12">
        <f>-AD24</f>
        <v>-60.770000000018626</v>
      </c>
      <c r="CF24" s="12">
        <f>-AE24</f>
        <v>33.339999999850988</v>
      </c>
      <c r="CG24" s="16">
        <f>AK24</f>
        <v>53.606553740394617</v>
      </c>
      <c r="CH24" s="16">
        <f t="shared" si="7"/>
        <v>1.5807315447481191E-4</v>
      </c>
      <c r="CI24" s="16">
        <f>EXP(-((1-M24)^2)/(2*(CA24^2)))</f>
        <v>0.85050789972450469</v>
      </c>
      <c r="CJ24" s="16">
        <f>EXP(-((1+M24)^2)/(2*(CA24^2)))</f>
        <v>0.67842193703503317</v>
      </c>
      <c r="CK24" s="16">
        <f>CD24*(2*PI()*BE24*BZ24*CA24)*CH24*(CI24+CJ24)</f>
        <v>6.5542292587812031E-6</v>
      </c>
      <c r="CL24" s="16">
        <f t="shared" si="8"/>
        <v>2.3595225331612331E-5</v>
      </c>
      <c r="CQ24" s="73" t="s">
        <v>73</v>
      </c>
      <c r="CR24" s="74">
        <v>10</v>
      </c>
      <c r="CS24" s="74">
        <f>CR24*1000</f>
        <v>10000</v>
      </c>
      <c r="CT24" s="74">
        <v>33.503999999999998</v>
      </c>
      <c r="CU24" s="75">
        <v>0.60485999999999995</v>
      </c>
    </row>
    <row r="25" spans="1:99" x14ac:dyDescent="0.25">
      <c r="A25" s="16">
        <v>7</v>
      </c>
      <c r="B25" s="16">
        <v>4</v>
      </c>
      <c r="C25" s="66">
        <v>45454</v>
      </c>
      <c r="D25" s="15">
        <f t="shared" si="9"/>
        <v>45454.413891863427</v>
      </c>
      <c r="E25" s="15">
        <f t="shared" si="0"/>
        <v>45454.417366354166</v>
      </c>
      <c r="F25" s="15">
        <v>45454.455558530091</v>
      </c>
      <c r="G25" s="15">
        <v>45454.45903302083</v>
      </c>
      <c r="H25" s="67">
        <v>3.4744907407407988E-3</v>
      </c>
      <c r="I25" s="8">
        <v>4.3596013870276051</v>
      </c>
      <c r="J25" s="8">
        <v>3.9832905235008882</v>
      </c>
      <c r="K25" s="8"/>
      <c r="L25" s="18" t="s">
        <v>86</v>
      </c>
      <c r="M25" s="10">
        <v>4.6500000000000004</v>
      </c>
      <c r="N25" s="10">
        <v>1.8</v>
      </c>
      <c r="O25" s="11">
        <v>2.2375600662251669</v>
      </c>
      <c r="P25" s="16">
        <v>0.88200991715821353</v>
      </c>
      <c r="Q25" s="16">
        <v>302</v>
      </c>
      <c r="R25" s="16">
        <v>0.99732450331126543</v>
      </c>
      <c r="S25" s="16">
        <v>1.2610995397190733E-2</v>
      </c>
      <c r="T25" s="16">
        <v>1.0026826741746058</v>
      </c>
      <c r="U25" s="16">
        <v>1.804635</v>
      </c>
      <c r="V25" s="16">
        <v>6.2728400000000004</v>
      </c>
      <c r="W25" s="16">
        <v>1.7939099999999999</v>
      </c>
      <c r="X25" s="16"/>
      <c r="Y25" s="12">
        <f t="shared" si="14"/>
        <v>488165.24</v>
      </c>
      <c r="Z25" s="12">
        <f t="shared" si="14"/>
        <v>4493897.45</v>
      </c>
      <c r="AA25" s="12"/>
      <c r="AB25" s="12">
        <v>488094.51</v>
      </c>
      <c r="AC25" s="12">
        <v>4493936.32</v>
      </c>
      <c r="AD25" s="9">
        <f>Y25-AB25</f>
        <v>70.729999999981374</v>
      </c>
      <c r="AE25" s="9">
        <f>Z25-AC25</f>
        <v>-38.870000000111759</v>
      </c>
      <c r="AF25" s="9">
        <f>$AN$3-AB25</f>
        <v>-50.049999999988358</v>
      </c>
      <c r="AG25" s="9">
        <f>$AO$3-AC25</f>
        <v>-77.089999999850988</v>
      </c>
      <c r="AH25" s="12">
        <f t="shared" si="1"/>
        <v>-0.7098870987693201</v>
      </c>
      <c r="AI25" s="12">
        <f t="shared" si="2"/>
        <v>0.70431548825854851</v>
      </c>
      <c r="AJ25" s="12">
        <f>(-AD25*AH25)+(-AE25*AI25)</f>
        <v>77.587057524629273</v>
      </c>
      <c r="AK25" s="12">
        <f>ABS((-AE25*AH25)-(-AD25*AI25))</f>
        <v>22.222922955271212</v>
      </c>
      <c r="AL25" s="13">
        <f>SQRT((AD25^2)+(AE25^2))</f>
        <v>80.706937743951443</v>
      </c>
      <c r="AM25" s="16"/>
      <c r="AN25" s="68">
        <v>45454.413900462969</v>
      </c>
      <c r="AO25" s="68">
        <v>45454.417361111111</v>
      </c>
      <c r="AP25" s="11">
        <v>22.247605896200007</v>
      </c>
      <c r="AQ25" s="16">
        <v>0.36360733270059292</v>
      </c>
      <c r="AR25" s="16">
        <v>22.238391874999998</v>
      </c>
      <c r="AS25" s="16">
        <v>22.81863594</v>
      </c>
      <c r="AT25" s="16">
        <v>21.747125629999999</v>
      </c>
      <c r="AU25" s="16">
        <v>22.407105509233308</v>
      </c>
      <c r="AV25" s="16">
        <v>0.60866728728256858</v>
      </c>
      <c r="AW25" s="16">
        <v>22.233074285000001</v>
      </c>
      <c r="AX25" s="16">
        <v>24.805355639999998</v>
      </c>
      <c r="AY25" s="16">
        <v>21.661196329999999</v>
      </c>
      <c r="AZ25" s="16">
        <v>47.833099062899983</v>
      </c>
      <c r="BA25" s="16">
        <v>0.77397268962604848</v>
      </c>
      <c r="BB25" s="16">
        <v>47.775838374999999</v>
      </c>
      <c r="BC25" s="16">
        <v>49.369215969999999</v>
      </c>
      <c r="BD25" s="16">
        <v>46.390705109999999</v>
      </c>
      <c r="BE25" s="11">
        <v>1.8341048447866668</v>
      </c>
      <c r="BF25" s="16">
        <v>0.8582455270932311</v>
      </c>
      <c r="BG25" s="11">
        <v>1.8541439725</v>
      </c>
      <c r="BH25" s="11">
        <v>3.4157422639999999</v>
      </c>
      <c r="BI25" s="11">
        <v>0.186884251</v>
      </c>
      <c r="BJ25" s="11">
        <v>134.77426988279998</v>
      </c>
      <c r="BK25" s="16">
        <v>26.343132079233662</v>
      </c>
      <c r="BL25" s="16">
        <v>229.46776199999999</v>
      </c>
      <c r="BM25" s="16">
        <v>74.702201130000006</v>
      </c>
      <c r="BN25" s="85">
        <v>835.89698476433387</v>
      </c>
      <c r="BO25" s="16">
        <v>8.824694349466615E-2</v>
      </c>
      <c r="BP25" s="16">
        <v>835.88566779999996</v>
      </c>
      <c r="BQ25" s="16">
        <v>836.0655117</v>
      </c>
      <c r="BR25" s="16">
        <v>835.72473530000002</v>
      </c>
      <c r="BS25" s="18" t="s">
        <v>69</v>
      </c>
      <c r="BT25" s="12">
        <f>AJ25/1000</f>
        <v>7.7587057524629272E-2</v>
      </c>
      <c r="BU25" s="12">
        <f>IF(BS25="A",VLOOKUP(BT25,$CR$5:$CU$13,3,TRUE),IF(BS25="B",VLOOKUP(BT25,$CR$15:$CU$17,3,TRUE),IF(BS25="C",$CT$26,IF(BS25="D",VLOOKUP(BT25,$CR$20:$CU$25,3,TRUE),IF(BS25="E",VLOOKUP(BT25,$CR$27:$CU$35,3,TRUE),VLOOKUP(BT25,$CR$37:$CU$46,3,TRUE))))))</f>
        <v>122.8</v>
      </c>
      <c r="BV25" s="12">
        <f>IF(BS25="A",VLOOKUP(BT25,$CR$5:$CU$13,4,TRUE),IF(BS25="B",VLOOKUP(AL25,$CR$15:$CU$17,4,TRUE),IF(BS25="C",$CU$26,IF(BS25="D",VLOOKUP(BT25,$CR$20:$CU$25,4,TRUE),IF(BS25="E",VLOOKUP(BT25,$CR$27:$CU$35,4,TRUE),VLOOKUP(BT25,$CR$37:$CU$46,4,TRUE))))))</f>
        <v>0.94469999999999998</v>
      </c>
      <c r="BW25" s="12">
        <f>VLOOKUP(BS25,$CN$5:$CP$10,2,FALSE)</f>
        <v>24.167000000000002</v>
      </c>
      <c r="BX25" s="12">
        <f>VLOOKUP(BS25,$CN$5:$CP$10,3,FALSE)</f>
        <v>2.5333999999999999</v>
      </c>
      <c r="BY25" s="16">
        <f t="shared" si="3"/>
        <v>0.53482595007923484</v>
      </c>
      <c r="BZ25" s="16">
        <f t="shared" si="4"/>
        <v>21.378595475853519</v>
      </c>
      <c r="CA25" s="16">
        <f t="shared" si="5"/>
        <v>10.974438299906099</v>
      </c>
      <c r="CB25" s="16">
        <f>N25*(((BN25*100)*(16.04))/(8.314*(AP25+273.15)))*0.000001</f>
        <v>9.8268117480082031E-4</v>
      </c>
      <c r="CC25" s="16">
        <f>O25*(((BN25*100)*(16.04))/(8.314*(AP25+273.15)))*0.000001</f>
        <v>1.221560085869749E-3</v>
      </c>
      <c r="CD25" s="16">
        <f t="shared" si="6"/>
        <v>2.3887891106892873E-4</v>
      </c>
      <c r="CE25" s="12">
        <f>-AD25</f>
        <v>-70.729999999981374</v>
      </c>
      <c r="CF25" s="12">
        <f>-AE25</f>
        <v>38.870000000111759</v>
      </c>
      <c r="CG25" s="16">
        <f>AK25</f>
        <v>22.222922955271212</v>
      </c>
      <c r="CH25" s="16">
        <f t="shared" si="7"/>
        <v>0.58258863163159214</v>
      </c>
      <c r="CI25" s="16">
        <f>EXP(-((1-M25)^2)/(2*(CA25^2)))</f>
        <v>0.94619329262180329</v>
      </c>
      <c r="CJ25" s="16">
        <f>EXP(-((1+M25)^2)/(2*(CA25^2)))</f>
        <v>0.87587983814238723</v>
      </c>
      <c r="CK25" s="16">
        <f>CD25*(2*PI()*BE25*BZ25*CA25)*CH25*(CI25+CJ25)</f>
        <v>0.68560048714117194</v>
      </c>
      <c r="CL25" s="16">
        <f t="shared" si="8"/>
        <v>2.4681617537082192</v>
      </c>
      <c r="CQ25" s="73" t="s">
        <v>73</v>
      </c>
      <c r="CR25" s="74">
        <v>30</v>
      </c>
      <c r="CS25" s="74">
        <f>CR25*1000</f>
        <v>30000</v>
      </c>
      <c r="CT25" s="74">
        <v>36.65</v>
      </c>
      <c r="CU25" s="75">
        <v>0.56589</v>
      </c>
    </row>
    <row r="26" spans="1:99" x14ac:dyDescent="0.25">
      <c r="A26" s="86">
        <v>8</v>
      </c>
      <c r="B26" s="86">
        <v>1</v>
      </c>
      <c r="C26" s="87">
        <v>45460</v>
      </c>
      <c r="D26" s="29">
        <f t="shared" si="9"/>
        <v>45460.583330567133</v>
      </c>
      <c r="E26" s="29">
        <f t="shared" si="0"/>
        <v>45460.586808599539</v>
      </c>
      <c r="F26" s="29">
        <v>45460.624997233797</v>
      </c>
      <c r="G26" s="29">
        <v>45460.628475266203</v>
      </c>
      <c r="H26" s="88">
        <v>3.4780324074075164E-3</v>
      </c>
      <c r="I26" s="89">
        <v>1.7454418776345602</v>
      </c>
      <c r="J26" s="89">
        <v>1.6013228235179449</v>
      </c>
      <c r="K26" s="89"/>
      <c r="L26" s="90" t="s">
        <v>88</v>
      </c>
      <c r="M26" s="91">
        <v>1.6759999999999999</v>
      </c>
      <c r="N26" s="91">
        <v>1.8879999999999999</v>
      </c>
      <c r="O26" s="30">
        <v>10.551404403973509</v>
      </c>
      <c r="P26" s="86">
        <v>10.504863138177793</v>
      </c>
      <c r="Q26" s="86">
        <v>302</v>
      </c>
      <c r="R26" s="86">
        <v>0.99837417218543234</v>
      </c>
      <c r="S26" s="86">
        <v>1.0128529251197199E-2</v>
      </c>
      <c r="T26" s="86">
        <v>1.0016284754352256</v>
      </c>
      <c r="U26" s="86">
        <v>5.533385</v>
      </c>
      <c r="V26" s="86">
        <v>59.686300000000003</v>
      </c>
      <c r="W26" s="86">
        <v>1.8967499999999999</v>
      </c>
      <c r="X26" s="86"/>
      <c r="Y26" s="32">
        <v>488081.89</v>
      </c>
      <c r="Z26" s="32">
        <v>4493891.33</v>
      </c>
      <c r="AA26" s="32"/>
      <c r="AB26" s="32">
        <v>488075.66</v>
      </c>
      <c r="AC26" s="32">
        <v>4493903.6900000004</v>
      </c>
      <c r="AD26" s="31">
        <f>Y26-AB26</f>
        <v>6.2300000000395812</v>
      </c>
      <c r="AE26" s="31">
        <f>Z26-AC26</f>
        <v>-12.360000000335276</v>
      </c>
      <c r="AF26" s="31">
        <f>$AN$3-AB26</f>
        <v>-31.199999999953434</v>
      </c>
      <c r="AG26" s="31">
        <f>$AO$3-AC26</f>
        <v>-44.459999999962747</v>
      </c>
      <c r="AH26" s="32">
        <f t="shared" si="1"/>
        <v>-0.83867056794542394</v>
      </c>
      <c r="AI26" s="32">
        <f t="shared" si="2"/>
        <v>0.54463903501502708</v>
      </c>
      <c r="AJ26" s="32">
        <f>(-AD26*AH26)+(-AE26*AI26)</f>
        <v>11.956656111301527</v>
      </c>
      <c r="AK26" s="32">
        <f>ABS((-AE26*AH26)-(-AD26*AI26))</f>
        <v>6.9728670319214512</v>
      </c>
      <c r="AL26" s="33">
        <f>SQRT((AD26^2)+(AE26^2))</f>
        <v>13.841333028606067</v>
      </c>
      <c r="AM26" s="86"/>
      <c r="AN26" s="92">
        <v>45460.583333333336</v>
      </c>
      <c r="AO26" s="92">
        <v>45460.586793981485</v>
      </c>
      <c r="AP26" s="93">
        <f>[1]Met_METEC_Xman_5min!AI113</f>
        <v>27.2</v>
      </c>
      <c r="AQ26" s="94"/>
      <c r="AR26" s="94" t="e">
        <v>#NUM!</v>
      </c>
      <c r="AS26" s="94">
        <v>0</v>
      </c>
      <c r="AT26" s="94">
        <v>0</v>
      </c>
      <c r="AU26" s="94" t="e">
        <v>#DIV/0!</v>
      </c>
      <c r="AV26" s="94" t="e">
        <v>#DIV/0!</v>
      </c>
      <c r="AW26" s="94" t="e">
        <v>#NUM!</v>
      </c>
      <c r="AX26" s="94">
        <v>0</v>
      </c>
      <c r="AY26" s="94">
        <v>0</v>
      </c>
      <c r="AZ26" s="94" t="e">
        <v>#DIV/0!</v>
      </c>
      <c r="BA26" s="94" t="e">
        <v>#DIV/0!</v>
      </c>
      <c r="BB26" s="94" t="e">
        <v>#NUM!</v>
      </c>
      <c r="BC26" s="94">
        <v>0</v>
      </c>
      <c r="BD26" s="94">
        <v>0</v>
      </c>
      <c r="BE26" s="93">
        <f>[1]Met_METEC_Xman_5min!AL113</f>
        <v>4.9000000000000004</v>
      </c>
      <c r="BF26" s="94"/>
      <c r="BG26" s="94" t="e">
        <v>#NUM!</v>
      </c>
      <c r="BH26" s="94">
        <v>0</v>
      </c>
      <c r="BI26" s="94">
        <v>0</v>
      </c>
      <c r="BJ26" s="93">
        <f>[1]Met_METEC_Xman_5min!AM113</f>
        <v>123</v>
      </c>
      <c r="BK26" s="94"/>
      <c r="BL26" s="94">
        <v>0</v>
      </c>
      <c r="BM26" s="94">
        <v>0</v>
      </c>
      <c r="BN26" s="93">
        <f>[1]Met_METEC_Xman_5min!AP113</f>
        <v>828.21</v>
      </c>
      <c r="BO26" s="86"/>
      <c r="BP26" s="86"/>
      <c r="BQ26" s="86"/>
      <c r="BR26" s="86"/>
      <c r="BS26" s="90" t="s">
        <v>68</v>
      </c>
      <c r="BT26" s="32"/>
      <c r="BU26" s="32"/>
      <c r="BV26" s="32"/>
      <c r="BW26" s="32"/>
      <c r="BX26" s="32"/>
      <c r="BY26" s="86"/>
      <c r="BZ26" s="86"/>
      <c r="CA26" s="86"/>
      <c r="CB26" s="86">
        <f>N26*(((BN26*100)*(16.04))/(8.314*(AP26+273.15)))*0.000001</f>
        <v>1.00440569713011E-3</v>
      </c>
      <c r="CC26" s="86">
        <f>O26*(((BN26*100)*(16.04))/(8.314*(AP26+273.15)))*0.000001</f>
        <v>5.6132895635989015E-3</v>
      </c>
      <c r="CD26" s="86">
        <f t="shared" si="6"/>
        <v>4.6088838664687919E-3</v>
      </c>
      <c r="CE26" s="32"/>
      <c r="CF26" s="32"/>
      <c r="CG26" s="86"/>
      <c r="CH26" s="86"/>
      <c r="CI26" s="86"/>
      <c r="CJ26" s="86"/>
      <c r="CK26" s="86">
        <f>CD26*(2*PI()*BE26*BZ26*CA26)*CH26*(CI26+CJ26)</f>
        <v>0</v>
      </c>
      <c r="CL26" s="86">
        <f>CK26*(3600/1000)</f>
        <v>0</v>
      </c>
      <c r="CQ26" s="76" t="s">
        <v>73</v>
      </c>
      <c r="CR26" s="77" t="s">
        <v>81</v>
      </c>
      <c r="CS26" s="77" t="s">
        <v>82</v>
      </c>
      <c r="CT26" s="77">
        <v>44.052999999999997</v>
      </c>
      <c r="CU26" s="80">
        <v>0.51178999999999997</v>
      </c>
    </row>
    <row r="27" spans="1:99" x14ac:dyDescent="0.25">
      <c r="A27" s="3">
        <v>8</v>
      </c>
      <c r="B27" s="3">
        <v>2</v>
      </c>
      <c r="C27" s="98">
        <v>45460</v>
      </c>
      <c r="D27" s="24">
        <f t="shared" si="9"/>
        <v>45460.587501851856</v>
      </c>
      <c r="E27" s="24">
        <f t="shared" si="0"/>
        <v>45460.590977557869</v>
      </c>
      <c r="F27" s="24">
        <v>45460.629168518521</v>
      </c>
      <c r="G27" s="24">
        <v>45460.632644224534</v>
      </c>
      <c r="H27" s="99">
        <v>3.4757060185185429E-3</v>
      </c>
      <c r="I27" s="100">
        <v>1.7454418776345602</v>
      </c>
      <c r="J27" s="100">
        <v>1.6013228235179449</v>
      </c>
      <c r="K27" s="100"/>
      <c r="L27" s="5" t="s">
        <v>88</v>
      </c>
      <c r="M27" s="101">
        <v>1.6759999999999999</v>
      </c>
      <c r="N27" s="101">
        <v>1.8879999999999999</v>
      </c>
      <c r="O27" s="3">
        <v>6.8797948675496672</v>
      </c>
      <c r="P27" s="3">
        <v>4.5947478792648084</v>
      </c>
      <c r="Q27" s="3">
        <v>302</v>
      </c>
      <c r="R27" s="3">
        <v>0.99768543046357272</v>
      </c>
      <c r="S27" s="3">
        <v>1.2840332517928411E-2</v>
      </c>
      <c r="T27" s="3">
        <v>1.002319939197019</v>
      </c>
      <c r="U27" s="3">
        <v>5.8502849999999995</v>
      </c>
      <c r="V27" s="3">
        <v>22.8216</v>
      </c>
      <c r="W27" s="3">
        <v>1.9048</v>
      </c>
      <c r="Y27" s="5">
        <f t="shared" ref="Y27:Z31" si="15">Y26</f>
        <v>488081.89</v>
      </c>
      <c r="Z27" s="5">
        <f t="shared" si="15"/>
        <v>4493891.33</v>
      </c>
      <c r="AB27" s="5">
        <v>488068.38</v>
      </c>
      <c r="AC27" s="5">
        <v>4493911.57</v>
      </c>
      <c r="AD27" s="4">
        <f>Y27-AB27</f>
        <v>13.510000000009313</v>
      </c>
      <c r="AE27" s="4">
        <f>Z27-AC27</f>
        <v>-20.240000000223517</v>
      </c>
      <c r="AF27" s="4">
        <f>$AN$3-AB27</f>
        <v>-23.919999999983702</v>
      </c>
      <c r="AG27" s="4">
        <f>$AO$3-AC27</f>
        <v>-52.339999999850988</v>
      </c>
      <c r="AH27" s="5">
        <f t="shared" si="1"/>
        <v>-0.63673113843258644</v>
      </c>
      <c r="AI27" s="5">
        <f t="shared" si="2"/>
        <v>0.77108589492373836</v>
      </c>
      <c r="AJ27" s="5">
        <f>(-AD27*AH27)+(-AE27*AI27)</f>
        <v>24.209016193658989</v>
      </c>
      <c r="AK27" s="5">
        <f>ABS((-AE27*AH27)-(-AD27*AI27))</f>
        <v>2.470067801590984</v>
      </c>
      <c r="AL27" s="6">
        <f>SQRT((AD27^2)+(AE27^2))</f>
        <v>24.334701559897947</v>
      </c>
      <c r="AN27" s="102">
        <v>45460.587511574078</v>
      </c>
      <c r="AO27" s="102">
        <v>45460.590972222228</v>
      </c>
      <c r="AP27" s="3">
        <v>25.694197349633505</v>
      </c>
      <c r="AQ27" s="3">
        <v>0.28213362458523267</v>
      </c>
      <c r="AR27" s="3">
        <v>25.82491302</v>
      </c>
      <c r="AS27" s="3">
        <v>26.080482480000001</v>
      </c>
      <c r="AT27" s="3">
        <v>25.20965004</v>
      </c>
      <c r="AU27" s="3">
        <v>26.470021450314153</v>
      </c>
      <c r="AV27" s="3">
        <v>0.74007976011455223</v>
      </c>
      <c r="AW27" s="3">
        <v>26.346669769999998</v>
      </c>
      <c r="AX27" s="3">
        <v>28.856635669999999</v>
      </c>
      <c r="AY27" s="3">
        <v>25.329118350000002</v>
      </c>
      <c r="AZ27" s="3">
        <v>36.479062584607341</v>
      </c>
      <c r="BA27" s="3">
        <v>0.51186742238567906</v>
      </c>
      <c r="BB27" s="3">
        <v>36.461279390000001</v>
      </c>
      <c r="BC27" s="3">
        <v>37.873232360000003</v>
      </c>
      <c r="BD27" s="3">
        <v>35.692987440000003</v>
      </c>
      <c r="BE27" s="3">
        <v>5.5002101584345553</v>
      </c>
      <c r="BF27" s="3">
        <v>1.2191660665840804</v>
      </c>
      <c r="BG27" s="3">
        <v>5.5091818999999997</v>
      </c>
      <c r="BH27" s="3">
        <v>8.8454681399999995</v>
      </c>
      <c r="BI27" s="3">
        <v>2.5315786359999999</v>
      </c>
      <c r="BJ27" s="3">
        <v>140.45150165513087</v>
      </c>
      <c r="BK27" s="3">
        <v>12.220621986134846</v>
      </c>
      <c r="BL27" s="3">
        <v>166.31604340000001</v>
      </c>
      <c r="BM27" s="3">
        <v>98.248852729999996</v>
      </c>
      <c r="BN27" s="103">
        <v>822.77663200890095</v>
      </c>
      <c r="BO27" s="3">
        <v>0.12617580104856274</v>
      </c>
      <c r="BP27" s="3">
        <v>822.77580260000002</v>
      </c>
      <c r="BQ27" s="3">
        <v>823.23013309999999</v>
      </c>
      <c r="BR27" s="3">
        <v>822.34038350000003</v>
      </c>
      <c r="BS27" s="116" t="s">
        <v>68</v>
      </c>
      <c r="BT27" s="5">
        <f>AJ27/1000</f>
        <v>2.4209016193658988E-2</v>
      </c>
      <c r="BU27" s="5">
        <f>IF(BS27="A",VLOOKUP(BT27,$CR$5:$CU$13,3,TRUE),IF(BS27="B",VLOOKUP(BT27,$CR$15:$CU$17,3,TRUE),IF(BS27="C",$CT$26,IF(BS27="D",VLOOKUP(BT27,$CR$20:$CU$25,3,TRUE),IF(BS27="E",VLOOKUP(BT27,$CR$27:$CU$35,3,TRUE),VLOOKUP(BT27,$CR$37:$CU$46,3,TRUE))))))</f>
        <v>90.673000000000002</v>
      </c>
      <c r="BV27" s="5">
        <f>IF(BS27="A",VLOOKUP(BT27,$CR$5:$CU$13,4,TRUE),IF(BS27="B",VLOOKUP(AL27,$CR$15:$CU$17,4,TRUE),IF(BS27="C",$CU$26,IF(BS27="D",VLOOKUP(BT27,$CR$20:$CU$25,4,TRUE),IF(BS27="E",VLOOKUP(BT27,$CR$27:$CU$35,4,TRUE),VLOOKUP(BT27,$CR$37:$CU$46,4,TRUE))))))</f>
        <v>0.98331999999999997</v>
      </c>
      <c r="BW27" s="5">
        <f>VLOOKUP(BS27,$CN$5:$CP$10,2,FALSE)</f>
        <v>18.332999999999998</v>
      </c>
      <c r="BX27" s="5">
        <f>VLOOKUP(BS27,$CN$5:$CP$10,3,FALSE)</f>
        <v>1.8096000000000001</v>
      </c>
      <c r="BY27" s="3">
        <f t="shared" si="3"/>
        <v>0.43749429806656942</v>
      </c>
      <c r="BZ27" s="3">
        <f t="shared" si="4"/>
        <v>5.2665653704776085</v>
      </c>
      <c r="CA27" s="3">
        <f t="shared" si="5"/>
        <v>2.3356641091385297</v>
      </c>
      <c r="CB27" s="3">
        <f>N27*(((BN27*100)*(16.04))/(8.314*(AP27+273.15)))*0.000001</f>
        <v>1.0028441716599576E-3</v>
      </c>
      <c r="CC27" s="3">
        <f>O27*(((BN27*100)*(16.04))/(8.314*(AP27+273.15)))*0.000001</f>
        <v>3.6543231912808658E-3</v>
      </c>
      <c r="CD27" s="3">
        <f t="shared" si="6"/>
        <v>2.6514790196209082E-3</v>
      </c>
      <c r="CE27" s="5">
        <f>-AD27</f>
        <v>-13.510000000009313</v>
      </c>
      <c r="CF27" s="5">
        <f>-AE27</f>
        <v>20.240000000223517</v>
      </c>
      <c r="CG27" s="3">
        <f>AK27</f>
        <v>2.470067801590984</v>
      </c>
      <c r="CH27" s="3">
        <f t="shared" ref="CH27:CH66" si="16">EXP(-1*(CG27^2)/(2*BZ27^2))</f>
        <v>0.89584772358967035</v>
      </c>
      <c r="CI27" s="3">
        <f>EXP(-((1-M27)^2)/(2*(CA27^2)))</f>
        <v>0.95898152728209229</v>
      </c>
      <c r="CJ27" s="3">
        <f>EXP(-((1+M27)^2)/(2*(CA27^2)))</f>
        <v>0.51875229705254933</v>
      </c>
      <c r="CK27" s="3">
        <f>CD27*(2*PI()*BE27*BZ27*CA27)*CH27*(CI27+CJ27)</f>
        <v>1.4921607848978928</v>
      </c>
      <c r="CL27" s="3">
        <f t="shared" si="8"/>
        <v>5.3717788256324139</v>
      </c>
      <c r="CQ27" s="70" t="s">
        <v>71</v>
      </c>
      <c r="CR27" s="71">
        <v>0</v>
      </c>
      <c r="CS27" s="71">
        <f>CR27*1000</f>
        <v>0</v>
      </c>
      <c r="CT27" s="71">
        <v>24.26</v>
      </c>
      <c r="CU27" s="72">
        <v>0.83660000000000001</v>
      </c>
    </row>
    <row r="28" spans="1:99" x14ac:dyDescent="0.25">
      <c r="A28" s="3">
        <v>8</v>
      </c>
      <c r="B28" s="3">
        <v>3</v>
      </c>
      <c r="C28" s="98">
        <v>45460</v>
      </c>
      <c r="D28" s="24">
        <f t="shared" si="9"/>
        <v>45460.591670775466</v>
      </c>
      <c r="E28" s="24">
        <f t="shared" si="0"/>
        <v>45460.595134976851</v>
      </c>
      <c r="F28" s="24">
        <v>45460.63333744213</v>
      </c>
      <c r="G28" s="24">
        <v>45460.636801643515</v>
      </c>
      <c r="H28" s="99">
        <v>3.4642013888888101E-3</v>
      </c>
      <c r="I28" s="100">
        <v>1.7454418776345602</v>
      </c>
      <c r="J28" s="100">
        <v>1.6013228235179449</v>
      </c>
      <c r="K28" s="100"/>
      <c r="L28" s="5" t="s">
        <v>88</v>
      </c>
      <c r="M28" s="101">
        <v>1.6759999999999999</v>
      </c>
      <c r="N28" s="101">
        <v>1.8879999999999999</v>
      </c>
      <c r="O28" s="3">
        <v>4.4121517607973431</v>
      </c>
      <c r="P28" s="3">
        <v>3.3102760993173757</v>
      </c>
      <c r="Q28" s="3">
        <v>301</v>
      </c>
      <c r="R28" s="3">
        <v>0.99769767441860446</v>
      </c>
      <c r="S28" s="3">
        <v>1.1581233148248797E-2</v>
      </c>
      <c r="T28" s="3">
        <v>1.0023076385165848</v>
      </c>
      <c r="U28" s="3">
        <v>2.6968899999999998</v>
      </c>
      <c r="V28" s="3">
        <v>19.0931</v>
      </c>
      <c r="W28" s="3">
        <v>1.87802</v>
      </c>
      <c r="Y28" s="5">
        <f t="shared" si="15"/>
        <v>488081.89</v>
      </c>
      <c r="Z28" s="5">
        <f t="shared" si="15"/>
        <v>4493891.33</v>
      </c>
      <c r="AB28" s="5">
        <v>488063.94</v>
      </c>
      <c r="AC28" s="5">
        <v>4493923.53</v>
      </c>
      <c r="AD28" s="4">
        <f>Y28-AB28</f>
        <v>17.950000000011642</v>
      </c>
      <c r="AE28" s="4">
        <f>Z28-AC28</f>
        <v>-32.200000000186265</v>
      </c>
      <c r="AF28" s="4">
        <f>$AN$3-AB28</f>
        <v>-19.479999999981374</v>
      </c>
      <c r="AG28" s="4">
        <f>$AO$3-AC28</f>
        <v>-64.299999999813735</v>
      </c>
      <c r="AH28" s="5">
        <f t="shared" si="1"/>
        <v>-0.55770515548090782</v>
      </c>
      <c r="AI28" s="5">
        <f t="shared" si="2"/>
        <v>0.83003913133659935</v>
      </c>
      <c r="AJ28" s="5">
        <f>(-AD28*AH28)+(-AE28*AI28)</f>
        <v>36.738067570081895</v>
      </c>
      <c r="AK28" s="5">
        <f>ABS((-AE28*AH28)-(-AD28*AI28))</f>
        <v>3.0589035990874915</v>
      </c>
      <c r="AL28" s="6">
        <f>SQRT((AD28^2)+(AE28^2))</f>
        <v>36.865193611486887</v>
      </c>
      <c r="AN28" s="102">
        <v>45460.591678240744</v>
      </c>
      <c r="AO28" s="102">
        <v>45460.595138888893</v>
      </c>
      <c r="AP28" s="3">
        <v>25.859013347866668</v>
      </c>
      <c r="AQ28" s="3">
        <v>0.23964962975116441</v>
      </c>
      <c r="AR28" s="3">
        <v>25.749187469999999</v>
      </c>
      <c r="AS28" s="3">
        <v>26.574586870000001</v>
      </c>
      <c r="AT28" s="3">
        <v>25.520116810000001</v>
      </c>
      <c r="AU28" s="3">
        <v>26.857892847266655</v>
      </c>
      <c r="AV28" s="3">
        <v>0.86791043965421655</v>
      </c>
      <c r="AW28" s="3">
        <v>26.777353860000002</v>
      </c>
      <c r="AX28" s="3">
        <v>29.468741990000002</v>
      </c>
      <c r="AY28" s="3">
        <v>25.4805666</v>
      </c>
      <c r="AZ28" s="3">
        <v>36.459349592566674</v>
      </c>
      <c r="BA28" s="3">
        <v>0.56595885546833502</v>
      </c>
      <c r="BB28" s="3">
        <v>36.395809650000004</v>
      </c>
      <c r="BC28" s="3">
        <v>37.698118690000001</v>
      </c>
      <c r="BD28" s="3">
        <v>35.167646410000003</v>
      </c>
      <c r="BE28" s="3">
        <v>4.5916551821066669</v>
      </c>
      <c r="BF28" s="3">
        <v>1.4048465799667855</v>
      </c>
      <c r="BG28" s="3">
        <v>4.4894955445000004</v>
      </c>
      <c r="BH28" s="3">
        <v>8.7133027649999999</v>
      </c>
      <c r="BI28" s="3">
        <v>1.793715553</v>
      </c>
      <c r="BJ28" s="3">
        <v>146.10275794693334</v>
      </c>
      <c r="BK28" s="3">
        <v>21.530623981434349</v>
      </c>
      <c r="BL28" s="3">
        <v>183.43080710000001</v>
      </c>
      <c r="BM28" s="3">
        <v>89.320888280000005</v>
      </c>
      <c r="BN28" s="103">
        <v>822.67946109566731</v>
      </c>
      <c r="BO28" s="3">
        <v>0.11624520791966413</v>
      </c>
      <c r="BP28" s="3">
        <v>822.68113140000003</v>
      </c>
      <c r="BQ28" s="3">
        <v>822.87991520000003</v>
      </c>
      <c r="BR28" s="3">
        <v>822.4539661</v>
      </c>
      <c r="BS28" s="5" t="s">
        <v>68</v>
      </c>
      <c r="BT28" s="5">
        <f>AJ28/1000</f>
        <v>3.6738067570081898E-2</v>
      </c>
      <c r="BU28" s="5">
        <f>IF(BS28="A",VLOOKUP(BT28,$CR$5:$CU$13,3,TRUE),IF(BS28="B",VLOOKUP(BT28,$CR$15:$CU$17,3,TRUE),IF(BS28="C",$CT$26,IF(BS28="D",VLOOKUP(BT28,$CR$20:$CU$25,3,TRUE),IF(BS28="E",VLOOKUP(BT28,$CR$27:$CU$35,3,TRUE),VLOOKUP(BT28,$CR$37:$CU$46,3,TRUE))))))</f>
        <v>90.673000000000002</v>
      </c>
      <c r="BV28" s="5">
        <f>IF(BS28="A",VLOOKUP(BT28,$CR$5:$CU$13,4,TRUE),IF(BS28="B",VLOOKUP(AL28,$CR$15:$CU$17,4,TRUE),IF(BS28="C",$CU$26,IF(BS28="D",VLOOKUP(BT28,$CR$20:$CU$25,4,TRUE),IF(BS28="E",VLOOKUP(BT28,$CR$27:$CU$35,4,TRUE),VLOOKUP(BT28,$CR$37:$CU$46,4,TRUE))))))</f>
        <v>0.98331999999999997</v>
      </c>
      <c r="BW28" s="5">
        <f>VLOOKUP(BS28,$CN$5:$CP$10,2,FALSE)</f>
        <v>18.332999999999998</v>
      </c>
      <c r="BX28" s="5">
        <f>VLOOKUP(BS28,$CN$5:$CP$10,3,FALSE)</f>
        <v>1.8096000000000001</v>
      </c>
      <c r="BY28" s="3">
        <f t="shared" si="3"/>
        <v>0.4243211970062048</v>
      </c>
      <c r="BZ28" s="3">
        <f t="shared" si="4"/>
        <v>7.7195319586965123</v>
      </c>
      <c r="CA28" s="3">
        <f t="shared" si="5"/>
        <v>3.519882397682836</v>
      </c>
      <c r="CB28" s="3">
        <f>N28*(((BN28*100)*(16.04))/(8.314*(AP28+273.15)))*0.000001</f>
        <v>1.0021730246495336E-3</v>
      </c>
      <c r="CC28" s="3">
        <f>O28*(((BN28*100)*(16.04))/(8.314*(AP28+273.15)))*0.000001</f>
        <v>2.3420230271880504E-3</v>
      </c>
      <c r="CD28" s="3">
        <f t="shared" si="6"/>
        <v>1.3398500025385168E-3</v>
      </c>
      <c r="CE28" s="5">
        <f>-AD28</f>
        <v>-17.950000000011642</v>
      </c>
      <c r="CF28" s="5">
        <f>-AE28</f>
        <v>32.200000000186265</v>
      </c>
      <c r="CG28" s="3">
        <f>AK28</f>
        <v>3.0589035990874915</v>
      </c>
      <c r="CH28" s="3">
        <f t="shared" si="16"/>
        <v>0.92449370592053559</v>
      </c>
      <c r="CI28" s="3">
        <f>EXP(-((1-M28)^2)/(2*(CA28^2)))</f>
        <v>0.9817270518190202</v>
      </c>
      <c r="CJ28" s="3">
        <f>EXP(-((1+M28)^2)/(2*(CA28^2)))</f>
        <v>0.74901815027524776</v>
      </c>
      <c r="CK28" s="3">
        <f>CD28*(2*PI()*BE28*BZ28*CA28)*CH28*(CI28+CJ28)</f>
        <v>1.680589069313642</v>
      </c>
      <c r="CL28" s="3">
        <f>CK28*(3600/1000)</f>
        <v>6.0501206495291111</v>
      </c>
      <c r="CQ28" s="73" t="s">
        <v>71</v>
      </c>
      <c r="CR28" s="74">
        <v>0.1</v>
      </c>
      <c r="CS28" s="74">
        <v>100</v>
      </c>
      <c r="CT28" s="74">
        <v>24.26</v>
      </c>
      <c r="CU28" s="75">
        <v>0.83660000000000001</v>
      </c>
    </row>
    <row r="29" spans="1:99" x14ac:dyDescent="0.25">
      <c r="A29" s="3">
        <v>8</v>
      </c>
      <c r="B29" s="3">
        <v>4</v>
      </c>
      <c r="C29" s="98">
        <v>45460</v>
      </c>
      <c r="D29" s="24">
        <f t="shared" si="9"/>
        <v>45460.595827083336</v>
      </c>
      <c r="E29" s="24">
        <f t="shared" si="0"/>
        <v>45460.599302789356</v>
      </c>
      <c r="F29" s="24">
        <v>45460.63749375</v>
      </c>
      <c r="G29" s="24">
        <v>45460.640969456021</v>
      </c>
      <c r="H29" s="99">
        <v>3.4757060185185429E-3</v>
      </c>
      <c r="I29" s="100">
        <v>1.7454418776345602</v>
      </c>
      <c r="J29" s="100">
        <v>1.6013228235179449</v>
      </c>
      <c r="K29" s="100"/>
      <c r="L29" s="5" t="s">
        <v>88</v>
      </c>
      <c r="M29" s="101">
        <v>1.6759999999999999</v>
      </c>
      <c r="N29" s="101">
        <v>1.8879999999999999</v>
      </c>
      <c r="O29" s="3">
        <v>2.4610980463576162</v>
      </c>
      <c r="P29" s="3">
        <v>1.3193019305826168</v>
      </c>
      <c r="Q29" s="3">
        <v>302</v>
      </c>
      <c r="R29" s="3">
        <v>0.99768543046357272</v>
      </c>
      <c r="S29" s="3">
        <v>1.1178871250535294E-2</v>
      </c>
      <c r="T29" s="3">
        <v>1.002319939197019</v>
      </c>
      <c r="U29" s="3">
        <v>1.931435</v>
      </c>
      <c r="V29" s="3">
        <v>9.6994399999999992</v>
      </c>
      <c r="W29" s="3">
        <v>1.86998</v>
      </c>
      <c r="Y29" s="5">
        <f t="shared" si="15"/>
        <v>488081.89</v>
      </c>
      <c r="Z29" s="5">
        <f t="shared" si="15"/>
        <v>4493891.33</v>
      </c>
      <c r="AB29" s="5">
        <v>488062.07</v>
      </c>
      <c r="AC29" s="5">
        <v>4493934.04</v>
      </c>
      <c r="AD29" s="4">
        <f>Y29-AB29</f>
        <v>19.820000000006985</v>
      </c>
      <c r="AE29" s="4">
        <f>Z29-AC29</f>
        <v>-42.709999999962747</v>
      </c>
      <c r="AF29" s="4">
        <f>$AN$3-AB29</f>
        <v>-17.60999999998603</v>
      </c>
      <c r="AG29" s="4">
        <f>$AO$3-AC29</f>
        <v>-74.809999999590218</v>
      </c>
      <c r="AH29" s="5">
        <f t="shared" si="1"/>
        <v>-0.62695500275856231</v>
      </c>
      <c r="AI29" s="5">
        <f t="shared" si="2"/>
        <v>0.77905546947313775</v>
      </c>
      <c r="AJ29" s="5">
        <f>(-AD29*AH29)+(-AE29*AI29)</f>
        <v>45.699707255847777</v>
      </c>
      <c r="AK29" s="5">
        <f>ABS((-AE29*AH29)-(-AD29*AI29))</f>
        <v>11.336368762831809</v>
      </c>
      <c r="AL29" s="6">
        <f>SQRT((AD29^2)+(AE29^2))</f>
        <v>47.084779918749696</v>
      </c>
      <c r="AN29" s="102">
        <v>45460.595833333333</v>
      </c>
      <c r="AO29" s="102">
        <v>45460.599293981482</v>
      </c>
      <c r="AP29" s="3">
        <v>26.034404754800004</v>
      </c>
      <c r="AQ29" s="3">
        <v>0.19352272229854292</v>
      </c>
      <c r="AR29" s="3">
        <v>26.038834575000003</v>
      </c>
      <c r="AS29" s="3">
        <v>26.45342827</v>
      </c>
      <c r="AT29" s="3">
        <v>25.690502169999998</v>
      </c>
      <c r="AU29" s="3">
        <v>26.98955945969999</v>
      </c>
      <c r="AV29" s="3">
        <v>0.80280608956735866</v>
      </c>
      <c r="AW29" s="3">
        <v>26.980867959999998</v>
      </c>
      <c r="AX29" s="3">
        <v>29.202132800000001</v>
      </c>
      <c r="AY29" s="3">
        <v>25.450592610000001</v>
      </c>
      <c r="AZ29" s="3">
        <v>36.62965172880002</v>
      </c>
      <c r="BA29" s="3">
        <v>0.55829863365442711</v>
      </c>
      <c r="BB29" s="3">
        <v>36.680567259999997</v>
      </c>
      <c r="BC29" s="3">
        <v>38.097252849999997</v>
      </c>
      <c r="BD29" s="3">
        <v>35.279655460000001</v>
      </c>
      <c r="BE29" s="3">
        <v>4.7500955218666689</v>
      </c>
      <c r="BF29" s="3">
        <v>1.0154009578678984</v>
      </c>
      <c r="BG29" s="3">
        <v>4.6955178829999999</v>
      </c>
      <c r="BH29" s="3">
        <v>7.8941619870000004</v>
      </c>
      <c r="BI29" s="3">
        <v>2.00998579</v>
      </c>
      <c r="BJ29" s="3">
        <v>141.17417624599989</v>
      </c>
      <c r="BK29" s="3">
        <v>15.565335816367851</v>
      </c>
      <c r="BL29" s="3">
        <v>178.0552998</v>
      </c>
      <c r="BM29" s="3">
        <v>107.8498178</v>
      </c>
      <c r="BN29" s="103">
        <v>822.52577057133283</v>
      </c>
      <c r="BO29" s="3">
        <v>0.10024475053913282</v>
      </c>
      <c r="BP29" s="3">
        <v>822.50128749999999</v>
      </c>
      <c r="BQ29" s="3">
        <v>822.74739269999998</v>
      </c>
      <c r="BR29" s="3">
        <v>822.35929490000001</v>
      </c>
      <c r="BS29" s="5" t="s">
        <v>68</v>
      </c>
      <c r="BT29" s="5">
        <f>AJ29/1000</f>
        <v>4.569970725584778E-2</v>
      </c>
      <c r="BU29" s="5">
        <f>IF(BS29="A",VLOOKUP(BT29,$CR$5:$CU$13,3,TRUE),IF(BS29="B",VLOOKUP(BT29,$CR$15:$CU$17,3,TRUE),IF(BS29="C",$CT$26,IF(BS29="D",VLOOKUP(BT29,$CR$20:$CU$25,3,TRUE),IF(BS29="E",VLOOKUP(BT29,$CR$27:$CU$35,3,TRUE),VLOOKUP(BT29,$CR$37:$CU$46,3,TRUE))))))</f>
        <v>90.673000000000002</v>
      </c>
      <c r="BV29" s="5">
        <f>IF(BS29="A",VLOOKUP(BT29,$CR$5:$CU$13,4,TRUE),IF(BS29="B",VLOOKUP(AL29,$CR$15:$CU$17,4,TRUE),IF(BS29="C",$CU$26,IF(BS29="D",VLOOKUP(BT29,$CR$20:$CU$25,4,TRUE),IF(BS29="E",VLOOKUP(BT29,$CR$27:$CU$35,4,TRUE),VLOOKUP(BT29,$CR$37:$CU$46,4,TRUE))))))</f>
        <v>0.98331999999999997</v>
      </c>
      <c r="BW29" s="5">
        <f>VLOOKUP(BS29,$CN$5:$CP$10,2,FALSE)</f>
        <v>18.332999999999998</v>
      </c>
      <c r="BX29" s="5">
        <f>VLOOKUP(BS29,$CN$5:$CP$10,3,FALSE)</f>
        <v>1.8096000000000001</v>
      </c>
      <c r="BY29" s="3">
        <f t="shared" si="3"/>
        <v>0.41742720538917299</v>
      </c>
      <c r="BZ29" s="3">
        <f t="shared" si="4"/>
        <v>9.4266848462386967</v>
      </c>
      <c r="CA29" s="3">
        <f t="shared" si="5"/>
        <v>4.3625864612943968</v>
      </c>
      <c r="CB29" s="3">
        <f>N29*(((BN29*100)*(16.04))/(8.314*(AP29+273.15)))*0.000001</f>
        <v>1.0013984057500849E-3</v>
      </c>
      <c r="CC29" s="3">
        <f>O29*(((BN29*100)*(16.04))/(8.314*(AP29+273.15)))*0.000001</f>
        <v>1.3053705826362107E-3</v>
      </c>
      <c r="CD29" s="3">
        <f t="shared" si="6"/>
        <v>3.0397217688612576E-4</v>
      </c>
      <c r="CE29" s="5">
        <f>-AD29</f>
        <v>-19.820000000006985</v>
      </c>
      <c r="CF29" s="5">
        <f>-AE29</f>
        <v>42.709999999962747</v>
      </c>
      <c r="CG29" s="3">
        <f>AK29</f>
        <v>11.336368762831809</v>
      </c>
      <c r="CH29" s="3">
        <f t="shared" si="16"/>
        <v>0.48524437066995002</v>
      </c>
      <c r="CI29" s="3">
        <f>EXP(-((1-M29)^2)/(2*(CA29^2)))</f>
        <v>0.98806641369515591</v>
      </c>
      <c r="CJ29" s="3">
        <f>EXP(-((1+M29)^2)/(2*(CA29^2)))</f>
        <v>0.82850840387691571</v>
      </c>
      <c r="CK29" s="3">
        <f>CD29*(2*PI()*BE29*BZ29*CA29)*CH29*(CI29+CJ29)</f>
        <v>0.3288765255647898</v>
      </c>
      <c r="CL29" s="3">
        <f t="shared" si="8"/>
        <v>1.1839554920332434</v>
      </c>
      <c r="CQ29" s="73" t="s">
        <v>71</v>
      </c>
      <c r="CR29" s="74">
        <v>0.3</v>
      </c>
      <c r="CS29" s="74">
        <f t="shared" ref="CS29:CS35" si="17">CR29*1000</f>
        <v>300</v>
      </c>
      <c r="CT29" s="74">
        <v>23.331</v>
      </c>
      <c r="CU29" s="75">
        <v>0.81955999999999996</v>
      </c>
    </row>
    <row r="30" spans="1:99" s="16" customFormat="1" x14ac:dyDescent="0.25">
      <c r="A30" s="16">
        <v>8</v>
      </c>
      <c r="B30" s="16">
        <v>5</v>
      </c>
      <c r="C30" s="66">
        <v>45460</v>
      </c>
      <c r="D30" s="15">
        <f t="shared" si="9"/>
        <v>45460.599994953707</v>
      </c>
      <c r="E30" s="15">
        <f t="shared" si="0"/>
        <v>45460.603468240741</v>
      </c>
      <c r="F30" s="15">
        <v>45460.641661620371</v>
      </c>
      <c r="G30" s="15">
        <v>45460.645134907405</v>
      </c>
      <c r="H30" s="67">
        <v>3.4732870370370872E-3</v>
      </c>
      <c r="I30" s="8">
        <v>1.7454418776345602</v>
      </c>
      <c r="J30" s="8">
        <v>1.6013228235179449</v>
      </c>
      <c r="K30" s="8"/>
      <c r="L30" s="18" t="s">
        <v>88</v>
      </c>
      <c r="M30" s="10">
        <v>1.6759999999999999</v>
      </c>
      <c r="N30" s="10">
        <v>1.8879999999999999</v>
      </c>
      <c r="O30" s="11">
        <v>2.1188565562913899</v>
      </c>
      <c r="P30" s="16">
        <v>0.73326018433995876</v>
      </c>
      <c r="Q30" s="16">
        <v>302</v>
      </c>
      <c r="R30" s="16">
        <v>0.99701655629137487</v>
      </c>
      <c r="S30" s="16">
        <v>1.2617147696912355E-2</v>
      </c>
      <c r="T30" s="16">
        <v>1.002992371279894</v>
      </c>
      <c r="U30" s="16">
        <v>1.867275</v>
      </c>
      <c r="V30" s="16">
        <v>6.01755</v>
      </c>
      <c r="W30" s="16">
        <v>1.8609100000000001</v>
      </c>
      <c r="Y30" s="12">
        <f>Y29</f>
        <v>488081.89</v>
      </c>
      <c r="Z30" s="12">
        <f>Z29</f>
        <v>4493891.33</v>
      </c>
      <c r="AA30" s="12"/>
      <c r="AB30" s="12">
        <v>488058.57</v>
      </c>
      <c r="AC30" s="12">
        <v>4493948.51</v>
      </c>
      <c r="AD30" s="9">
        <f>Y30-AB30</f>
        <v>23.320000000006985</v>
      </c>
      <c r="AE30" s="9">
        <f>Z30-AC30</f>
        <v>-57.179999999701977</v>
      </c>
      <c r="AF30" s="9">
        <f>$AN$3-AB30</f>
        <v>-14.10999999998603</v>
      </c>
      <c r="AG30" s="9">
        <f>$AO$3-AC30</f>
        <v>-89.279999999329448</v>
      </c>
      <c r="AH30" s="12">
        <f t="shared" si="1"/>
        <v>-0.6930845843501886</v>
      </c>
      <c r="AI30" s="12">
        <f t="shared" si="2"/>
        <v>0.72085626787600754</v>
      </c>
      <c r="AJ30" s="12">
        <f>(-AD30*AH30)+(-AE30*AI30)</f>
        <v>57.381293903986517</v>
      </c>
      <c r="AK30" s="12">
        <f>ABS((-AE30*AH30)-(-AD30*AI30))</f>
        <v>22.820208366063696</v>
      </c>
      <c r="AL30" s="13">
        <f>SQRT((AD30^2)+(AE30^2))</f>
        <v>61.75252869289033</v>
      </c>
      <c r="AN30" s="68">
        <v>45460.600000000006</v>
      </c>
      <c r="AO30" s="68">
        <v>45460.603460648148</v>
      </c>
      <c r="AP30" s="11">
        <v>26.410265026066646</v>
      </c>
      <c r="AQ30" s="16">
        <v>0.28296925872617973</v>
      </c>
      <c r="AR30" s="16">
        <v>26.380543709999998</v>
      </c>
      <c r="AS30" s="16">
        <v>27.000541689999999</v>
      </c>
      <c r="AT30" s="16">
        <v>25.98014641</v>
      </c>
      <c r="AU30" s="16">
        <v>27.13860611923333</v>
      </c>
      <c r="AV30" s="16">
        <v>0.80610273801514287</v>
      </c>
      <c r="AW30" s="16">
        <v>27.097607230000001</v>
      </c>
      <c r="AX30" s="16">
        <v>29.58233414</v>
      </c>
      <c r="AY30" s="16">
        <v>25.737715340000001</v>
      </c>
      <c r="AZ30" s="16">
        <v>35.779503281733362</v>
      </c>
      <c r="BA30" s="16">
        <v>0.73573581672069688</v>
      </c>
      <c r="BB30" s="16">
        <v>35.786066059999996</v>
      </c>
      <c r="BC30" s="16">
        <v>36.895120140000003</v>
      </c>
      <c r="BD30" s="16">
        <v>34.247903819999998</v>
      </c>
      <c r="BE30" s="11">
        <v>4.0950311119900009</v>
      </c>
      <c r="BF30" s="16">
        <v>1.0229508051270808</v>
      </c>
      <c r="BG30" s="16">
        <v>4.004478035</v>
      </c>
      <c r="BH30" s="16">
        <v>6.7590962220000002</v>
      </c>
      <c r="BI30" s="16">
        <v>1.279190292</v>
      </c>
      <c r="BJ30" s="11">
        <v>136.12522081956669</v>
      </c>
      <c r="BK30" s="16">
        <v>17.374608375155635</v>
      </c>
      <c r="BL30" s="16">
        <v>184.4531021</v>
      </c>
      <c r="BM30" s="16">
        <v>91.714740509999999</v>
      </c>
      <c r="BN30" s="14">
        <v>822.44379844733396</v>
      </c>
      <c r="BO30" s="16">
        <v>0.10172871367999914</v>
      </c>
      <c r="BP30" s="16">
        <v>822.43502620000004</v>
      </c>
      <c r="BQ30" s="16">
        <v>822.65274999999997</v>
      </c>
      <c r="BR30" s="16">
        <v>822.17945099999997</v>
      </c>
      <c r="BS30" s="18" t="s">
        <v>68</v>
      </c>
      <c r="BT30" s="12">
        <f>AJ30/1000</f>
        <v>5.7381293903986517E-2</v>
      </c>
      <c r="BU30" s="12">
        <f>IF(BS30="A",VLOOKUP(BT30,$CR$5:$CU$13,3,TRUE),IF(BS30="B",VLOOKUP(BT30,$CR$15:$CU$17,3,TRUE),IF(BS30="C",$CT$26,IF(BS30="D",VLOOKUP(BT30,$CR$20:$CU$25,3,TRUE),IF(BS30="E",VLOOKUP(BT30,$CR$27:$CU$35,3,TRUE),VLOOKUP(BT30,$CR$37:$CU$46,3,TRUE))))))</f>
        <v>90.673000000000002</v>
      </c>
      <c r="BV30" s="12">
        <f>IF(BS30="A",VLOOKUP(BT30,$CR$5:$CU$13,4,TRUE),IF(BS30="B",VLOOKUP(AL30,$CR$15:$CU$17,4,TRUE),IF(BS30="C",$CU$26,IF(BS30="D",VLOOKUP(BT30,$CR$20:$CU$25,4,TRUE),IF(BS30="E",VLOOKUP(BT30,$CR$27:$CU$35,4,TRUE),VLOOKUP(BT30,$CR$37:$CU$46,4,TRUE))))))</f>
        <v>0.98331999999999997</v>
      </c>
      <c r="BW30" s="12">
        <f>VLOOKUP(BS30,$CN$5:$CP$10,2,FALSE)</f>
        <v>18.332999999999998</v>
      </c>
      <c r="BX30" s="12">
        <f>VLOOKUP(BS30,$CN$5:$CP$10,3,FALSE)</f>
        <v>1.8096000000000001</v>
      </c>
      <c r="BY30" s="16">
        <f t="shared" si="3"/>
        <v>0.41023796961630099</v>
      </c>
      <c r="BZ30" s="16">
        <f t="shared" si="4"/>
        <v>11.607412611088343</v>
      </c>
      <c r="CA30" s="16">
        <f t="shared" si="5"/>
        <v>5.4569758625885321</v>
      </c>
      <c r="CB30" s="16">
        <f>N30*(((BN30*100)*(16.04))/(8.314*(AP30+273.15)))*0.000001</f>
        <v>1.0000422712817065E-3</v>
      </c>
      <c r="CC30" s="16">
        <f>O30*(((BN30*100)*(16.04))/(8.314*(AP30+273.15)))*0.000001</f>
        <v>1.1223231584077209E-3</v>
      </c>
      <c r="CD30" s="16">
        <f t="shared" si="6"/>
        <v>1.2228088712601436E-4</v>
      </c>
      <c r="CE30" s="12">
        <f>-AD30</f>
        <v>-23.320000000006985</v>
      </c>
      <c r="CF30" s="12">
        <f>-AE30</f>
        <v>57.179999999701977</v>
      </c>
      <c r="CG30" s="16">
        <f>AK30</f>
        <v>22.820208366063696</v>
      </c>
      <c r="CH30" s="16">
        <f t="shared" si="16"/>
        <v>0.14477362587640746</v>
      </c>
      <c r="CI30" s="16">
        <f>EXP(-((1-M30)^2)/(2*(CA30^2)))</f>
        <v>0.99235646519151843</v>
      </c>
      <c r="CJ30" s="16">
        <f>EXP(-((1+M30)^2)/(2*(CA30^2)))</f>
        <v>0.8867102553036218</v>
      </c>
      <c r="CK30" s="16">
        <f>CD30*(2*PI()*BE30*BZ30*CA30)*CH30*(CI30+CJ30)</f>
        <v>5.4214413363150714E-2</v>
      </c>
      <c r="CL30" s="16">
        <f t="shared" si="8"/>
        <v>0.19517188810734257</v>
      </c>
      <c r="CQ30" s="124" t="s">
        <v>71</v>
      </c>
      <c r="CR30" s="16">
        <v>1</v>
      </c>
      <c r="CS30" s="16">
        <f t="shared" si="17"/>
        <v>1000</v>
      </c>
      <c r="CT30" s="16">
        <v>21.628</v>
      </c>
      <c r="CU30" s="125">
        <v>0.75660000000000005</v>
      </c>
    </row>
    <row r="31" spans="1:99" x14ac:dyDescent="0.25">
      <c r="A31" s="3">
        <v>8</v>
      </c>
      <c r="B31" s="3">
        <v>6</v>
      </c>
      <c r="C31" s="98">
        <v>45460</v>
      </c>
      <c r="D31" s="24">
        <f t="shared" si="9"/>
        <v>45460.605558726857</v>
      </c>
      <c r="E31" s="24">
        <f t="shared" si="0"/>
        <v>45460.609033090281</v>
      </c>
      <c r="F31" s="24">
        <v>45460.647225393521</v>
      </c>
      <c r="G31" s="24">
        <v>45460.650699756945</v>
      </c>
      <c r="H31" s="99">
        <v>3.474363425925997E-3</v>
      </c>
      <c r="I31" s="100">
        <v>1.7454418776345602</v>
      </c>
      <c r="J31" s="100">
        <v>1.6013228235179449</v>
      </c>
      <c r="K31" s="100"/>
      <c r="L31" s="5" t="s">
        <v>88</v>
      </c>
      <c r="M31" s="101">
        <v>1.6759999999999999</v>
      </c>
      <c r="N31" s="101">
        <v>1.8879999999999999</v>
      </c>
      <c r="O31" s="3">
        <v>2.5720188741721852</v>
      </c>
      <c r="P31" s="3">
        <v>1.022191263566504</v>
      </c>
      <c r="Q31" s="3">
        <v>302</v>
      </c>
      <c r="R31" s="3">
        <v>0.99730132450332176</v>
      </c>
      <c r="S31" s="3">
        <v>1.1202096901507703E-2</v>
      </c>
      <c r="T31" s="3">
        <v>1.0027059780533454</v>
      </c>
      <c r="U31" s="3">
        <v>1.9917099999999999</v>
      </c>
      <c r="V31" s="3">
        <v>6.3931199999999997</v>
      </c>
      <c r="W31" s="3">
        <v>1.8561799999999999</v>
      </c>
      <c r="Y31" s="5">
        <f t="shared" si="15"/>
        <v>488081.89</v>
      </c>
      <c r="Z31" s="5">
        <f t="shared" si="15"/>
        <v>4493891.33</v>
      </c>
      <c r="AB31" s="5">
        <v>488053.66</v>
      </c>
      <c r="AC31" s="5">
        <v>4493961.43</v>
      </c>
      <c r="AD31" s="4">
        <f>Y31-AB31</f>
        <v>28.230000000039581</v>
      </c>
      <c r="AE31" s="4">
        <f>Z31-AC31</f>
        <v>-70.099999999627471</v>
      </c>
      <c r="AF31" s="4">
        <f>$AN$3-AB31</f>
        <v>-9.1999999999534339</v>
      </c>
      <c r="AG31" s="4">
        <f>$AO$3-AC31</f>
        <v>-102.19999999925494</v>
      </c>
      <c r="AH31" s="5">
        <f t="shared" si="1"/>
        <v>-0.65762672020908908</v>
      </c>
      <c r="AI31" s="5">
        <f t="shared" si="2"/>
        <v>0.75334394327361298</v>
      </c>
      <c r="AJ31" s="5">
        <f>(-AD31*AH31)+(-AE31*AI31)</f>
        <v>71.374212734728246</v>
      </c>
      <c r="AK31" s="5">
        <f>ABS((-AE31*AH31)-(-AD31*AI31))</f>
        <v>24.832733567768248</v>
      </c>
      <c r="AL31" s="6">
        <f>SQRT((AD31^2)+(AE31^2))</f>
        <v>75.570780728731435</v>
      </c>
      <c r="AN31" s="102">
        <v>45460.605567129634</v>
      </c>
      <c r="AO31" s="102">
        <v>45460.609027777777</v>
      </c>
      <c r="AP31" s="3">
        <v>26.525089435866665</v>
      </c>
      <c r="AQ31" s="3">
        <v>0.17561946168876624</v>
      </c>
      <c r="AR31" s="3">
        <v>26.57837486</v>
      </c>
      <c r="AS31" s="3">
        <v>26.86802483</v>
      </c>
      <c r="AT31" s="3">
        <v>26.19785881</v>
      </c>
      <c r="AU31" s="3">
        <v>27.268521356266675</v>
      </c>
      <c r="AV31" s="3">
        <v>0.78225284423031272</v>
      </c>
      <c r="AW31" s="3">
        <v>27.18437729</v>
      </c>
      <c r="AX31" s="3">
        <v>29.533429720000001</v>
      </c>
      <c r="AY31" s="3">
        <v>25.92387257</v>
      </c>
      <c r="AZ31" s="3">
        <v>35.965770689533343</v>
      </c>
      <c r="BA31" s="3">
        <v>0.58200788573641415</v>
      </c>
      <c r="BB31" s="3">
        <v>35.879144670000002</v>
      </c>
      <c r="BC31" s="3">
        <v>37.781732079999998</v>
      </c>
      <c r="BD31" s="3">
        <v>34.845814699999998</v>
      </c>
      <c r="BE31" s="3">
        <v>4.3675351504633335</v>
      </c>
      <c r="BF31" s="3">
        <v>1.3206460759270882</v>
      </c>
      <c r="BG31" s="3">
        <v>4.2661578559999995</v>
      </c>
      <c r="BH31" s="3">
        <v>8.023500061</v>
      </c>
      <c r="BI31" s="3">
        <v>1.313115101</v>
      </c>
      <c r="BJ31" s="3">
        <v>138.88087683010002</v>
      </c>
      <c r="BK31" s="3">
        <v>16.045153233275549</v>
      </c>
      <c r="BL31" s="3">
        <v>193.78997039999999</v>
      </c>
      <c r="BM31" s="3">
        <v>97.379907130000007</v>
      </c>
      <c r="BN31" s="103">
        <v>822.34068575299943</v>
      </c>
      <c r="BO31" s="3">
        <v>8.9704117863456861E-2</v>
      </c>
      <c r="BP31" s="3">
        <v>822.31197359999999</v>
      </c>
      <c r="BQ31" s="3">
        <v>822.55807879999998</v>
      </c>
      <c r="BR31" s="3">
        <v>822.19839100000002</v>
      </c>
      <c r="BS31" s="5" t="s">
        <v>68</v>
      </c>
      <c r="BT31" s="5">
        <f>AJ31/1000</f>
        <v>7.1374212734728243E-2</v>
      </c>
      <c r="BU31" s="5">
        <f>IF(BS31="A",VLOOKUP(BT31,$CR$5:$CU$13,3,TRUE),IF(BS31="B",VLOOKUP(BT31,$CR$15:$CU$17,3,TRUE),IF(BS31="C",$CT$26,IF(BS31="D",VLOOKUP(BT31,$CR$20:$CU$25,3,TRUE),IF(BS31="E",VLOOKUP(BT31,$CR$27:$CU$35,3,TRUE),VLOOKUP(BT31,$CR$37:$CU$46,3,TRUE))))))</f>
        <v>90.673000000000002</v>
      </c>
      <c r="BV31" s="5">
        <f>IF(BS31="A",VLOOKUP(BT31,$CR$5:$CU$13,4,TRUE),IF(BS31="B",VLOOKUP(AL31,$CR$15:$CU$17,4,TRUE),IF(BS31="C",$CU$26,IF(BS31="D",VLOOKUP(BT31,$CR$20:$CU$25,4,TRUE),IF(BS31="E",VLOOKUP(BT31,$CR$27:$CU$35,4,TRUE),VLOOKUP(BT31,$CR$37:$CU$46,4,TRUE))))))</f>
        <v>0.98331999999999997</v>
      </c>
      <c r="BW31" s="5">
        <f>VLOOKUP(BS31,$CN$5:$CP$10,2,FALSE)</f>
        <v>18.332999999999998</v>
      </c>
      <c r="BX31" s="5">
        <f>VLOOKUP(BS31,$CN$5:$CP$10,3,FALSE)</f>
        <v>1.8096000000000001</v>
      </c>
      <c r="BY31" s="3">
        <f t="shared" si="3"/>
        <v>0.40334587721629844</v>
      </c>
      <c r="BZ31" s="3">
        <f t="shared" si="4"/>
        <v>14.166711874547493</v>
      </c>
      <c r="CA31" s="3">
        <f t="shared" si="5"/>
        <v>6.7630445237912387</v>
      </c>
      <c r="CB31" s="3">
        <f>N31*(((BN31*100)*(16.04))/(8.314*(AP31+273.15)))*0.000001</f>
        <v>9.9953376126934112E-4</v>
      </c>
      <c r="CC31" s="3">
        <f>O31*(((BN31*100)*(16.04))/(8.314*(AP31+273.15)))*0.000001</f>
        <v>1.3616629763543752E-3</v>
      </c>
      <c r="CD31" s="3">
        <f t="shared" si="6"/>
        <v>3.6212921508503408E-4</v>
      </c>
      <c r="CE31" s="5">
        <f>-AD31</f>
        <v>-28.230000000039581</v>
      </c>
      <c r="CF31" s="5">
        <f>-AE31</f>
        <v>70.099999999627471</v>
      </c>
      <c r="CG31" s="3">
        <f>AK31</f>
        <v>24.832733567768248</v>
      </c>
      <c r="CH31" s="3">
        <f t="shared" si="16"/>
        <v>0.21517204392695877</v>
      </c>
      <c r="CI31" s="3">
        <f>EXP(-((1-M31)^2)/(2*(CA31^2)))</f>
        <v>0.99501695744816421</v>
      </c>
      <c r="CJ31" s="3">
        <f>EXP(-((1+M31)^2)/(2*(CA31^2)))</f>
        <v>0.92470432062665264</v>
      </c>
      <c r="CK31" s="3">
        <f>CD31*(2*PI()*BE31*BZ31*CA31)*CH31*(CI31+CJ31)</f>
        <v>0.39329205414713092</v>
      </c>
      <c r="CL31" s="3">
        <f t="shared" si="8"/>
        <v>1.4158513949296714</v>
      </c>
      <c r="CQ31" s="73" t="s">
        <v>71</v>
      </c>
      <c r="CR31" s="74">
        <v>2</v>
      </c>
      <c r="CS31" s="74">
        <f t="shared" si="17"/>
        <v>2000</v>
      </c>
      <c r="CT31" s="74">
        <v>21.628</v>
      </c>
      <c r="CU31" s="75">
        <v>0.63077000000000005</v>
      </c>
    </row>
    <row r="32" spans="1:99" s="16" customFormat="1" x14ac:dyDescent="0.25">
      <c r="A32" s="16">
        <v>9</v>
      </c>
      <c r="B32" s="16">
        <v>1</v>
      </c>
      <c r="C32" s="66">
        <v>45461</v>
      </c>
      <c r="D32" s="15">
        <f t="shared" si="9"/>
        <v>45461.403471712969</v>
      </c>
      <c r="E32" s="15">
        <f t="shared" si="0"/>
        <v>45461.406945173614</v>
      </c>
      <c r="F32" s="15">
        <v>45461.445138379633</v>
      </c>
      <c r="G32" s="15">
        <v>45461.448611840278</v>
      </c>
      <c r="H32" s="67">
        <v>3.4734606481481856E-3</v>
      </c>
      <c r="I32" s="8">
        <v>1.3543187779903021</v>
      </c>
      <c r="J32" s="8">
        <v>1.2422261803440457</v>
      </c>
      <c r="K32" s="8"/>
      <c r="L32" s="18" t="s">
        <v>91</v>
      </c>
      <c r="M32" s="10">
        <v>1.524</v>
      </c>
      <c r="N32" s="10">
        <v>1.867</v>
      </c>
      <c r="O32" s="11">
        <v>7.4494673178807913</v>
      </c>
      <c r="P32" s="16">
        <v>6.3798219469915276</v>
      </c>
      <c r="Q32" s="16">
        <v>302</v>
      </c>
      <c r="R32" s="16">
        <v>0.99702317880795588</v>
      </c>
      <c r="S32" s="16">
        <v>1.1913146057874061E-2</v>
      </c>
      <c r="T32" s="16">
        <v>1.0029857091142085</v>
      </c>
      <c r="U32" s="16">
        <v>4.8942600000000001</v>
      </c>
      <c r="V32" s="16">
        <v>33.988900000000001</v>
      </c>
      <c r="W32" s="16">
        <v>1.8589100000000001</v>
      </c>
      <c r="Y32" s="12">
        <v>488086.66</v>
      </c>
      <c r="Z32" s="12">
        <v>4493890.21</v>
      </c>
      <c r="AA32" s="12"/>
      <c r="AB32" s="12">
        <v>488077.08</v>
      </c>
      <c r="AC32" s="12">
        <v>4493909.8</v>
      </c>
      <c r="AD32" s="9">
        <f>Y32-AB32</f>
        <v>9.5799999999580905</v>
      </c>
      <c r="AE32" s="9">
        <f>Z32-AC32</f>
        <v>-19.589999999850988</v>
      </c>
      <c r="AF32" s="9">
        <f>$AN$3-AB32</f>
        <v>-32.619999999995343</v>
      </c>
      <c r="AG32" s="9">
        <f>$AO$3-AC32</f>
        <v>-50.569999999366701</v>
      </c>
      <c r="AH32" s="12">
        <f t="shared" si="1"/>
        <v>-0.45738122465243303</v>
      </c>
      <c r="AI32" s="12">
        <f t="shared" si="2"/>
        <v>0.88927072106048821</v>
      </c>
      <c r="AJ32" s="12">
        <f>(-AD32*AH32)+(-AE32*AI32)</f>
        <v>21.802525557593594</v>
      </c>
      <c r="AK32" s="12">
        <f>ABS((-AE32*AH32)-(-AD32*AI32))</f>
        <v>0.44088468315080043</v>
      </c>
      <c r="AL32" s="13">
        <f>SQRT((AD32^2)+(AE32^2))</f>
        <v>21.80698282645627</v>
      </c>
      <c r="AN32" s="68">
        <v>45461.403472222228</v>
      </c>
      <c r="AO32" s="68">
        <v>45461.40693287037</v>
      </c>
      <c r="AP32" s="11">
        <v>16.686668014526358</v>
      </c>
      <c r="AQ32" s="16">
        <v>0.23368371908573637</v>
      </c>
      <c r="AR32" s="16">
        <v>16.664094924926701</v>
      </c>
      <c r="AS32" s="16">
        <v>17.264217376708899</v>
      </c>
      <c r="AT32" s="16">
        <v>16.340370178222599</v>
      </c>
      <c r="AU32" s="16">
        <v>16.571584049860615</v>
      </c>
      <c r="AV32" s="16">
        <v>0.97942942099838737</v>
      </c>
      <c r="AW32" s="16">
        <v>16.425924873352002</v>
      </c>
      <c r="AX32" s="16">
        <v>19.717588996887098</v>
      </c>
      <c r="AY32" s="16">
        <v>15.0983720779418</v>
      </c>
      <c r="AZ32" s="16">
        <v>27.921796250343316</v>
      </c>
      <c r="BA32" s="16">
        <v>1.3301270087632859</v>
      </c>
      <c r="BB32" s="16">
        <v>27.845208644866901</v>
      </c>
      <c r="BC32" s="16">
        <v>30.018355846405001</v>
      </c>
      <c r="BD32" s="16">
        <v>14.6004557609558</v>
      </c>
      <c r="BE32" s="11">
        <v>4.5041882465362519</v>
      </c>
      <c r="BF32" s="16">
        <v>0.9094392846958359</v>
      </c>
      <c r="BG32" s="16">
        <v>4.4582213973998943</v>
      </c>
      <c r="BH32" s="16">
        <v>6.9661786651611299</v>
      </c>
      <c r="BI32" s="16">
        <v>2.0007978630065901</v>
      </c>
      <c r="BJ32" s="11">
        <v>152.78174860954272</v>
      </c>
      <c r="BK32" s="16">
        <v>9.5813868505698281</v>
      </c>
      <c r="BL32" s="16">
        <v>171.88750219344999</v>
      </c>
      <c r="BM32" s="16">
        <v>107.35571622848499</v>
      </c>
      <c r="BN32" s="14">
        <v>832.75131072998045</v>
      </c>
      <c r="BO32" s="16">
        <v>9.4943475848976069E-2</v>
      </c>
      <c r="BP32" s="16">
        <v>832.74779796600296</v>
      </c>
      <c r="BQ32" s="16">
        <v>832.93237686157204</v>
      </c>
      <c r="BR32" s="16">
        <v>832.57268905639603</v>
      </c>
      <c r="BS32" s="18" t="s">
        <v>68</v>
      </c>
      <c r="BT32" s="12">
        <f>AJ32/1000</f>
        <v>2.1802525557593593E-2</v>
      </c>
      <c r="BU32" s="12">
        <f>IF(BS32="A",VLOOKUP(BT32,$CR$5:$CU$13,3,TRUE),IF(BS32="B",VLOOKUP(BT32,$CR$15:$CU$17,3,TRUE),IF(BS32="C",$CT$26,IF(BS32="D",VLOOKUP(BT32,$CR$20:$CU$25,3,TRUE),IF(BS32="E",VLOOKUP(BT32,$CR$27:$CU$35,3,TRUE),VLOOKUP(BT32,$CR$37:$CU$46,3,TRUE))))))</f>
        <v>90.673000000000002</v>
      </c>
      <c r="BV32" s="12">
        <f>IF(BS32="A",VLOOKUP(BT32,$CR$5:$CU$13,4,TRUE),IF(BS32="B",VLOOKUP(AL32,$CR$15:$CU$17,4,TRUE),IF(BS32="C",$CU$26,IF(BS32="D",VLOOKUP(BT32,$CR$20:$CU$25,4,TRUE),IF(BS32="E",VLOOKUP(BT32,$CR$27:$CU$35,4,TRUE),VLOOKUP(BT32,$CR$37:$CU$46,4,TRUE))))))</f>
        <v>0.98331999999999997</v>
      </c>
      <c r="BW32" s="12">
        <f>VLOOKUP(BS32,$CN$5:$CP$10,2,FALSE)</f>
        <v>18.332999999999998</v>
      </c>
      <c r="BX32" s="12">
        <f>VLOOKUP(BS32,$CN$5:$CP$10,3,FALSE)</f>
        <v>1.8096000000000001</v>
      </c>
      <c r="BY32" s="16">
        <f t="shared" si="3"/>
        <v>0.44080106682384185</v>
      </c>
      <c r="BZ32" s="16">
        <f t="shared" si="4"/>
        <v>4.783976157058671</v>
      </c>
      <c r="CA32" s="16">
        <f t="shared" si="5"/>
        <v>2.1071647657213317</v>
      </c>
      <c r="CB32" s="16">
        <f>N32*(((BN32*100)*(16.04))/(8.314*(AP32+273.15)))*0.000001</f>
        <v>1.0349054124984267E-3</v>
      </c>
      <c r="CC32" s="16">
        <f>O32*(((BN32*100)*(16.04))/(8.314*(AP32+273.15)))*0.000001</f>
        <v>4.1293487131788802E-3</v>
      </c>
      <c r="CD32" s="16">
        <f t="shared" si="6"/>
        <v>3.0944433006804533E-3</v>
      </c>
      <c r="CE32" s="12">
        <f>-AD32</f>
        <v>-9.5799999999580905</v>
      </c>
      <c r="CF32" s="12">
        <f>-AE32</f>
        <v>19.589999999850988</v>
      </c>
      <c r="CG32" s="16">
        <f>AK32</f>
        <v>0.44088468315080043</v>
      </c>
      <c r="CH32" s="16">
        <f t="shared" si="16"/>
        <v>0.99576239764599561</v>
      </c>
      <c r="CI32" s="16">
        <f>EXP(-((1-M32)^2)/(2*(CA32^2)))</f>
        <v>0.96955340332750761</v>
      </c>
      <c r="CJ32" s="16">
        <f>EXP(-((1+M32)^2)/(2*(CA32^2)))</f>
        <v>0.48802724452796165</v>
      </c>
      <c r="CK32" s="16">
        <f>CD32*(2*PI()*BE32*BZ32*CA32)*CH32*(CI32+CJ32)</f>
        <v>1.2813115736251586</v>
      </c>
      <c r="CL32" s="16">
        <f t="shared" si="8"/>
        <v>4.6127216650505707</v>
      </c>
      <c r="CQ32" s="124" t="s">
        <v>71</v>
      </c>
      <c r="CR32" s="16">
        <v>4</v>
      </c>
      <c r="CS32" s="16">
        <f t="shared" si="17"/>
        <v>4000</v>
      </c>
      <c r="CT32" s="16">
        <v>22.533999999999999</v>
      </c>
      <c r="CU32" s="125">
        <v>0.57154000000000005</v>
      </c>
    </row>
    <row r="33" spans="1:99" x14ac:dyDescent="0.25">
      <c r="A33" s="3">
        <v>9</v>
      </c>
      <c r="B33" s="3">
        <v>2</v>
      </c>
      <c r="C33" s="98">
        <v>45461</v>
      </c>
      <c r="D33" s="24">
        <f t="shared" si="9"/>
        <v>45461.408331747691</v>
      </c>
      <c r="E33" s="24">
        <f t="shared" si="0"/>
        <v>45461.411801631948</v>
      </c>
      <c r="F33" s="24">
        <v>45461.449998414355</v>
      </c>
      <c r="G33" s="24">
        <v>45461.453468298612</v>
      </c>
      <c r="H33" s="99">
        <v>3.4698842592592594E-3</v>
      </c>
      <c r="I33" s="100">
        <v>1.3543187779903021</v>
      </c>
      <c r="J33" s="100">
        <v>1.2422261803440457</v>
      </c>
      <c r="K33" s="100"/>
      <c r="L33" s="5" t="s">
        <v>91</v>
      </c>
      <c r="M33" s="101">
        <v>1.524</v>
      </c>
      <c r="N33" s="101">
        <v>1.867</v>
      </c>
      <c r="O33" s="3">
        <v>3.0621696013289053</v>
      </c>
      <c r="P33" s="3">
        <v>2.3590202605298867</v>
      </c>
      <c r="Q33" s="3">
        <v>301</v>
      </c>
      <c r="R33" s="3">
        <v>0.99932890365449067</v>
      </c>
      <c r="S33" s="3">
        <v>6.3729738055535098E-3</v>
      </c>
      <c r="T33" s="3">
        <v>1.0006715470182592</v>
      </c>
      <c r="U33" s="3">
        <v>1.9042600000000001</v>
      </c>
      <c r="V33" s="3">
        <v>15.9549</v>
      </c>
      <c r="W33" s="3">
        <v>1.85555</v>
      </c>
      <c r="Y33" s="5">
        <f t="shared" ref="Y33:Z36" si="18">Y32</f>
        <v>488086.66</v>
      </c>
      <c r="Z33" s="5">
        <f t="shared" si="18"/>
        <v>4493890.21</v>
      </c>
      <c r="AB33" s="5">
        <v>488073.57</v>
      </c>
      <c r="AC33" s="5">
        <v>4493922.8</v>
      </c>
      <c r="AD33" s="4">
        <f>Y33-AB33</f>
        <v>13.089999999967404</v>
      </c>
      <c r="AE33" s="4">
        <f>Z33-AC33</f>
        <v>-32.589999999850988</v>
      </c>
      <c r="AF33" s="4">
        <f>$AN$3-AB33</f>
        <v>-29.10999999998603</v>
      </c>
      <c r="AG33" s="4">
        <f>$AO$3-AC33</f>
        <v>-63.569999999366701</v>
      </c>
      <c r="AH33" s="5">
        <f t="shared" si="1"/>
        <v>-0.43384419673959507</v>
      </c>
      <c r="AI33" s="5">
        <f t="shared" si="2"/>
        <v>0.90098790943906426</v>
      </c>
      <c r="AJ33" s="5">
        <f>(-AD33*AH33)+(-AE33*AI33)</f>
        <v>35.042216503792005</v>
      </c>
      <c r="AK33" s="5">
        <f>ABS((-AE33*AH33)-(-AD33*AI33))</f>
        <v>2.3450506371507736</v>
      </c>
      <c r="AL33" s="6">
        <f>SQRT((AD33^2)+(AE33^2))</f>
        <v>35.120595097313398</v>
      </c>
      <c r="AN33" s="102">
        <v>45461.408333333333</v>
      </c>
      <c r="AO33" s="102">
        <v>45461.411793981482</v>
      </c>
      <c r="AP33" s="3">
        <v>16.23382659912108</v>
      </c>
      <c r="AQ33" s="3">
        <v>0.24734855610183568</v>
      </c>
      <c r="AR33" s="3">
        <v>16.2627563476562</v>
      </c>
      <c r="AS33" s="3">
        <v>16.701957702636701</v>
      </c>
      <c r="AT33" s="3">
        <v>15.8065090179443</v>
      </c>
      <c r="AU33" s="3">
        <v>16.336431868871045</v>
      </c>
      <c r="AV33" s="3">
        <v>0.88124107771046012</v>
      </c>
      <c r="AW33" s="3">
        <v>16.1664086341857</v>
      </c>
      <c r="AX33" s="3">
        <v>19.3279224395752</v>
      </c>
      <c r="AY33" s="3">
        <v>15.229311561584399</v>
      </c>
      <c r="AZ33" s="3">
        <v>27.782804452503715</v>
      </c>
      <c r="BA33" s="3">
        <v>2.4595659776379049</v>
      </c>
      <c r="BB33" s="3">
        <v>28.170983791351301</v>
      </c>
      <c r="BC33" s="3">
        <v>29.914233684539699</v>
      </c>
      <c r="BD33" s="3">
        <v>-0.29836323112249202</v>
      </c>
      <c r="BE33" s="3">
        <v>5.3732965727488144</v>
      </c>
      <c r="BF33" s="3">
        <v>1.015370832611501</v>
      </c>
      <c r="BG33" s="3">
        <v>5.3450352859497006</v>
      </c>
      <c r="BH33" s="3">
        <v>8.5634686279296801</v>
      </c>
      <c r="BI33" s="3">
        <v>2.5994282531738202</v>
      </c>
      <c r="BJ33" s="3">
        <v>154.28822889804829</v>
      </c>
      <c r="BK33" s="3">
        <v>13.575400059462787</v>
      </c>
      <c r="BL33" s="3">
        <v>182.57890748977599</v>
      </c>
      <c r="BM33" s="3">
        <v>113.242371082305</v>
      </c>
      <c r="BN33" s="103">
        <v>832.74014177322374</v>
      </c>
      <c r="BO33" s="3">
        <v>0.10119592024297265</v>
      </c>
      <c r="BP33" s="3">
        <v>832.73362159729004</v>
      </c>
      <c r="BQ33" s="3">
        <v>832.92293548583905</v>
      </c>
      <c r="BR33" s="3">
        <v>832.53483772277798</v>
      </c>
      <c r="BS33" s="116" t="s">
        <v>68</v>
      </c>
      <c r="BT33" s="5">
        <f>AJ33/1000</f>
        <v>3.5042216503792002E-2</v>
      </c>
      <c r="BU33" s="5">
        <f>IF(BS33="A",VLOOKUP(BT33,$CR$5:$CU$13,3,TRUE),IF(BS33="B",VLOOKUP(BT33,$CR$15:$CU$17,3,TRUE),IF(BS33="C",$CT$26,IF(BS33="D",VLOOKUP(BT33,$CR$20:$CU$25,3,TRUE),IF(BS33="E",VLOOKUP(BT33,$CR$27:$CU$35,3,TRUE),VLOOKUP(BT33,$CR$37:$CU$46,3,TRUE))))))</f>
        <v>90.673000000000002</v>
      </c>
      <c r="BV33" s="5">
        <f>IF(BS33="A",VLOOKUP(BT33,$CR$5:$CU$13,4,TRUE),IF(BS33="B",VLOOKUP(AL33,$CR$15:$CU$17,4,TRUE),IF(BS33="C",$CU$26,IF(BS33="D",VLOOKUP(BT33,$CR$20:$CU$25,4,TRUE),IF(BS33="E",VLOOKUP(BT33,$CR$27:$CU$35,4,TRUE),VLOOKUP(BT33,$CR$37:$CU$46,4,TRUE))))))</f>
        <v>0.98331999999999997</v>
      </c>
      <c r="BW33" s="5">
        <f>VLOOKUP(BS33,$CN$5:$CP$10,2,FALSE)</f>
        <v>18.332999999999998</v>
      </c>
      <c r="BX33" s="5">
        <f>VLOOKUP(BS33,$CN$5:$CP$10,3,FALSE)</f>
        <v>1.8096000000000001</v>
      </c>
      <c r="BY33" s="3">
        <f t="shared" si="3"/>
        <v>0.42581383097712094</v>
      </c>
      <c r="BZ33" s="3">
        <f t="shared" si="4"/>
        <v>7.3925067114894336</v>
      </c>
      <c r="CA33" s="3">
        <f t="shared" si="5"/>
        <v>3.360050201996609</v>
      </c>
      <c r="CB33" s="3">
        <f>N33*(((BN33*100)*(16.04))/(8.314*(AP33+273.15)))*0.000001</f>
        <v>1.0365109791459928E-3</v>
      </c>
      <c r="CC33" s="3">
        <f>O33*(((BN33*100)*(16.04))/(8.314*(AP33+273.15)))*0.000001</f>
        <v>1.7000387851015093E-3</v>
      </c>
      <c r="CD33" s="3">
        <f t="shared" si="6"/>
        <v>6.6352780595551643E-4</v>
      </c>
      <c r="CE33" s="5">
        <f>-AD33</f>
        <v>-13.089999999967404</v>
      </c>
      <c r="CF33" s="5">
        <f>-AE33</f>
        <v>32.589999999850988</v>
      </c>
      <c r="CG33" s="3">
        <f>AK33</f>
        <v>2.3450506371507736</v>
      </c>
      <c r="CH33" s="3">
        <f t="shared" si="16"/>
        <v>0.95093054806439603</v>
      </c>
      <c r="CI33" s="3">
        <f>EXP(-((1-M33)^2)/(2*(CA33^2)))</f>
        <v>0.98791342737628285</v>
      </c>
      <c r="CJ33" s="3">
        <f>EXP(-((1+M33)^2)/(2*(CA33^2)))</f>
        <v>0.75417176272481701</v>
      </c>
      <c r="CK33" s="3">
        <f>CD33*(2*PI()*BE33*BZ33*CA33)*CH33*(CI33+CJ33)</f>
        <v>0.92179742080364524</v>
      </c>
      <c r="CL33" s="3">
        <f t="shared" si="8"/>
        <v>3.318470714893123</v>
      </c>
      <c r="CQ33" s="73" t="s">
        <v>71</v>
      </c>
      <c r="CR33" s="74">
        <v>10</v>
      </c>
      <c r="CS33" s="74">
        <f t="shared" si="17"/>
        <v>10000</v>
      </c>
      <c r="CT33" s="74">
        <v>24.702999999999999</v>
      </c>
      <c r="CU33" s="75">
        <v>0.50527</v>
      </c>
    </row>
    <row r="34" spans="1:99" x14ac:dyDescent="0.25">
      <c r="A34" s="3">
        <v>9</v>
      </c>
      <c r="B34" s="3">
        <v>3</v>
      </c>
      <c r="C34" s="98">
        <v>45461</v>
      </c>
      <c r="D34" s="24">
        <f t="shared" si="9"/>
        <v>45461.413198634262</v>
      </c>
      <c r="E34" s="24">
        <f t="shared" si="0"/>
        <v>45461.416672013889</v>
      </c>
      <c r="F34" s="24">
        <v>45461.454865300926</v>
      </c>
      <c r="G34" s="24">
        <v>45461.458338680553</v>
      </c>
      <c r="H34" s="99">
        <v>3.4733796296295694E-3</v>
      </c>
      <c r="I34" s="100">
        <v>1.3543187779903021</v>
      </c>
      <c r="J34" s="100">
        <v>1.2422261803440457</v>
      </c>
      <c r="K34" s="100"/>
      <c r="L34" s="5" t="s">
        <v>91</v>
      </c>
      <c r="M34" s="101">
        <v>1.524</v>
      </c>
      <c r="N34" s="101">
        <v>1.867</v>
      </c>
      <c r="O34" s="3">
        <v>3.3260562582781468</v>
      </c>
      <c r="P34" s="3">
        <v>1.9211950380590412</v>
      </c>
      <c r="Q34" s="3">
        <v>302</v>
      </c>
      <c r="R34" s="3">
        <v>0.99700662251654515</v>
      </c>
      <c r="S34" s="3">
        <v>1.3823758588217935E-2</v>
      </c>
      <c r="T34" s="3">
        <v>1.003002364694328</v>
      </c>
      <c r="U34" s="3">
        <v>2.2696800000000001</v>
      </c>
      <c r="V34" s="3">
        <v>10.4779</v>
      </c>
      <c r="W34" s="3">
        <v>1.8535600000000001</v>
      </c>
      <c r="Y34" s="5">
        <f t="shared" si="18"/>
        <v>488086.66</v>
      </c>
      <c r="Z34" s="5">
        <f t="shared" si="18"/>
        <v>4493890.21</v>
      </c>
      <c r="AB34" s="5">
        <v>488072.18</v>
      </c>
      <c r="AC34" s="5">
        <v>4493933.74</v>
      </c>
      <c r="AD34" s="4">
        <f>Y34-AB34</f>
        <v>14.479999999981374</v>
      </c>
      <c r="AE34" s="4">
        <f>Z34-AC34</f>
        <v>-43.53000000026077</v>
      </c>
      <c r="AF34" s="4">
        <f>$AN$3-AB34</f>
        <v>-27.71999999997206</v>
      </c>
      <c r="AG34" s="4">
        <f>$AO$3-AC34</f>
        <v>-74.509999999776483</v>
      </c>
      <c r="AH34" s="5">
        <f t="shared" si="1"/>
        <v>-0.42757185363011702</v>
      </c>
      <c r="AI34" s="5">
        <f t="shared" si="2"/>
        <v>0.90398136594915812</v>
      </c>
      <c r="AJ34" s="5">
        <f>(-AD34*AH34)+(-AE34*AI34)</f>
        <v>45.541549300558714</v>
      </c>
      <c r="AK34" s="5">
        <f>ABS((-AE34*AH34)-(-AD34*AI34))</f>
        <v>5.5225526097035189</v>
      </c>
      <c r="AL34" s="6">
        <f>SQRT((AD34^2)+(AE34^2))</f>
        <v>45.875170844610082</v>
      </c>
      <c r="AN34" s="102">
        <v>45461.413206018522</v>
      </c>
      <c r="AO34" s="102">
        <v>45461.416666666672</v>
      </c>
      <c r="AP34" s="3">
        <v>15.875484237670886</v>
      </c>
      <c r="AQ34" s="3">
        <v>0.19096284165473085</v>
      </c>
      <c r="AR34" s="3">
        <v>15.866147041320751</v>
      </c>
      <c r="AS34" s="3">
        <v>16.219211578369102</v>
      </c>
      <c r="AT34" s="3">
        <v>15.5509395599365</v>
      </c>
      <c r="AU34" s="3">
        <v>16.058022006352726</v>
      </c>
      <c r="AV34" s="3">
        <v>0.56886319449499589</v>
      </c>
      <c r="AW34" s="3">
        <v>15.9684186935424</v>
      </c>
      <c r="AX34" s="3">
        <v>17.805538749694801</v>
      </c>
      <c r="AY34" s="3">
        <v>15.2766424179077</v>
      </c>
      <c r="AZ34" s="3">
        <v>28.497221024831131</v>
      </c>
      <c r="BA34" s="3">
        <v>1.6881871366627226</v>
      </c>
      <c r="BB34" s="3">
        <v>28.741286993026701</v>
      </c>
      <c r="BC34" s="3">
        <v>29.997847080230699</v>
      </c>
      <c r="BD34" s="3">
        <v>13.892111778259199</v>
      </c>
      <c r="BE34" s="3">
        <v>4.9999323975880934</v>
      </c>
      <c r="BF34" s="3">
        <v>1.0947767517319684</v>
      </c>
      <c r="BG34" s="3">
        <v>4.971686286926265</v>
      </c>
      <c r="BH34" s="3">
        <v>7.9029963684081999</v>
      </c>
      <c r="BI34" s="3">
        <v>2.84820964813232</v>
      </c>
      <c r="BJ34" s="3">
        <v>154.68643771648397</v>
      </c>
      <c r="BK34" s="3">
        <v>11.831183261920298</v>
      </c>
      <c r="BL34" s="3">
        <v>179.205362319946</v>
      </c>
      <c r="BM34" s="3">
        <v>123.132988929748</v>
      </c>
      <c r="BN34" s="103">
        <v>832.85101585388179</v>
      </c>
      <c r="BO34" s="3">
        <v>0.10835948636005392</v>
      </c>
      <c r="BP34" s="3">
        <v>832.837734222412</v>
      </c>
      <c r="BQ34" s="3">
        <v>833.09330940246502</v>
      </c>
      <c r="BR34" s="3">
        <v>832.61056900024403</v>
      </c>
      <c r="BS34" s="5" t="s">
        <v>70</v>
      </c>
      <c r="BT34" s="5">
        <f>AJ34/1000</f>
        <v>4.554154930055871E-2</v>
      </c>
      <c r="BU34" s="5">
        <f>IF(BS34="A",VLOOKUP(BT34,$CR$5:$CU$13,3,TRUE),IF(BS34="B",VLOOKUP(BT34,$CR$15:$CU$17,3,TRUE),IF(BS34="C",$CT$26,IF(BS34="D",VLOOKUP(BT34,$CR$20:$CU$25,3,TRUE),IF(BS34="E",VLOOKUP(BT34,$CR$27:$CU$35,3,TRUE),VLOOKUP(BT34,$CR$37:$CU$46,3,TRUE))))))</f>
        <v>44.052999999999997</v>
      </c>
      <c r="BV34" s="5">
        <f>IF(BS34="A",VLOOKUP(BT34,$CR$5:$CU$13,4,TRUE),IF(BS34="B",VLOOKUP(AL34,$CR$15:$CU$17,4,TRUE),IF(BS34="C",$CU$26,IF(BS34="D",VLOOKUP(BT34,$CR$20:$CU$25,4,TRUE),IF(BS34="E",VLOOKUP(BT34,$CR$27:$CU$35,4,TRUE),VLOOKUP(BT34,$CR$37:$CU$46,4,TRUE))))))</f>
        <v>0.51178999999999997</v>
      </c>
      <c r="BW34" s="5">
        <f>VLOOKUP(BS34,$CN$5:$CP$10,2,FALSE)</f>
        <v>12.5</v>
      </c>
      <c r="BX34" s="5">
        <f>VLOOKUP(BS34,$CN$5:$CP$10,3,FALSE)</f>
        <v>1.0857000000000001</v>
      </c>
      <c r="BY34" s="3">
        <f t="shared" si="3"/>
        <v>0.27670221484128599</v>
      </c>
      <c r="BZ34" s="3">
        <f t="shared" si="4"/>
        <v>6.0154503356157321</v>
      </c>
      <c r="CA34" s="3">
        <f t="shared" si="5"/>
        <v>9.0648791290898352</v>
      </c>
      <c r="CB34" s="3">
        <f>N34*(((BN34*100)*(16.04))/(8.314*(AP34+273.15)))*0.000001</f>
        <v>1.0379342521587081E-3</v>
      </c>
      <c r="CC34" s="3">
        <f>O34*(((BN34*100)*(16.04))/(8.314*(AP34+273.15)))*0.000001</f>
        <v>1.8490775120909048E-3</v>
      </c>
      <c r="CD34" s="3">
        <f t="shared" si="6"/>
        <v>8.1114325993219671E-4</v>
      </c>
      <c r="CE34" s="5">
        <f>-AD34</f>
        <v>-14.479999999981374</v>
      </c>
      <c r="CF34" s="5">
        <f>-AE34</f>
        <v>43.53000000026077</v>
      </c>
      <c r="CG34" s="3">
        <f>AK34</f>
        <v>5.5225526097035189</v>
      </c>
      <c r="CH34" s="3">
        <f t="shared" si="16"/>
        <v>0.65611556155615469</v>
      </c>
      <c r="CI34" s="3">
        <f>EXP(-((1-M34)^2)/(2*(CA34^2)))</f>
        <v>0.99833065616606975</v>
      </c>
      <c r="CJ34" s="3">
        <f>EXP(-((1+M34)^2)/(2*(CA34^2)))</f>
        <v>0.961978045219956</v>
      </c>
      <c r="CK34" s="3">
        <f>CD34*(2*PI()*BE34*BZ34*CA34)*CH34*(CI34+CJ34)</f>
        <v>1.7872139011257089</v>
      </c>
      <c r="CL34" s="3">
        <f t="shared" si="8"/>
        <v>6.4339700440525522</v>
      </c>
      <c r="CQ34" s="73" t="s">
        <v>71</v>
      </c>
      <c r="CR34" s="74">
        <v>20</v>
      </c>
      <c r="CS34" s="74">
        <f t="shared" si="17"/>
        <v>20000</v>
      </c>
      <c r="CT34" s="74">
        <v>26.97</v>
      </c>
      <c r="CU34" s="75">
        <v>0.46712999999999999</v>
      </c>
    </row>
    <row r="35" spans="1:99" x14ac:dyDescent="0.25">
      <c r="A35" s="3">
        <v>9</v>
      </c>
      <c r="B35" s="3">
        <v>4</v>
      </c>
      <c r="C35" s="98">
        <v>45461</v>
      </c>
      <c r="D35" s="24">
        <f t="shared" si="9"/>
        <v>45461.41736417824</v>
      </c>
      <c r="E35" s="24">
        <f t="shared" si="0"/>
        <v>45461.420839814818</v>
      </c>
      <c r="F35" s="24">
        <v>45461.459030844904</v>
      </c>
      <c r="G35" s="24">
        <v>45461.462506481483</v>
      </c>
      <c r="H35" s="99">
        <v>3.4756365740740702E-3</v>
      </c>
      <c r="I35" s="100">
        <v>1.3543187779903021</v>
      </c>
      <c r="J35" s="100">
        <v>1.2422261803440457</v>
      </c>
      <c r="K35" s="100"/>
      <c r="L35" s="5" t="s">
        <v>91</v>
      </c>
      <c r="M35" s="101">
        <v>1.524</v>
      </c>
      <c r="N35" s="101">
        <v>1.867</v>
      </c>
      <c r="O35" s="3">
        <v>2.5125358278145713</v>
      </c>
      <c r="P35" s="3">
        <v>1.3861409045222779</v>
      </c>
      <c r="Q35" s="3">
        <v>302</v>
      </c>
      <c r="R35" s="3">
        <v>0.99768211920529071</v>
      </c>
      <c r="S35" s="3">
        <v>1.186181279575617E-2</v>
      </c>
      <c r="T35" s="3">
        <v>1.0023232658479995</v>
      </c>
      <c r="U35" s="3">
        <v>1.8545099999999999</v>
      </c>
      <c r="V35" s="3">
        <v>9.7390399999999993</v>
      </c>
      <c r="W35" s="3">
        <v>1.8501799999999999</v>
      </c>
      <c r="Y35" s="5">
        <f t="shared" si="18"/>
        <v>488086.66</v>
      </c>
      <c r="Z35" s="5">
        <f t="shared" si="18"/>
        <v>4493890.21</v>
      </c>
      <c r="AB35" s="5">
        <v>488072.9</v>
      </c>
      <c r="AC35" s="5">
        <v>4493943.5199999996</v>
      </c>
      <c r="AD35" s="4">
        <f>Y35-AB35</f>
        <v>13.759999999951106</v>
      </c>
      <c r="AE35" s="4">
        <f>Z35-AC35</f>
        <v>-53.309999999590218</v>
      </c>
      <c r="AF35" s="4">
        <f>$AN$3-AB35</f>
        <v>-28.440000000002328</v>
      </c>
      <c r="AG35" s="4">
        <f>$AO$3-AC35</f>
        <v>-84.28999999910593</v>
      </c>
      <c r="AH35" s="5">
        <f t="shared" si="1"/>
        <v>-0.67199535390480802</v>
      </c>
      <c r="AI35" s="5">
        <f t="shared" si="2"/>
        <v>0.74055536209681982</v>
      </c>
      <c r="AJ35" s="5">
        <f>(-AD35*AH35)+(-AE35*AI35)</f>
        <v>48.725662422775301</v>
      </c>
      <c r="AK35" s="5">
        <f>ABS((-AE35*AH35)-(-AD35*AI35))</f>
        <v>25.634030533973913</v>
      </c>
      <c r="AL35" s="6">
        <f>SQRT((AD35^2)+(AE35^2))</f>
        <v>55.057185724980201</v>
      </c>
      <c r="AN35" s="102">
        <v>45461.417372685188</v>
      </c>
      <c r="AO35" s="102">
        <v>45461.420833333337</v>
      </c>
      <c r="AP35" s="3">
        <v>16.634070625305164</v>
      </c>
      <c r="AQ35" s="3">
        <v>0.38673052516252504</v>
      </c>
      <c r="AR35" s="3">
        <v>16.523057937622049</v>
      </c>
      <c r="AS35" s="3">
        <v>17.5027465820312</v>
      </c>
      <c r="AT35" s="3">
        <v>16.2078533172607</v>
      </c>
      <c r="AU35" s="3">
        <v>16.653235276540116</v>
      </c>
      <c r="AV35" s="3">
        <v>0.982546720984116</v>
      </c>
      <c r="AW35" s="3">
        <v>16.339943981170599</v>
      </c>
      <c r="AX35" s="3">
        <v>19.834333038330001</v>
      </c>
      <c r="AY35" s="3">
        <v>15.5022388458252</v>
      </c>
      <c r="AZ35" s="3">
        <v>28.30756708780924</v>
      </c>
      <c r="BA35" s="3">
        <v>0.76581749375629415</v>
      </c>
      <c r="BB35" s="3">
        <v>28.4707283973693</v>
      </c>
      <c r="BC35" s="3">
        <v>29.704413414001401</v>
      </c>
      <c r="BD35" s="3">
        <v>26.276283264160099</v>
      </c>
      <c r="BE35" s="3">
        <v>3.7506890850384944</v>
      </c>
      <c r="BF35" s="3">
        <v>1.0494480591420301</v>
      </c>
      <c r="BG35" s="3">
        <v>3.7726589775085402</v>
      </c>
      <c r="BH35" s="3">
        <v>6.1166468048095703</v>
      </c>
      <c r="BI35" s="3">
        <v>0.87562718391418404</v>
      </c>
      <c r="BJ35" s="3">
        <v>137.77874540805806</v>
      </c>
      <c r="BK35" s="3">
        <v>18.284946589401677</v>
      </c>
      <c r="BL35" s="3">
        <v>186.55730152130101</v>
      </c>
      <c r="BM35" s="3">
        <v>92.592202663421602</v>
      </c>
      <c r="BN35" s="103">
        <v>832.89020280838008</v>
      </c>
      <c r="BO35" s="3">
        <v>9.4951653338311084E-2</v>
      </c>
      <c r="BP35" s="3">
        <v>832.88979053497292</v>
      </c>
      <c r="BQ35" s="3">
        <v>833.06489944457996</v>
      </c>
      <c r="BR35" s="3">
        <v>832.70521163940396</v>
      </c>
      <c r="BS35" s="5" t="s">
        <v>68</v>
      </c>
      <c r="BT35" s="5">
        <f>AJ35/1000</f>
        <v>4.8725662422775304E-2</v>
      </c>
      <c r="BU35" s="5">
        <f>IF(BS35="A",VLOOKUP(BT35,$CR$5:$CU$13,3,TRUE),IF(BS35="B",VLOOKUP(BT35,$CR$15:$CU$17,3,TRUE),IF(BS35="C",$CT$26,IF(BS35="D",VLOOKUP(BT35,$CR$20:$CU$25,3,TRUE),IF(BS35="E",VLOOKUP(BT35,$CR$27:$CU$35,3,TRUE),VLOOKUP(BT35,$CR$37:$CU$46,3,TRUE))))))</f>
        <v>90.673000000000002</v>
      </c>
      <c r="BV35" s="5">
        <f>IF(BS35="A",VLOOKUP(BT35,$CR$5:$CU$13,4,TRUE),IF(BS35="B",VLOOKUP(AL35,$CR$15:$CU$17,4,TRUE),IF(BS35="C",$CU$26,IF(BS35="D",VLOOKUP(BT35,$CR$20:$CU$25,4,TRUE),IF(BS35="E",VLOOKUP(BT35,$CR$27:$CU$35,4,TRUE),VLOOKUP(BT35,$CR$37:$CU$46,4,TRUE))))))</f>
        <v>0.98331999999999997</v>
      </c>
      <c r="BW35" s="5">
        <f>VLOOKUP(BS35,$CN$5:$CP$10,2,FALSE)</f>
        <v>18.332999999999998</v>
      </c>
      <c r="BX35" s="5">
        <f>VLOOKUP(BS35,$CN$5:$CP$10,3,FALSE)</f>
        <v>1.8096000000000001</v>
      </c>
      <c r="BY35" s="3">
        <f t="shared" si="3"/>
        <v>0.41540226384756801</v>
      </c>
      <c r="BZ35" s="3">
        <f t="shared" si="4"/>
        <v>9.995993928834757</v>
      </c>
      <c r="CA35" s="3">
        <f t="shared" si="5"/>
        <v>4.6464785620260889</v>
      </c>
      <c r="CB35" s="3">
        <f>N35*(((BN35*100)*(16.04))/(8.314*(AP35+273.15)))*0.000001</f>
        <v>1.0352658935553749E-3</v>
      </c>
      <c r="CC35" s="3">
        <f>O35*(((BN35*100)*(16.04))/(8.314*(AP35+273.15)))*0.000001</f>
        <v>1.3932204868089694E-3</v>
      </c>
      <c r="CD35" s="3">
        <f t="shared" si="6"/>
        <v>3.5795459325359442E-4</v>
      </c>
      <c r="CE35" s="5">
        <f>-AD35</f>
        <v>-13.759999999951106</v>
      </c>
      <c r="CF35" s="5">
        <f>-AE35</f>
        <v>53.309999999590218</v>
      </c>
      <c r="CG35" s="3">
        <f>AK35</f>
        <v>25.634030533973913</v>
      </c>
      <c r="CH35" s="3">
        <f t="shared" si="16"/>
        <v>3.7322773343473101E-2</v>
      </c>
      <c r="CI35" s="3">
        <f>EXP(-((1-M35)^2)/(2*(CA35^2)))</f>
        <v>0.99366123562649378</v>
      </c>
      <c r="CJ35" s="3">
        <f>EXP(-((1+M35)^2)/(2*(CA35^2)))</f>
        <v>0.86283054768198475</v>
      </c>
      <c r="CK35" s="3">
        <f>CD35*(2*PI()*BE35*BZ35*CA35)*CH35*(CI35+CJ35)</f>
        <v>2.7147868247746506E-2</v>
      </c>
      <c r="CL35" s="3">
        <f t="shared" si="8"/>
        <v>9.7732325691887417E-2</v>
      </c>
      <c r="CQ35" s="73" t="s">
        <v>71</v>
      </c>
      <c r="CR35" s="74">
        <v>40</v>
      </c>
      <c r="CS35" s="74">
        <f t="shared" si="17"/>
        <v>40000</v>
      </c>
      <c r="CT35" s="74">
        <v>35.42</v>
      </c>
      <c r="CU35" s="75">
        <v>0.37614999999999998</v>
      </c>
    </row>
    <row r="36" spans="1:99" s="16" customFormat="1" x14ac:dyDescent="0.25">
      <c r="A36" s="16">
        <v>9</v>
      </c>
      <c r="B36" s="16">
        <v>5</v>
      </c>
      <c r="C36" s="66">
        <v>45461</v>
      </c>
      <c r="D36" s="15">
        <f t="shared" si="9"/>
        <v>45461.421531203705</v>
      </c>
      <c r="E36" s="15">
        <f t="shared" si="0"/>
        <v>45461.425004201388</v>
      </c>
      <c r="F36" s="15">
        <v>45461.463197870369</v>
      </c>
      <c r="G36" s="15">
        <v>45461.466670868052</v>
      </c>
      <c r="H36" s="67">
        <v>3.4729976851851085E-3</v>
      </c>
      <c r="I36" s="8">
        <v>1.3543187779903021</v>
      </c>
      <c r="J36" s="8">
        <v>1.2422261803440457</v>
      </c>
      <c r="K36" s="8"/>
      <c r="L36" s="18" t="s">
        <v>91</v>
      </c>
      <c r="M36" s="10">
        <v>1.524</v>
      </c>
      <c r="N36" s="10">
        <v>1.867</v>
      </c>
      <c r="O36" s="11">
        <v>2.2569135761589405</v>
      </c>
      <c r="P36" s="16">
        <v>1.0202602870949389</v>
      </c>
      <c r="Q36" s="16">
        <v>302</v>
      </c>
      <c r="R36" s="16">
        <v>0.99671523178805022</v>
      </c>
      <c r="S36" s="16">
        <v>1.5552238617939041E-2</v>
      </c>
      <c r="T36" s="16">
        <v>1.0032955934726282</v>
      </c>
      <c r="U36" s="16">
        <v>1.8508450000000001</v>
      </c>
      <c r="V36" s="16">
        <v>8.2021700000000006</v>
      </c>
      <c r="W36" s="16">
        <v>1.8465100000000001</v>
      </c>
      <c r="Y36" s="12">
        <f t="shared" si="18"/>
        <v>488086.66</v>
      </c>
      <c r="Z36" s="12">
        <f t="shared" si="18"/>
        <v>4493890.21</v>
      </c>
      <c r="AA36" s="12"/>
      <c r="AB36" s="12">
        <v>488068.92</v>
      </c>
      <c r="AC36" s="12">
        <v>4493956.17</v>
      </c>
      <c r="AD36" s="9">
        <f>Y36-AB36</f>
        <v>17.739999999990687</v>
      </c>
      <c r="AE36" s="9">
        <f>Z36-AC36</f>
        <v>-65.959999999962747</v>
      </c>
      <c r="AF36" s="17">
        <f>$AN$3-AB36</f>
        <v>-24.459999999962747</v>
      </c>
      <c r="AG36" s="17">
        <f>$AO$3-AC36</f>
        <v>-96.939999999478459</v>
      </c>
      <c r="AH36" s="12">
        <f t="shared" si="1"/>
        <v>-0.47011090182452664</v>
      </c>
      <c r="AI36" s="12">
        <f t="shared" si="2"/>
        <v>0.8826073532357015</v>
      </c>
      <c r="AJ36" s="12">
        <f>(-AD36*AH36)+(-AE36*AI36)</f>
        <v>66.556548417756716</v>
      </c>
      <c r="AK36" s="12">
        <f>ABS((-AE36*AH36)-(-AD36*AI36))</f>
        <v>15.351060637935138</v>
      </c>
      <c r="AL36" s="13">
        <f>SQRT((AD36^2)+(AE36^2))</f>
        <v>68.303947177266082</v>
      </c>
      <c r="AN36" s="68">
        <v>45461.421539351853</v>
      </c>
      <c r="AO36" s="68">
        <v>45461.425000000003</v>
      </c>
      <c r="AP36" s="11">
        <v>17.16042173385619</v>
      </c>
      <c r="AQ36" s="16">
        <v>0.22287840211064483</v>
      </c>
      <c r="AR36" s="16">
        <v>17.181862831115652</v>
      </c>
      <c r="AS36" s="16">
        <v>17.498964309692301</v>
      </c>
      <c r="AT36" s="16">
        <v>16.667882919311499</v>
      </c>
      <c r="AU36" s="16">
        <v>16.97344118754069</v>
      </c>
      <c r="AV36" s="16">
        <v>0.9623949181434418</v>
      </c>
      <c r="AW36" s="16">
        <v>16.8613439559936</v>
      </c>
      <c r="AX36" s="16">
        <v>19.629245376586901</v>
      </c>
      <c r="AY36" s="16">
        <v>15.5684953689575</v>
      </c>
      <c r="AZ36" s="16">
        <v>27.497363536556556</v>
      </c>
      <c r="BA36" s="16">
        <v>1.7621786902391889</v>
      </c>
      <c r="BB36" s="16">
        <v>27.683504819869949</v>
      </c>
      <c r="BC36" s="16">
        <v>28.994491100311201</v>
      </c>
      <c r="BD36" s="16">
        <v>3.0082395672798099</v>
      </c>
      <c r="BE36" s="11">
        <v>4.9827061595280933</v>
      </c>
      <c r="BF36" s="16">
        <v>1.1749752465586514</v>
      </c>
      <c r="BG36" s="16">
        <v>5.0185095214843702</v>
      </c>
      <c r="BH36" s="16">
        <v>8.1984242248535093</v>
      </c>
      <c r="BI36" s="16">
        <v>1.90609128952026</v>
      </c>
      <c r="BJ36" s="11">
        <v>151.95850434780107</v>
      </c>
      <c r="BK36" s="16">
        <v>25.108436379530438</v>
      </c>
      <c r="BL36" s="16">
        <v>187.58810663223201</v>
      </c>
      <c r="BM36" s="16">
        <v>88.01538848876902</v>
      </c>
      <c r="BN36" s="14">
        <v>832.89572448730462</v>
      </c>
      <c r="BO36" s="16">
        <v>9.3086715082609586E-2</v>
      </c>
      <c r="BP36" s="16">
        <v>832.88979053497292</v>
      </c>
      <c r="BQ36" s="16">
        <v>833.083839416503</v>
      </c>
      <c r="BR36" s="16">
        <v>832.70521163940396</v>
      </c>
      <c r="BS36" s="18" t="s">
        <v>68</v>
      </c>
      <c r="BT36" s="12">
        <f>AJ36/1000</f>
        <v>6.6556548417756711E-2</v>
      </c>
      <c r="BU36" s="12">
        <f>IF(BS36="A",VLOOKUP(BT36,$CR$5:$CU$13,3,TRUE),IF(BS36="B",VLOOKUP(BT36,$CR$15:$CU$17,3,TRUE),IF(BS36="C",$CT$26,IF(BS36="D",VLOOKUP(BT36,$CR$20:$CU$25,3,TRUE),IF(BS36="E",VLOOKUP(BT36,$CR$27:$CU$35,3,TRUE),VLOOKUP(BT36,$CR$37:$CU$46,3,TRUE))))))</f>
        <v>90.673000000000002</v>
      </c>
      <c r="BV36" s="12">
        <f>IF(BS36="A",VLOOKUP(BT36,$CR$5:$CU$13,4,TRUE),IF(BS36="B",VLOOKUP(AL36,$CR$15:$CU$17,4,TRUE),IF(BS36="C",$CU$26,IF(BS36="D",VLOOKUP(BT36,$CR$20:$CU$25,4,TRUE),IF(BS36="E",VLOOKUP(BT36,$CR$27:$CU$35,4,TRUE),VLOOKUP(BT36,$CR$37:$CU$46,4,TRUE))))))</f>
        <v>0.98331999999999997</v>
      </c>
      <c r="BW36" s="12">
        <f>VLOOKUP(BS36,$CN$5:$CP$10,2,FALSE)</f>
        <v>18.332999999999998</v>
      </c>
      <c r="BX36" s="12">
        <f>VLOOKUP(BS36,$CN$5:$CP$10,3,FALSE)</f>
        <v>1.8096000000000001</v>
      </c>
      <c r="BY36" s="16">
        <f t="shared" si="3"/>
        <v>0.40555307915516958</v>
      </c>
      <c r="BZ36" s="16">
        <f t="shared" si="4"/>
        <v>13.291324339342866</v>
      </c>
      <c r="CA36" s="16">
        <f t="shared" si="5"/>
        <v>6.313903707153643</v>
      </c>
      <c r="CB36" s="16">
        <f>N36*(((BN36*100)*(16.04))/(8.314*(AP36+273.15)))*0.000001</f>
        <v>1.0333957420746291E-3</v>
      </c>
      <c r="CC36" s="16">
        <f>O36*(((BN36*100)*(16.04))/(8.314*(AP36+273.15)))*0.000001</f>
        <v>1.2492152543294448E-3</v>
      </c>
      <c r="CD36" s="16">
        <f t="shared" si="6"/>
        <v>2.1581951225481573E-4</v>
      </c>
      <c r="CE36" s="12">
        <f>-AD36</f>
        <v>-17.739999999990687</v>
      </c>
      <c r="CF36" s="12">
        <f>-AE36</f>
        <v>65.959999999962747</v>
      </c>
      <c r="CG36" s="16">
        <f>AK36</f>
        <v>15.351060637935138</v>
      </c>
      <c r="CH36" s="16">
        <f t="shared" si="16"/>
        <v>0.51325827926163758</v>
      </c>
      <c r="CI36" s="16">
        <f>EXP(-((1-M36)^2)/(2*(CA36^2)))</f>
        <v>0.99656213297035023</v>
      </c>
      <c r="CJ36" s="16">
        <f>EXP(-((1+M36)^2)/(2*(CA36^2)))</f>
        <v>0.92320764052585969</v>
      </c>
      <c r="CK36" s="16">
        <f>CD36*(2*PI()*BE36*BZ36*CA36)*CH36*(CI36+CJ36)</f>
        <v>0.55871093965292706</v>
      </c>
      <c r="CL36" s="16">
        <f t="shared" si="8"/>
        <v>2.0113593827505376</v>
      </c>
      <c r="CQ36" s="126" t="s">
        <v>71</v>
      </c>
      <c r="CR36" s="127" t="s">
        <v>84</v>
      </c>
      <c r="CS36" s="127" t="s">
        <v>85</v>
      </c>
      <c r="CT36" s="127">
        <v>47.618000000000002</v>
      </c>
      <c r="CU36" s="128">
        <v>0.29592000000000002</v>
      </c>
    </row>
    <row r="37" spans="1:99" s="16" customFormat="1" x14ac:dyDescent="0.25">
      <c r="A37" s="16">
        <v>11</v>
      </c>
      <c r="B37" s="16">
        <v>1</v>
      </c>
      <c r="C37" s="66">
        <v>45462</v>
      </c>
      <c r="D37" s="15">
        <f t="shared" si="9"/>
        <v>45462.455549131948</v>
      </c>
      <c r="E37" s="15">
        <f t="shared" si="0"/>
        <v>45462.45902501158</v>
      </c>
      <c r="F37" s="15">
        <v>45462.497215798612</v>
      </c>
      <c r="G37" s="15">
        <v>45462.500691678244</v>
      </c>
      <c r="H37" s="67">
        <v>3.4758796296296968E-3</v>
      </c>
      <c r="I37" s="8">
        <v>1.1729689682268947</v>
      </c>
      <c r="J37" s="8">
        <v>1.076088937404059</v>
      </c>
      <c r="K37" s="8"/>
      <c r="L37" s="18" t="s">
        <v>91</v>
      </c>
      <c r="M37" s="10">
        <v>1.524</v>
      </c>
      <c r="N37" s="10">
        <v>1.855</v>
      </c>
      <c r="O37" s="11">
        <v>2.9919082450331125</v>
      </c>
      <c r="P37" s="16">
        <v>1.9070879761940922</v>
      </c>
      <c r="Q37" s="16">
        <v>302</v>
      </c>
      <c r="R37" s="16">
        <v>0.99767880794702468</v>
      </c>
      <c r="S37" s="16">
        <v>1.1590442329490023E-2</v>
      </c>
      <c r="T37" s="16">
        <v>1.0023265925210456</v>
      </c>
      <c r="U37" s="16">
        <v>1.9852799999999999</v>
      </c>
      <c r="V37" s="16">
        <v>11.182499999999999</v>
      </c>
      <c r="W37" s="16">
        <v>1.9017200000000001</v>
      </c>
      <c r="Y37" s="12">
        <v>488086.84</v>
      </c>
      <c r="Z37" s="12">
        <v>4493890.62</v>
      </c>
      <c r="AA37" s="12"/>
      <c r="AB37" s="12">
        <v>488076.37</v>
      </c>
      <c r="AC37" s="12" t="s">
        <v>93</v>
      </c>
      <c r="AD37" s="9">
        <f>Y37-AB37</f>
        <v>10.470000000030268</v>
      </c>
      <c r="AE37" s="9">
        <f>Z37-AC37</f>
        <v>-21.03000000026077</v>
      </c>
      <c r="AF37" s="9">
        <f>$AN$3-AB37</f>
        <v>-31.909999999974389</v>
      </c>
      <c r="AG37" s="9">
        <f>$AO$3-AC37</f>
        <v>-52.419999999925494</v>
      </c>
      <c r="AH37" s="12">
        <f t="shared" si="1"/>
        <v>-0.41063867282793554</v>
      </c>
      <c r="AI37" s="12">
        <f t="shared" si="2"/>
        <v>0.91179815769616013</v>
      </c>
      <c r="AJ37" s="12">
        <f>(-AD37*AH37)+(-AE37*AI37)</f>
        <v>23.474502161108934</v>
      </c>
      <c r="AK37" s="12">
        <f>ABS((-AE37*AH37)-(-AD37*AI37))</f>
        <v>0.91079542142782799</v>
      </c>
      <c r="AL37" s="13">
        <f>SQRT((AD37^2)+(AE37^2))</f>
        <v>23.492164651466283</v>
      </c>
      <c r="AN37" s="68">
        <v>45462.455555555556</v>
      </c>
      <c r="AO37" s="68">
        <v>45462.458333333336</v>
      </c>
      <c r="AP37" s="11">
        <v>16.184580383366665</v>
      </c>
      <c r="AQ37" s="16">
        <v>0.25438137250569037</v>
      </c>
      <c r="AR37" s="16">
        <v>16.181348799999999</v>
      </c>
      <c r="AS37" s="16">
        <v>16.590263369999999</v>
      </c>
      <c r="AT37" s="16">
        <v>15.76296997</v>
      </c>
      <c r="AU37" s="16">
        <v>17.051953077266674</v>
      </c>
      <c r="AV37" s="16">
        <v>0.45230536134294641</v>
      </c>
      <c r="AW37" s="16">
        <v>17.020681475</v>
      </c>
      <c r="AX37" s="16">
        <v>18.319836240000001</v>
      </c>
      <c r="AY37" s="16">
        <v>16.15221081</v>
      </c>
      <c r="AZ37" s="16">
        <v>41.754285013696681</v>
      </c>
      <c r="BA37" s="16">
        <v>15.536918543707344</v>
      </c>
      <c r="BB37" s="16">
        <v>49.593234065000004</v>
      </c>
      <c r="BC37" s="16">
        <v>52.816276549999998</v>
      </c>
      <c r="BD37" s="16">
        <v>-0.82203924699999997</v>
      </c>
      <c r="BE37" s="11">
        <v>4.8986434785233266</v>
      </c>
      <c r="BF37" s="16">
        <v>1.0739878178646083</v>
      </c>
      <c r="BG37" s="16">
        <v>4.9476563645000002</v>
      </c>
      <c r="BH37" s="16">
        <v>7.4467792509999997</v>
      </c>
      <c r="BI37" s="16">
        <v>2.5492479320000001</v>
      </c>
      <c r="BJ37" s="11">
        <v>155.75503845533331</v>
      </c>
      <c r="BK37" s="16">
        <v>12.359234108572075</v>
      </c>
      <c r="BL37" s="16">
        <v>189.13005920000001</v>
      </c>
      <c r="BM37" s="16">
        <v>120.61986640000001</v>
      </c>
      <c r="BN37" s="14">
        <v>841.88669624633235</v>
      </c>
      <c r="BO37" s="16">
        <v>9.3316162889550414E-2</v>
      </c>
      <c r="BP37" s="16">
        <v>841.88686370000005</v>
      </c>
      <c r="BQ37" s="16">
        <v>842.06670759999997</v>
      </c>
      <c r="BR37" s="16">
        <v>841.6786098</v>
      </c>
      <c r="BS37" s="18" t="s">
        <v>70</v>
      </c>
      <c r="BT37" s="12">
        <f>AJ37/1000</f>
        <v>2.3474502161108933E-2</v>
      </c>
      <c r="BU37" s="12">
        <f>IF(BS37="A",VLOOKUP(BT37,$CR$5:$CU$13,3,TRUE),IF(BS37="B",VLOOKUP(BT37,$CR$15:$CU$17,3,TRUE),IF(BS37="C",$CT$26,IF(BS37="D",VLOOKUP(BT37,$CR$20:$CU$25,3,TRUE),IF(BS37="E",VLOOKUP(BT37,$CR$27:$CU$35,3,TRUE),VLOOKUP(BT37,$CR$37:$CU$46,3,TRUE))))))</f>
        <v>44.052999999999997</v>
      </c>
      <c r="BV37" s="12">
        <f>IF(BS37="A",VLOOKUP(BT37,$CR$5:$CU$13,4,TRUE),IF(BS37="B",VLOOKUP(AL37,$CR$15:$CU$17,4,TRUE),IF(BS37="C",$CU$26,IF(BS37="D",VLOOKUP(BT37,$CR$20:$CU$25,4,TRUE),IF(BS37="E",VLOOKUP(BT37,$CR$27:$CU$35,4,TRUE),VLOOKUP(BT37,$CR$37:$CU$46,4,TRUE))))))</f>
        <v>0.51178999999999997</v>
      </c>
      <c r="BW37" s="12">
        <f>VLOOKUP(BS37,$CN$5:$CP$10,2,FALSE)</f>
        <v>12.5</v>
      </c>
      <c r="BX37" s="12">
        <f>VLOOKUP(BS37,$CN$5:$CP$10,3,FALSE)</f>
        <v>1.0857000000000001</v>
      </c>
      <c r="BY37" s="16">
        <f t="shared" si="3"/>
        <v>0.28925993826319019</v>
      </c>
      <c r="BZ37" s="16">
        <f t="shared" si="4"/>
        <v>3.2493842691252777</v>
      </c>
      <c r="CA37" s="16">
        <f t="shared" si="5"/>
        <v>6.4574791991971896</v>
      </c>
      <c r="CB37" s="16">
        <f>N37*(((BN37*100)*(16.04))/(8.314*(AP37+273.15)))*0.000001</f>
        <v>1.0413376293209636E-3</v>
      </c>
      <c r="CC37" s="16">
        <f>O37*(((BN37*100)*(16.04))/(8.314*(AP37+273.15)))*0.000001</f>
        <v>1.6795615304736531E-3</v>
      </c>
      <c r="CD37" s="16">
        <f t="shared" si="6"/>
        <v>6.3822390115268941E-4</v>
      </c>
      <c r="CE37" s="12">
        <f>-AD37</f>
        <v>-10.470000000030268</v>
      </c>
      <c r="CF37" s="12">
        <f>-AE37</f>
        <v>21.03000000026077</v>
      </c>
      <c r="CG37" s="16">
        <f>AK37</f>
        <v>0.91079542142782799</v>
      </c>
      <c r="CH37" s="16">
        <f t="shared" si="16"/>
        <v>0.96147814713934465</v>
      </c>
      <c r="CI37" s="16">
        <f>EXP(-((1-M37)^2)/(2*(CA37^2)))</f>
        <v>0.99671305969337709</v>
      </c>
      <c r="CJ37" s="16">
        <f>EXP(-((1+M37)^2)/(2*(CA37^2)))</f>
        <v>0.92645707342836436</v>
      </c>
      <c r="CK37" s="16">
        <f>CD37*(2*PI()*BE37*BZ37*CA37)*CH37*(CI37+CJ37)</f>
        <v>0.76216671513218948</v>
      </c>
      <c r="CL37" s="16">
        <f t="shared" si="8"/>
        <v>2.743800174475882</v>
      </c>
      <c r="CQ37" s="129" t="s">
        <v>72</v>
      </c>
      <c r="CR37" s="130">
        <v>0</v>
      </c>
      <c r="CS37" s="130">
        <f>CR37*1000</f>
        <v>0</v>
      </c>
      <c r="CT37" s="130">
        <v>15.209</v>
      </c>
      <c r="CU37" s="131">
        <v>0.81557999999999997</v>
      </c>
    </row>
    <row r="38" spans="1:99" s="16" customFormat="1" x14ac:dyDescent="0.25">
      <c r="A38" s="16">
        <v>11</v>
      </c>
      <c r="B38" s="16">
        <v>2</v>
      </c>
      <c r="C38" s="66">
        <v>45462</v>
      </c>
      <c r="D38" s="15">
        <f t="shared" si="9"/>
        <v>45462.459140613428</v>
      </c>
      <c r="E38" s="15">
        <f t="shared" si="0"/>
        <v>45462.462616203709</v>
      </c>
      <c r="F38" s="15">
        <v>45462.500807280092</v>
      </c>
      <c r="G38" s="15">
        <v>45462.504282870374</v>
      </c>
      <c r="H38" s="67">
        <v>3.4755902777776626E-3</v>
      </c>
      <c r="I38" s="8">
        <v>1.1729689682268947</v>
      </c>
      <c r="J38" s="8">
        <v>1.076088937404059</v>
      </c>
      <c r="K38" s="8"/>
      <c r="L38" s="18" t="s">
        <v>91</v>
      </c>
      <c r="M38" s="10">
        <v>1.524</v>
      </c>
      <c r="N38" s="10">
        <v>1.855</v>
      </c>
      <c r="O38" s="11">
        <v>3.7151563245033112</v>
      </c>
      <c r="P38" s="16">
        <v>2.0018287219060209</v>
      </c>
      <c r="Q38" s="16">
        <v>302</v>
      </c>
      <c r="R38" s="16">
        <v>0.99764238410595318</v>
      </c>
      <c r="S38" s="16">
        <v>1.1213923696420101E-2</v>
      </c>
      <c r="T38" s="16">
        <v>1.0023631873821797</v>
      </c>
      <c r="U38" s="16">
        <v>3.0406649999999997</v>
      </c>
      <c r="V38" s="16">
        <v>11.9352</v>
      </c>
      <c r="W38" s="16">
        <v>1.90185</v>
      </c>
      <c r="Y38" s="12">
        <f t="shared" ref="Y38:Z42" si="19">Y37</f>
        <v>488086.84</v>
      </c>
      <c r="Z38" s="12">
        <f t="shared" si="19"/>
        <v>4493890.62</v>
      </c>
      <c r="AA38" s="12"/>
      <c r="AB38" s="12">
        <v>488070.51</v>
      </c>
      <c r="AC38" s="12" t="s">
        <v>94</v>
      </c>
      <c r="AD38" s="9">
        <f>Y38-AB38</f>
        <v>16.330000000016298</v>
      </c>
      <c r="AE38" s="9">
        <f>Z38-AC38</f>
        <v>-28.339999999850988</v>
      </c>
      <c r="AF38" s="9">
        <f>$AN$3-AB38</f>
        <v>-26.049999999988358</v>
      </c>
      <c r="AG38" s="9">
        <f>$AO$3-AC38</f>
        <v>-59.729999999515712</v>
      </c>
      <c r="AH38" s="12">
        <f t="shared" si="1"/>
        <v>-0.53427618622930362</v>
      </c>
      <c r="AI38" s="12">
        <f t="shared" si="2"/>
        <v>0.84530997677081188</v>
      </c>
      <c r="AJ38" s="12">
        <f>(-AD38*AH38)+(-AE38*AI38)</f>
        <v>32.680814862692081</v>
      </c>
      <c r="AK38" s="12">
        <f>ABS((-AE38*AH38)-(-AD38*AI38))</f>
        <v>1.3374751969777172</v>
      </c>
      <c r="AL38" s="13">
        <f>SQRT((AD38^2)+(AE38^2))</f>
        <v>32.708171761688028</v>
      </c>
      <c r="AN38" s="68">
        <v>45462.459143518521</v>
      </c>
      <c r="AO38" s="68">
        <v>45462.462500000001</v>
      </c>
      <c r="AP38" s="11">
        <v>15.739583225300002</v>
      </c>
      <c r="AQ38" s="16">
        <v>7.2963088850091784E-2</v>
      </c>
      <c r="AR38" s="16">
        <v>15.73267746</v>
      </c>
      <c r="AS38" s="16">
        <v>15.961748119999999</v>
      </c>
      <c r="AT38" s="16">
        <v>15.60394859</v>
      </c>
      <c r="AU38" s="16">
        <v>16.692628033800009</v>
      </c>
      <c r="AV38" s="16">
        <v>0.28675216700578243</v>
      </c>
      <c r="AW38" s="16">
        <v>16.629434205000003</v>
      </c>
      <c r="AX38" s="16">
        <v>17.602024650000001</v>
      </c>
      <c r="AY38" s="16">
        <v>16.15221081</v>
      </c>
      <c r="AZ38" s="16">
        <v>46.500999817656663</v>
      </c>
      <c r="BA38" s="16">
        <v>9.87303609046754</v>
      </c>
      <c r="BB38" s="16">
        <v>51.489510539999998</v>
      </c>
      <c r="BC38" s="16">
        <v>53.109707829999998</v>
      </c>
      <c r="BD38" s="16">
        <v>-0.72108961599999999</v>
      </c>
      <c r="BE38" s="11">
        <v>4.8365753244800009</v>
      </c>
      <c r="BF38" s="16">
        <v>0.86393645746813996</v>
      </c>
      <c r="BG38" s="16">
        <v>4.8163748549999994</v>
      </c>
      <c r="BH38" s="16">
        <v>6.9640584560000001</v>
      </c>
      <c r="BI38" s="16">
        <v>2.2032862089999998</v>
      </c>
      <c r="BJ38" s="11">
        <v>147.70516254633324</v>
      </c>
      <c r="BK38" s="16">
        <v>10.300495927242579</v>
      </c>
      <c r="BL38" s="16">
        <v>173.75317380000001</v>
      </c>
      <c r="BM38" s="16">
        <v>105.9841461</v>
      </c>
      <c r="BN38" s="14">
        <v>841.83318385933308</v>
      </c>
      <c r="BO38" s="16">
        <v>9.4590300993499687E-2</v>
      </c>
      <c r="BP38" s="16">
        <v>841.83951379999996</v>
      </c>
      <c r="BQ38" s="16">
        <v>842.03829770000004</v>
      </c>
      <c r="BR38" s="16">
        <v>841.65966990000004</v>
      </c>
      <c r="BS38" s="18" t="s">
        <v>70</v>
      </c>
      <c r="BT38" s="12">
        <f>AJ38/1000</f>
        <v>3.268081486269208E-2</v>
      </c>
      <c r="BU38" s="12">
        <f>IF(BS38="A",VLOOKUP(BT38,$CR$5:$CU$13,3,TRUE),IF(BS38="B",VLOOKUP(BT38,$CR$15:$CU$17,3,TRUE),IF(BS38="C",$CT$26,IF(BS38="D",VLOOKUP(BT38,$CR$20:$CU$25,3,TRUE),IF(BS38="E",VLOOKUP(BT38,$CR$27:$CU$35,3,TRUE),VLOOKUP(BT38,$CR$37:$CU$46,3,TRUE))))))</f>
        <v>44.052999999999997</v>
      </c>
      <c r="BV38" s="12">
        <f>IF(BS38="A",VLOOKUP(BT38,$CR$5:$CU$13,4,TRUE),IF(BS38="B",VLOOKUP(AL38,$CR$15:$CU$17,4,TRUE),IF(BS38="C",$CU$26,IF(BS38="D",VLOOKUP(BT38,$CR$20:$CU$25,4,TRUE),IF(BS38="E",VLOOKUP(BT38,$CR$27:$CU$35,4,TRUE),VLOOKUP(BT38,$CR$37:$CU$46,4,TRUE))))))</f>
        <v>0.51178999999999997</v>
      </c>
      <c r="BW38" s="12">
        <f>VLOOKUP(BS38,$CN$5:$CP$10,2,FALSE)</f>
        <v>12.5</v>
      </c>
      <c r="BX38" s="12">
        <f>VLOOKUP(BS38,$CN$5:$CP$10,3,FALSE)</f>
        <v>1.0857000000000001</v>
      </c>
      <c r="BY38" s="16">
        <f t="shared" si="3"/>
        <v>0.28299020515596196</v>
      </c>
      <c r="BZ38" s="16">
        <f t="shared" si="4"/>
        <v>4.4201878260808032</v>
      </c>
      <c r="CA38" s="16">
        <f t="shared" si="5"/>
        <v>7.6490137298782743</v>
      </c>
      <c r="CB38" s="16">
        <f>N38*(((BN38*100)*(16.04))/(8.314*(AP38+273.15)))*0.000001</f>
        <v>1.04287538374969E-3</v>
      </c>
      <c r="CC38" s="16">
        <f>O38*(((BN38*100)*(16.04))/(8.314*(AP38+273.15)))*0.000001</f>
        <v>2.088649637523708E-3</v>
      </c>
      <c r="CD38" s="16">
        <f t="shared" si="6"/>
        <v>1.045774253774018E-3</v>
      </c>
      <c r="CE38" s="12">
        <f>-AD38</f>
        <v>-16.330000000016298</v>
      </c>
      <c r="CF38" s="12">
        <f>-AE38</f>
        <v>28.339999999850988</v>
      </c>
      <c r="CG38" s="16">
        <f>AK38</f>
        <v>1.3374751969777172</v>
      </c>
      <c r="CH38" s="16">
        <f t="shared" si="16"/>
        <v>0.95525368130623622</v>
      </c>
      <c r="CI38" s="16">
        <f>EXP(-((1-M38)^2)/(2*(CA38^2)))</f>
        <v>0.99765624474049908</v>
      </c>
      <c r="CJ38" s="16">
        <f>EXP(-((1+M38)^2)/(2*(CA38^2)))</f>
        <v>0.9470129884674664</v>
      </c>
      <c r="CK38" s="16">
        <f>CD38*(2*PI()*BE38*BZ38*CA38)*CH38*(CI38+CJ38)</f>
        <v>1.9960269357454932</v>
      </c>
      <c r="CL38" s="16">
        <f t="shared" si="8"/>
        <v>7.1856969686837759</v>
      </c>
      <c r="CQ38" s="124" t="s">
        <v>72</v>
      </c>
      <c r="CR38" s="16">
        <v>0.2</v>
      </c>
      <c r="CS38" s="16">
        <v>200</v>
      </c>
      <c r="CT38" s="16">
        <v>15.209</v>
      </c>
      <c r="CU38" s="125">
        <v>0.81557999999999997</v>
      </c>
    </row>
    <row r="39" spans="1:99" s="16" customFormat="1" x14ac:dyDescent="0.25">
      <c r="A39" s="16">
        <v>11</v>
      </c>
      <c r="B39" s="16">
        <v>3</v>
      </c>
      <c r="C39" s="66">
        <v>45462</v>
      </c>
      <c r="D39" s="15">
        <f t="shared" si="9"/>
        <v>45462.462730937499</v>
      </c>
      <c r="E39" s="15">
        <f t="shared" si="0"/>
        <v>45462.46620195602</v>
      </c>
      <c r="F39" s="15">
        <v>45462.504397604163</v>
      </c>
      <c r="G39" s="15">
        <v>45462.507868622684</v>
      </c>
      <c r="H39" s="67">
        <v>3.4710185185184983E-3</v>
      </c>
      <c r="I39" s="8">
        <v>1.1729689682268947</v>
      </c>
      <c r="J39" s="8">
        <v>1.076088937404059</v>
      </c>
      <c r="K39" s="8"/>
      <c r="L39" s="18" t="s">
        <v>91</v>
      </c>
      <c r="M39" s="10">
        <v>1.524</v>
      </c>
      <c r="N39" s="10">
        <v>1.855</v>
      </c>
      <c r="O39" s="11">
        <v>2.4677664238410619</v>
      </c>
      <c r="P39" s="16">
        <v>1.0515101499757913</v>
      </c>
      <c r="Q39" s="16">
        <v>302</v>
      </c>
      <c r="R39" s="16">
        <v>0.99636423841060462</v>
      </c>
      <c r="S39" s="16">
        <v>1.3538665408253957E-2</v>
      </c>
      <c r="T39" s="16">
        <v>1.003649028587372</v>
      </c>
      <c r="U39" s="16">
        <v>1.936725</v>
      </c>
      <c r="V39" s="16">
        <v>6.9913100000000004</v>
      </c>
      <c r="W39" s="16">
        <v>1.9074</v>
      </c>
      <c r="Y39" s="12">
        <f t="shared" si="19"/>
        <v>488086.84</v>
      </c>
      <c r="Z39" s="12">
        <f t="shared" si="19"/>
        <v>4493890.62</v>
      </c>
      <c r="AA39" s="12"/>
      <c r="AB39" s="12">
        <v>488067.46</v>
      </c>
      <c r="AC39" s="12" t="s">
        <v>95</v>
      </c>
      <c r="AD39" s="9">
        <f>Y39-AB39</f>
        <v>19.380000000004657</v>
      </c>
      <c r="AE39" s="9">
        <f>Z39-AC39</f>
        <v>-34.549999999813735</v>
      </c>
      <c r="AF39" s="9">
        <f>$AN$3-AB39</f>
        <v>-23</v>
      </c>
      <c r="AG39" s="9">
        <f>$AO$3-AC39</f>
        <v>-65.939999999478459</v>
      </c>
      <c r="AH39" s="12">
        <f t="shared" si="1"/>
        <v>-0.49389154837536592</v>
      </c>
      <c r="AI39" s="12">
        <f t="shared" si="2"/>
        <v>0.86952351230049185</v>
      </c>
      <c r="AJ39" s="12">
        <f>(-AD39*AH39)+(-AE39*AI39)</f>
        <v>39.613655557336926</v>
      </c>
      <c r="AK39" s="12">
        <f>ABS((-AE39*AH39)-(-AD39*AI39))</f>
        <v>0.21258732788932022</v>
      </c>
      <c r="AL39" s="13">
        <f>SQRT((AD39^2)+(AE39^2))</f>
        <v>39.614225979909158</v>
      </c>
      <c r="AN39" s="68">
        <v>45462.462731481486</v>
      </c>
      <c r="AO39" s="68">
        <v>45462.465972222228</v>
      </c>
      <c r="AP39" s="11">
        <v>15.924635886799985</v>
      </c>
      <c r="AQ39" s="16">
        <v>8.6931139951347255E-2</v>
      </c>
      <c r="AR39" s="16">
        <v>15.92577934</v>
      </c>
      <c r="AS39" s="16">
        <v>16.115087509999999</v>
      </c>
      <c r="AT39" s="16">
        <v>15.77432823</v>
      </c>
      <c r="AU39" s="16">
        <v>16.949808581533333</v>
      </c>
      <c r="AV39" s="16">
        <v>0.34478643102858858</v>
      </c>
      <c r="AW39" s="16">
        <v>16.906302549999999</v>
      </c>
      <c r="AX39" s="16">
        <v>17.906504250000001</v>
      </c>
      <c r="AY39" s="16">
        <v>16.2752634</v>
      </c>
      <c r="AZ39" s="16">
        <v>48.558246060876641</v>
      </c>
      <c r="BA39" s="16">
        <v>9.5587647181199493</v>
      </c>
      <c r="BB39" s="16">
        <v>51.789255140000002</v>
      </c>
      <c r="BC39" s="16">
        <v>52.904620170000001</v>
      </c>
      <c r="BD39" s="16">
        <v>-0.77945113200000005</v>
      </c>
      <c r="BE39" s="11">
        <v>4.4315421881800017</v>
      </c>
      <c r="BF39" s="16">
        <v>1.0162486892358067</v>
      </c>
      <c r="BG39" s="16">
        <v>4.3898418614999999</v>
      </c>
      <c r="BH39" s="16">
        <v>7.0824414060000001</v>
      </c>
      <c r="BI39" s="16">
        <v>1.8279936409999999</v>
      </c>
      <c r="BJ39" s="11">
        <v>150.40331568766669</v>
      </c>
      <c r="BK39" s="16">
        <v>11.386567089075529</v>
      </c>
      <c r="BL39" s="16">
        <v>187.8777595</v>
      </c>
      <c r="BM39" s="16">
        <v>111.70894149999999</v>
      </c>
      <c r="BN39" s="14">
        <v>841.78695907866631</v>
      </c>
      <c r="BO39" s="16">
        <v>0.10225085511513457</v>
      </c>
      <c r="BP39" s="16">
        <v>841.78272249999998</v>
      </c>
      <c r="BQ39" s="16">
        <v>842.01938629999995</v>
      </c>
      <c r="BR39" s="16">
        <v>841.59340859999998</v>
      </c>
      <c r="BS39" s="18" t="s">
        <v>70</v>
      </c>
      <c r="BT39" s="12">
        <f>AJ39/1000</f>
        <v>3.9613655557336924E-2</v>
      </c>
      <c r="BU39" s="12">
        <f>IF(BS39="A",VLOOKUP(BT39,$CR$5:$CU$13,3,TRUE),IF(BS39="B",VLOOKUP(BT39,$CR$15:$CU$17,3,TRUE),IF(BS39="C",$CT$26,IF(BS39="D",VLOOKUP(BT39,$CR$20:$CU$25,3,TRUE),IF(BS39="E",VLOOKUP(BT39,$CR$27:$CU$35,3,TRUE),VLOOKUP(BT39,$CR$37:$CU$46,3,TRUE))))))</f>
        <v>44.052999999999997</v>
      </c>
      <c r="BV39" s="12">
        <f>IF(BS39="A",VLOOKUP(BT39,$CR$5:$CU$13,4,TRUE),IF(BS39="B",VLOOKUP(AL39,$CR$15:$CU$17,4,TRUE),IF(BS39="C",$CU$26,IF(BS39="D",VLOOKUP(BT39,$CR$20:$CU$25,4,TRUE),IF(BS39="E",VLOOKUP(BT39,$CR$27:$CU$35,4,TRUE),VLOOKUP(BT39,$CR$37:$CU$46,4,TRUE))))))</f>
        <v>0.51178999999999997</v>
      </c>
      <c r="BW39" s="12">
        <f>VLOOKUP(BS39,$CN$5:$CP$10,2,FALSE)</f>
        <v>12.5</v>
      </c>
      <c r="BX39" s="12">
        <f>VLOOKUP(BS39,$CN$5:$CP$10,3,FALSE)</f>
        <v>1.0857000000000001</v>
      </c>
      <c r="BY39" s="16">
        <f t="shared" si="3"/>
        <v>0.27934468094535531</v>
      </c>
      <c r="BZ39" s="16">
        <f t="shared" si="4"/>
        <v>5.2851056799442313</v>
      </c>
      <c r="CA39" s="16">
        <f t="shared" si="5"/>
        <v>8.4404682637611561</v>
      </c>
      <c r="CB39" s="16">
        <f>N39*(((BN39*100)*(16.04))/(8.314*(AP39+273.15)))*0.000001</f>
        <v>1.0421505542577557E-3</v>
      </c>
      <c r="CC39" s="16">
        <f>O39*(((BN39*100)*(16.04))/(8.314*(AP39+273.15)))*0.000001</f>
        <v>1.3864065479162494E-3</v>
      </c>
      <c r="CD39" s="16">
        <f t="shared" si="6"/>
        <v>3.4425599365849372E-4</v>
      </c>
      <c r="CE39" s="12">
        <f>-AD39</f>
        <v>-19.380000000004657</v>
      </c>
      <c r="CF39" s="12">
        <f>-AE39</f>
        <v>34.549999999813735</v>
      </c>
      <c r="CG39" s="16">
        <f>AK39</f>
        <v>0.21258732788932022</v>
      </c>
      <c r="CH39" s="16">
        <f t="shared" si="16"/>
        <v>0.99919134785441788</v>
      </c>
      <c r="CI39" s="16">
        <f>EXP(-((1-M39)^2)/(2*(CA39^2)))</f>
        <v>0.99807477672645395</v>
      </c>
      <c r="CJ39" s="16">
        <f>EXP(-((1+M39)^2)/(2*(CA39^2)))</f>
        <v>0.95627368299324034</v>
      </c>
      <c r="CK39" s="16">
        <f>CD39*(2*PI()*BE39*BZ39*CA39)*CH39*(CI39+CJ39)</f>
        <v>0.83500129578220494</v>
      </c>
      <c r="CL39" s="16">
        <f t="shared" si="8"/>
        <v>3.0060046648159378</v>
      </c>
      <c r="CQ39" s="124" t="s">
        <v>72</v>
      </c>
      <c r="CR39" s="16">
        <v>0.7</v>
      </c>
      <c r="CS39" s="16">
        <f t="shared" ref="CS39:CS46" si="20">CR39*1000</f>
        <v>700</v>
      </c>
      <c r="CT39" s="16">
        <v>14.457000000000001</v>
      </c>
      <c r="CU39" s="125">
        <v>0.78496999999999995</v>
      </c>
    </row>
    <row r="40" spans="1:99" s="16" customFormat="1" x14ac:dyDescent="0.25">
      <c r="A40" s="16">
        <v>11</v>
      </c>
      <c r="B40" s="16">
        <v>4</v>
      </c>
      <c r="C40" s="66">
        <v>45462</v>
      </c>
      <c r="D40" s="15">
        <f t="shared" si="9"/>
        <v>45462.466317673614</v>
      </c>
      <c r="E40" s="15">
        <f t="shared" si="0"/>
        <v>45462.469793414355</v>
      </c>
      <c r="F40" s="15">
        <v>45462.507984340278</v>
      </c>
      <c r="G40" s="15">
        <v>45462.511460081019</v>
      </c>
      <c r="H40" s="67">
        <v>3.4757407407406404E-3</v>
      </c>
      <c r="I40" s="8">
        <v>1.1729689682268947</v>
      </c>
      <c r="J40" s="8">
        <v>1.076088937404059</v>
      </c>
      <c r="K40" s="8"/>
      <c r="L40" s="18" t="s">
        <v>91</v>
      </c>
      <c r="M40" s="10">
        <v>1.524</v>
      </c>
      <c r="N40" s="10">
        <v>1.855</v>
      </c>
      <c r="O40" s="11">
        <v>2.8223851655629151</v>
      </c>
      <c r="P40" s="16">
        <v>1.1572874173278886</v>
      </c>
      <c r="Q40" s="16">
        <v>302</v>
      </c>
      <c r="R40" s="16">
        <v>0.99768211920527494</v>
      </c>
      <c r="S40" s="16">
        <v>1.1627022518034942E-2</v>
      </c>
      <c r="T40" s="16">
        <v>1.0023232658480152</v>
      </c>
      <c r="U40" s="16">
        <v>2.1394500000000001</v>
      </c>
      <c r="V40" s="16">
        <v>6.2099599999999997</v>
      </c>
      <c r="W40" s="16">
        <v>1.9176299999999999</v>
      </c>
      <c r="Y40" s="12">
        <f t="shared" si="19"/>
        <v>488086.84</v>
      </c>
      <c r="Z40" s="12">
        <f t="shared" si="19"/>
        <v>4493890.62</v>
      </c>
      <c r="AA40" s="12"/>
      <c r="AB40" s="12">
        <v>488063.48</v>
      </c>
      <c r="AC40" s="12" t="s">
        <v>96</v>
      </c>
      <c r="AD40" s="9">
        <f>Y40-AB40</f>
        <v>23.360000000044238</v>
      </c>
      <c r="AE40" s="9">
        <f>Z40-AC40</f>
        <v>-43.189999999478459</v>
      </c>
      <c r="AF40" s="9">
        <f>$AN$3-AB40</f>
        <v>-19.019999999960419</v>
      </c>
      <c r="AG40" s="9">
        <f>$AO$3-AC40</f>
        <v>-74.579999999143183</v>
      </c>
      <c r="AH40" s="12">
        <f t="shared" si="1"/>
        <v>-0.39352848505237714</v>
      </c>
      <c r="AI40" s="12">
        <f t="shared" si="2"/>
        <v>0.9193124232013733</v>
      </c>
      <c r="AJ40" s="12">
        <f>(-AD40*AH40)+(-AE40*AI40)</f>
        <v>48.897928968428793</v>
      </c>
      <c r="AK40" s="12">
        <f>ABS((-AE40*AH40)-(-AD40*AI40))</f>
        <v>4.4786429368178204</v>
      </c>
      <c r="AL40" s="13">
        <f>SQRT((AD40^2)+(AE40^2))</f>
        <v>49.102603800175565</v>
      </c>
      <c r="AN40" s="68">
        <v>45462.466319444451</v>
      </c>
      <c r="AO40" s="68">
        <v>45462.469444444447</v>
      </c>
      <c r="AP40" s="11">
        <v>15.85884998296666</v>
      </c>
      <c r="AQ40" s="16">
        <v>9.1967537507678457E-2</v>
      </c>
      <c r="AR40" s="16">
        <v>15.856677055</v>
      </c>
      <c r="AS40" s="16">
        <v>16.08480072</v>
      </c>
      <c r="AT40" s="16">
        <v>15.685350420000001</v>
      </c>
      <c r="AU40" s="16">
        <v>16.828759161699995</v>
      </c>
      <c r="AV40" s="16">
        <v>0.31608076521684542</v>
      </c>
      <c r="AW40" s="16">
        <v>16.779306505000001</v>
      </c>
      <c r="AX40" s="16">
        <v>17.758207890000001</v>
      </c>
      <c r="AY40" s="16">
        <v>16.300502399999999</v>
      </c>
      <c r="AZ40" s="16">
        <v>45.844800999433382</v>
      </c>
      <c r="BA40" s="16">
        <v>12.268684539804443</v>
      </c>
      <c r="BB40" s="16">
        <v>51.276535989999999</v>
      </c>
      <c r="BC40" s="16">
        <v>52.619075780000003</v>
      </c>
      <c r="BD40" s="16">
        <v>-0.81730723400000005</v>
      </c>
      <c r="BE40" s="11">
        <v>4.6989633898200012</v>
      </c>
      <c r="BF40" s="16">
        <v>0.91930252288447678</v>
      </c>
      <c r="BG40" s="16">
        <v>4.7213150024999999</v>
      </c>
      <c r="BH40" s="16">
        <v>7.0273138429999999</v>
      </c>
      <c r="BI40" s="16">
        <v>2.4584284969999999</v>
      </c>
      <c r="BJ40" s="11">
        <v>156.82576900066661</v>
      </c>
      <c r="BK40" s="16">
        <v>8.8742490555731575</v>
      </c>
      <c r="BL40" s="16">
        <v>182.73225690000001</v>
      </c>
      <c r="BM40" s="16">
        <v>130.89383839999999</v>
      </c>
      <c r="BN40" s="14">
        <v>841.71836519499959</v>
      </c>
      <c r="BO40" s="16">
        <v>9.2160229837869062E-2</v>
      </c>
      <c r="BP40" s="16">
        <v>841.71174050000002</v>
      </c>
      <c r="BQ40" s="16">
        <v>841.91524509999999</v>
      </c>
      <c r="BR40" s="16">
        <v>841.55555730000003</v>
      </c>
      <c r="BS40" s="18" t="s">
        <v>70</v>
      </c>
      <c r="BT40" s="12">
        <f>AJ40/1000</f>
        <v>4.8897928968428796E-2</v>
      </c>
      <c r="BU40" s="12">
        <f>IF(BS40="A",VLOOKUP(BT40,$CR$5:$CU$13,3,TRUE),IF(BS40="B",VLOOKUP(BT40,$CR$15:$CU$17,3,TRUE),IF(BS40="C",$CT$26,IF(BS40="D",VLOOKUP(BT40,$CR$20:$CU$25,3,TRUE),IF(BS40="E",VLOOKUP(BT40,$CR$27:$CU$35,3,TRUE),VLOOKUP(BT40,$CR$37:$CU$46,3,TRUE))))))</f>
        <v>44.052999999999997</v>
      </c>
      <c r="BV40" s="12">
        <f>IF(BS40="A",VLOOKUP(BT40,$CR$5:$CU$13,4,TRUE),IF(BS40="B",VLOOKUP(AL40,$CR$15:$CU$17,4,TRUE),IF(BS40="C",$CU$26,IF(BS40="D",VLOOKUP(BT40,$CR$20:$CU$25,4,TRUE),IF(BS40="E",VLOOKUP(BT40,$CR$27:$CU$35,4,TRUE),VLOOKUP(BT40,$CR$37:$CU$46,4,TRUE))))))</f>
        <v>0.51178999999999997</v>
      </c>
      <c r="BW40" s="12">
        <f>VLOOKUP(BS40,$CN$5:$CP$10,2,FALSE)</f>
        <v>12.5</v>
      </c>
      <c r="BX40" s="12">
        <f>VLOOKUP(BS40,$CN$5:$CP$10,3,FALSE)</f>
        <v>1.0857000000000001</v>
      </c>
      <c r="BY40" s="16">
        <f t="shared" si="3"/>
        <v>0.27535474930272991</v>
      </c>
      <c r="BZ40" s="16">
        <f t="shared" si="4"/>
        <v>6.4256801314112719</v>
      </c>
      <c r="CA40" s="16">
        <f t="shared" si="5"/>
        <v>9.4008572132687629</v>
      </c>
      <c r="CB40" s="16">
        <f>N40*(((BN40*100)*(16.04))/(8.314*(AP40+273.15)))*0.000001</f>
        <v>1.0423028346816805E-3</v>
      </c>
      <c r="CC40" s="16">
        <f>O40*(((BN40*100)*(16.04))/(8.314*(AP40+273.15)))*0.000001</f>
        <v>1.5858652607168467E-3</v>
      </c>
      <c r="CD40" s="16">
        <f t="shared" si="6"/>
        <v>5.4356242603516617E-4</v>
      </c>
      <c r="CE40" s="12">
        <f>-AD40</f>
        <v>-23.360000000044238</v>
      </c>
      <c r="CF40" s="12">
        <f>-AE40</f>
        <v>43.189999999478459</v>
      </c>
      <c r="CG40" s="16">
        <f>AK40</f>
        <v>4.4786429368178204</v>
      </c>
      <c r="CH40" s="16">
        <f t="shared" si="16"/>
        <v>0.78435118944261417</v>
      </c>
      <c r="CI40" s="16">
        <f>EXP(-((1-M40)^2)/(2*(CA40^2)))</f>
        <v>0.99844775459983948</v>
      </c>
      <c r="CJ40" s="16">
        <f>EXP(-((1+M40)^2)/(2*(CA40^2)))</f>
        <v>0.96459938635141385</v>
      </c>
      <c r="CK40" s="16">
        <f>CD40*(2*PI()*BE40*BZ40*CA40)*CH40*(CI40+CJ40)</f>
        <v>1.4926541940178129</v>
      </c>
      <c r="CL40" s="16">
        <f t="shared" si="8"/>
        <v>5.3735550984641263</v>
      </c>
      <c r="CQ40" s="124" t="s">
        <v>72</v>
      </c>
      <c r="CR40" s="16">
        <v>1</v>
      </c>
      <c r="CS40" s="16">
        <f t="shared" si="20"/>
        <v>1000</v>
      </c>
      <c r="CT40" s="16">
        <v>13.952999999999999</v>
      </c>
      <c r="CU40" s="125">
        <v>0.68464999999999998</v>
      </c>
    </row>
    <row r="41" spans="1:99" x14ac:dyDescent="0.25">
      <c r="A41" s="3">
        <v>11</v>
      </c>
      <c r="B41" s="3">
        <v>5</v>
      </c>
      <c r="C41" s="98">
        <v>45462</v>
      </c>
      <c r="D41" s="24">
        <f t="shared" si="9"/>
        <v>45462.470831562503</v>
      </c>
      <c r="E41" s="24">
        <f t="shared" si="0"/>
        <v>45462.474307488432</v>
      </c>
      <c r="F41" s="24">
        <v>45462.512498229167</v>
      </c>
      <c r="G41" s="24">
        <v>45462.515974155096</v>
      </c>
      <c r="H41" s="99">
        <v>3.4759259259259379E-3</v>
      </c>
      <c r="I41" s="100">
        <v>1.1729689682268947</v>
      </c>
      <c r="J41" s="100">
        <v>1.076088937404059</v>
      </c>
      <c r="K41" s="100"/>
      <c r="L41" s="5" t="s">
        <v>91</v>
      </c>
      <c r="M41" s="101">
        <v>1.524</v>
      </c>
      <c r="N41" s="101">
        <v>1.855</v>
      </c>
      <c r="O41" s="3">
        <v>5.1599028807947001</v>
      </c>
      <c r="P41" s="3">
        <v>4.0787357674159308</v>
      </c>
      <c r="Q41" s="3">
        <v>302</v>
      </c>
      <c r="R41" s="3">
        <v>0.99775165562915269</v>
      </c>
      <c r="S41" s="3">
        <v>1.1966783231523229E-2</v>
      </c>
      <c r="T41" s="3">
        <v>1.002253410814367</v>
      </c>
      <c r="U41" s="3">
        <v>3.2903950000000002</v>
      </c>
      <c r="V41" s="3">
        <v>18.998999999999999</v>
      </c>
      <c r="W41" s="3">
        <v>1.91632</v>
      </c>
      <c r="Y41" s="5">
        <f t="shared" si="19"/>
        <v>488086.84</v>
      </c>
      <c r="Z41" s="5">
        <f t="shared" si="19"/>
        <v>4493890.62</v>
      </c>
      <c r="AB41" s="5">
        <v>488059.98</v>
      </c>
      <c r="AC41" s="5" t="s">
        <v>97</v>
      </c>
      <c r="AD41" s="4">
        <f>Y41-AB41</f>
        <v>26.860000000044238</v>
      </c>
      <c r="AE41" s="4">
        <f>Z41-AC41</f>
        <v>-55.179999999701977</v>
      </c>
      <c r="AF41" s="4">
        <f>$AN$3-AB41</f>
        <v>-15.519999999960419</v>
      </c>
      <c r="AG41" s="4">
        <f>$AO$3-AC41</f>
        <v>-86.569999999366701</v>
      </c>
      <c r="AH41" s="5">
        <f t="shared" si="1"/>
        <v>-0.28113163605907132</v>
      </c>
      <c r="AI41" s="5">
        <f t="shared" si="2"/>
        <v>0.95966921551477824</v>
      </c>
      <c r="AJ41" s="5">
        <f>(-AD41*AH41)+(-AE41*AI41)</f>
        <v>60.505743056378556</v>
      </c>
      <c r="AK41" s="5">
        <f>ABS((-AE41*AH41)-(-AD41*AI41))</f>
        <v>10.263871451113625</v>
      </c>
      <c r="AL41" s="6">
        <f>SQRT((AD41^2)+(AE41^2))</f>
        <v>61.370123023907055</v>
      </c>
      <c r="AN41" s="102">
        <v>45462.470833333333</v>
      </c>
      <c r="AO41" s="102">
        <v>45462.473611111112</v>
      </c>
      <c r="AP41" s="3">
        <v>16.314669494566683</v>
      </c>
      <c r="AQ41" s="3">
        <v>0.10639984050229247</v>
      </c>
      <c r="AR41" s="3">
        <v>16.332799909999999</v>
      </c>
      <c r="AS41" s="3">
        <v>16.51643181</v>
      </c>
      <c r="AT41" s="3">
        <v>15.9977169</v>
      </c>
      <c r="AU41" s="3">
        <v>17.124543682666669</v>
      </c>
      <c r="AV41" s="3">
        <v>0.39698702862343277</v>
      </c>
      <c r="AW41" s="3">
        <v>17.08378372</v>
      </c>
      <c r="AX41" s="3">
        <v>18.311944579999999</v>
      </c>
      <c r="AY41" s="3">
        <v>16.33994637</v>
      </c>
      <c r="AZ41" s="3">
        <v>49.779986010803349</v>
      </c>
      <c r="BA41" s="3">
        <v>5.2438158724272146</v>
      </c>
      <c r="BB41" s="3">
        <v>50.69282055</v>
      </c>
      <c r="BC41" s="3">
        <v>52.219939230000001</v>
      </c>
      <c r="BD41" s="3">
        <v>-0.72108961599999999</v>
      </c>
      <c r="BE41" s="3">
        <v>3.742357488699998</v>
      </c>
      <c r="BF41" s="3">
        <v>0.95508628310811017</v>
      </c>
      <c r="BG41" s="3">
        <v>3.6576328470000004</v>
      </c>
      <c r="BH41" s="3">
        <v>6.481691208</v>
      </c>
      <c r="BI41" s="3">
        <v>1.502528248</v>
      </c>
      <c r="BJ41" s="3">
        <v>163.67224410933321</v>
      </c>
      <c r="BK41" s="3">
        <v>12.875698687635476</v>
      </c>
      <c r="BL41" s="3">
        <v>197.21462769999999</v>
      </c>
      <c r="BM41" s="3">
        <v>106.3760233</v>
      </c>
      <c r="BN41" s="103">
        <v>841.71372756899927</v>
      </c>
      <c r="BO41" s="3">
        <v>9.5008300101106946E-2</v>
      </c>
      <c r="BP41" s="3">
        <v>841.69754980000005</v>
      </c>
      <c r="BQ41" s="3">
        <v>841.88686370000005</v>
      </c>
      <c r="BR41" s="3">
        <v>841.55555730000003</v>
      </c>
      <c r="BS41" s="5" t="s">
        <v>70</v>
      </c>
      <c r="BT41" s="5">
        <f>AJ41/1000</f>
        <v>6.0505743056378555E-2</v>
      </c>
      <c r="BU41" s="5">
        <f>IF(BS41="A",VLOOKUP(BT41,$CR$5:$CU$13,3,TRUE),IF(BS41="B",VLOOKUP(BT41,$CR$15:$CU$17,3,TRUE),IF(BS41="C",$CT$26,IF(BS41="D",VLOOKUP(BT41,$CR$20:$CU$25,3,TRUE),IF(BS41="E",VLOOKUP(BT41,$CR$27:$CU$35,3,TRUE),VLOOKUP(BT41,$CR$37:$CU$46,3,TRUE))))))</f>
        <v>44.052999999999997</v>
      </c>
      <c r="BV41" s="5">
        <f>IF(BS41="A",VLOOKUP(BT41,$CR$5:$CU$13,4,TRUE),IF(BS41="B",VLOOKUP(AL41,$CR$15:$CU$17,4,TRUE),IF(BS41="C",$CU$26,IF(BS41="D",VLOOKUP(BT41,$CR$20:$CU$25,4,TRUE),IF(BS41="E",VLOOKUP(BT41,$CR$27:$CU$35,4,TRUE),VLOOKUP(BT41,$CR$37:$CU$46,4,TRUE))))))</f>
        <v>0.51178999999999997</v>
      </c>
      <c r="BW41" s="5">
        <f>VLOOKUP(BS41,$CN$5:$CP$10,2,FALSE)</f>
        <v>12.5</v>
      </c>
      <c r="BX41" s="5">
        <f>VLOOKUP(BS41,$CN$5:$CP$10,3,FALSE)</f>
        <v>1.0857000000000001</v>
      </c>
      <c r="BY41" s="3">
        <f t="shared" si="3"/>
        <v>0.27131854226950547</v>
      </c>
      <c r="BZ41" s="3">
        <f t="shared" si="4"/>
        <v>7.8285479917764844</v>
      </c>
      <c r="CA41" s="3">
        <f t="shared" si="5"/>
        <v>10.483617579432325</v>
      </c>
      <c r="CB41" s="3">
        <f>N41*(((BN41*100)*(16.04))/(8.314*(AP41+273.15)))*0.000001</f>
        <v>1.0406557884751857E-3</v>
      </c>
      <c r="CC41" s="3">
        <f>O41*(((BN41*100)*(16.04))/(8.314*(AP41+273.15)))*0.000001</f>
        <v>2.8947077093632295E-3</v>
      </c>
      <c r="CD41" s="3">
        <f t="shared" si="6"/>
        <v>1.8540519208880438E-3</v>
      </c>
      <c r="CE41" s="5">
        <f>-AD41</f>
        <v>-26.860000000044238</v>
      </c>
      <c r="CF41" s="5">
        <f>-AE41</f>
        <v>55.179999999701977</v>
      </c>
      <c r="CG41" s="3">
        <f>AK41</f>
        <v>10.263871451113625</v>
      </c>
      <c r="CH41" s="3">
        <f t="shared" si="16"/>
        <v>0.42338704285738593</v>
      </c>
      <c r="CI41" s="3">
        <f>EXP(-((1-M41)^2)/(2*(CA41^2)))</f>
        <v>0.99875164237303482</v>
      </c>
      <c r="CJ41" s="3">
        <f>EXP(-((1+M41)^2)/(2*(CA41^2)))</f>
        <v>0.97143407896040457</v>
      </c>
      <c r="CK41" s="3">
        <f>CD41*(2*PI()*BE41*BZ41*CA41)*CH41*(CI41+CJ41)</f>
        <v>2.9845863632818603</v>
      </c>
      <c r="CL41" s="3">
        <f t="shared" si="8"/>
        <v>10.744510907814698</v>
      </c>
      <c r="CQ41" s="73" t="s">
        <v>72</v>
      </c>
      <c r="CR41" s="74">
        <v>2</v>
      </c>
      <c r="CS41" s="74">
        <f t="shared" si="20"/>
        <v>2000</v>
      </c>
      <c r="CT41" s="74">
        <v>13.952999999999999</v>
      </c>
      <c r="CU41" s="75">
        <v>0.63227</v>
      </c>
    </row>
    <row r="42" spans="1:99" x14ac:dyDescent="0.25">
      <c r="A42" s="3">
        <v>11</v>
      </c>
      <c r="B42" s="3">
        <v>6</v>
      </c>
      <c r="C42" s="98">
        <v>45462</v>
      </c>
      <c r="D42" s="24">
        <f t="shared" si="9"/>
        <v>45462.474423020838</v>
      </c>
      <c r="E42" s="24">
        <f t="shared" si="0"/>
        <v>45462.477896377321</v>
      </c>
      <c r="F42" s="24">
        <v>45462.516089687502</v>
      </c>
      <c r="G42" s="24">
        <v>45462.519563043985</v>
      </c>
      <c r="H42" s="99">
        <v>3.4733564814816154E-3</v>
      </c>
      <c r="I42" s="100">
        <v>1.1729689682268947</v>
      </c>
      <c r="J42" s="100">
        <v>1.076088937404059</v>
      </c>
      <c r="K42" s="100"/>
      <c r="L42" s="5" t="s">
        <v>91</v>
      </c>
      <c r="M42" s="101">
        <v>1.524</v>
      </c>
      <c r="N42" s="101">
        <v>1.855</v>
      </c>
      <c r="O42" s="3">
        <v>2.6491957947019871</v>
      </c>
      <c r="P42" s="3">
        <v>2.56489906944226</v>
      </c>
      <c r="Q42" s="3">
        <v>302</v>
      </c>
      <c r="R42" s="3">
        <v>0.99701986754970495</v>
      </c>
      <c r="S42" s="3">
        <v>1.309077441337052E-2</v>
      </c>
      <c r="T42" s="3">
        <v>1.0029890401859485</v>
      </c>
      <c r="U42" s="3">
        <v>1.91683</v>
      </c>
      <c r="V42" s="3">
        <v>27.613499999999998</v>
      </c>
      <c r="W42" s="3">
        <v>1.9080999999999999</v>
      </c>
      <c r="Y42" s="5">
        <f t="shared" si="19"/>
        <v>488086.84</v>
      </c>
      <c r="Z42" s="5">
        <f t="shared" si="19"/>
        <v>4493890.62</v>
      </c>
      <c r="AB42" s="5">
        <v>488058.82</v>
      </c>
      <c r="AC42" s="5" t="s">
        <v>98</v>
      </c>
      <c r="AD42" s="4">
        <f>Y42-AB42</f>
        <v>28.020000000018626</v>
      </c>
      <c r="AE42" s="4">
        <f>Z42-AC42</f>
        <v>-65.46999999973923</v>
      </c>
      <c r="AF42" s="4">
        <f>$AN$3-AB42</f>
        <v>-14.35999999998603</v>
      </c>
      <c r="AG42" s="4">
        <f>$AO$3-AC42</f>
        <v>-96.859999999403954</v>
      </c>
      <c r="AH42" s="5">
        <f t="shared" si="1"/>
        <v>-0.29720557202890685</v>
      </c>
      <c r="AI42" s="5">
        <f t="shared" si="2"/>
        <v>0.95481351475299625</v>
      </c>
      <c r="AJ42" s="5">
        <f>(-AD42*AH42)+(-AE42*AI42)</f>
        <v>70.839340938885186</v>
      </c>
      <c r="AK42" s="5">
        <f>ABS((-AE42*AH42)-(-AD42*AI42))</f>
        <v>7.2958258827417097</v>
      </c>
      <c r="AL42" s="6">
        <f>SQRT((AD42^2)+(AE42^2))</f>
        <v>71.214052686017652</v>
      </c>
      <c r="AN42" s="102">
        <v>45462.474432870375</v>
      </c>
      <c r="AO42" s="102">
        <v>45462.477777777778</v>
      </c>
      <c r="AP42" s="3">
        <v>16.235113983266675</v>
      </c>
      <c r="AQ42" s="3">
        <v>0.18214374899986119</v>
      </c>
      <c r="AR42" s="3">
        <v>16.168096540000001</v>
      </c>
      <c r="AS42" s="3">
        <v>16.717103959999999</v>
      </c>
      <c r="AT42" s="3">
        <v>16.052619929999999</v>
      </c>
      <c r="AU42" s="3">
        <v>17.108531220766654</v>
      </c>
      <c r="AV42" s="3">
        <v>0.47721638237391806</v>
      </c>
      <c r="AW42" s="3">
        <v>17.040401080000002</v>
      </c>
      <c r="AX42" s="3">
        <v>18.75525055</v>
      </c>
      <c r="AY42" s="3">
        <v>16.30208073</v>
      </c>
      <c r="AZ42" s="3">
        <v>47.774397171786681</v>
      </c>
      <c r="BA42" s="3">
        <v>6.2195948901483193</v>
      </c>
      <c r="BB42" s="3">
        <v>50.095701214999998</v>
      </c>
      <c r="BC42" s="3">
        <v>51.177144050000003</v>
      </c>
      <c r="BD42" s="3">
        <v>-0.80468855800000005</v>
      </c>
      <c r="BE42" s="3">
        <v>4.5119332195033337</v>
      </c>
      <c r="BF42" s="3">
        <v>0.90209045278715472</v>
      </c>
      <c r="BG42" s="3">
        <v>4.5320783615</v>
      </c>
      <c r="BH42" s="3">
        <v>6.7502618410000004</v>
      </c>
      <c r="BI42" s="3">
        <v>2.1972785949999998</v>
      </c>
      <c r="BJ42" s="3">
        <v>162.71015963900004</v>
      </c>
      <c r="BK42" s="3">
        <v>9.7388840389028815</v>
      </c>
      <c r="BL42" s="3">
        <v>189.33450790000001</v>
      </c>
      <c r="BM42" s="3">
        <v>139.46401119999999</v>
      </c>
      <c r="BN42" s="103">
        <v>841.69246053966629</v>
      </c>
      <c r="BO42" s="3">
        <v>9.1114274649128191E-2</v>
      </c>
      <c r="BP42" s="3">
        <v>841.68807979999997</v>
      </c>
      <c r="BQ42" s="3">
        <v>841.85845380000001</v>
      </c>
      <c r="BR42" s="3">
        <v>841.49876589999997</v>
      </c>
      <c r="BS42" s="5" t="s">
        <v>70</v>
      </c>
      <c r="BT42" s="5">
        <f>AJ42/1000</f>
        <v>7.0839340938885192E-2</v>
      </c>
      <c r="BU42" s="5">
        <f>IF(BS42="A",VLOOKUP(BT42,$CR$5:$CU$13,3,TRUE),IF(BS42="B",VLOOKUP(BT42,$CR$15:$CU$17,3,TRUE),IF(BS42="C",$CT$26,IF(BS42="D",VLOOKUP(BT42,$CR$20:$CU$25,3,TRUE),IF(BS42="E",VLOOKUP(BT42,$CR$27:$CU$35,3,TRUE),VLOOKUP(BT42,$CR$37:$CU$46,3,TRUE))))))</f>
        <v>44.052999999999997</v>
      </c>
      <c r="BV42" s="5">
        <f>IF(BS42="A",VLOOKUP(BT42,$CR$5:$CU$13,4,TRUE),IF(BS42="B",VLOOKUP(AL42,$CR$15:$CU$17,4,TRUE),IF(BS42="C",$CU$26,IF(BS42="D",VLOOKUP(BT42,$CR$20:$CU$25,4,TRUE),IF(BS42="E",VLOOKUP(BT42,$CR$27:$CU$35,4,TRUE),VLOOKUP(BT42,$CR$37:$CU$46,4,TRUE))))))</f>
        <v>0.51178999999999997</v>
      </c>
      <c r="BW42" s="5">
        <f>VLOOKUP(BS42,$CN$5:$CP$10,2,FALSE)</f>
        <v>12.5</v>
      </c>
      <c r="BX42" s="5">
        <f>VLOOKUP(BS42,$CN$5:$CP$10,3,FALSE)</f>
        <v>1.0857000000000001</v>
      </c>
      <c r="BY42" s="3">
        <f t="shared" si="3"/>
        <v>0.26833072919350609</v>
      </c>
      <c r="BZ42" s="3">
        <f t="shared" si="4"/>
        <v>9.0595884832019618</v>
      </c>
      <c r="CA42" s="3">
        <f t="shared" si="5"/>
        <v>11.364687065599785</v>
      </c>
      <c r="CB42" s="3">
        <f>N42*(((BN42*100)*(16.04))/(8.314*(AP42+273.15)))*0.000001</f>
        <v>1.0409155766975915E-3</v>
      </c>
      <c r="CC42" s="3">
        <f>O42*(((BN42*100)*(16.04))/(8.314*(AP42+273.15)))*0.000001</f>
        <v>1.4865709802841258E-3</v>
      </c>
      <c r="CD42" s="3">
        <f t="shared" si="6"/>
        <v>4.456554035865343E-4</v>
      </c>
      <c r="CE42" s="5">
        <f>-AD42</f>
        <v>-28.020000000018626</v>
      </c>
      <c r="CF42" s="5">
        <f>-AE42</f>
        <v>65.46999999973923</v>
      </c>
      <c r="CG42" s="3">
        <f>AK42</f>
        <v>7.2958258827417097</v>
      </c>
      <c r="CH42" s="3">
        <f t="shared" si="16"/>
        <v>0.72305757583655639</v>
      </c>
      <c r="CI42" s="3">
        <f>EXP(-((1-M42)^2)/(2*(CA42^2)))</f>
        <v>0.99893760304739898</v>
      </c>
      <c r="CJ42" s="3">
        <f>EXP(-((1+M42)^2)/(2*(CA42^2)))</f>
        <v>0.97563932061469205</v>
      </c>
      <c r="CK42" s="3">
        <f>CD42*(2*PI()*BE42*BZ42*CA42)*CH42*(CI42+CJ42)</f>
        <v>1.8571825690109551</v>
      </c>
      <c r="CL42" s="3">
        <f t="shared" si="8"/>
        <v>6.6858572484394383</v>
      </c>
      <c r="CQ42" s="73" t="s">
        <v>72</v>
      </c>
      <c r="CR42" s="74">
        <v>3</v>
      </c>
      <c r="CS42" s="74">
        <f t="shared" si="20"/>
        <v>3000</v>
      </c>
      <c r="CT42" s="74">
        <v>14.823</v>
      </c>
      <c r="CU42" s="75">
        <v>0.54503000000000001</v>
      </c>
    </row>
    <row r="43" spans="1:99" x14ac:dyDescent="0.25">
      <c r="A43" s="3">
        <v>12</v>
      </c>
      <c r="B43" s="3">
        <v>1</v>
      </c>
      <c r="C43" s="98">
        <v>45462</v>
      </c>
      <c r="D43" s="24">
        <f t="shared" si="9"/>
        <v>45462.525692719908</v>
      </c>
      <c r="E43" s="24">
        <f t="shared" si="0"/>
        <v>45462.529168333334</v>
      </c>
      <c r="F43" s="24">
        <v>45462.567359386572</v>
      </c>
      <c r="G43" s="24">
        <v>45462.570834999999</v>
      </c>
      <c r="H43" s="99">
        <v>3.4756134259258387E-3</v>
      </c>
      <c r="I43" s="100">
        <v>1.3230929829317017</v>
      </c>
      <c r="J43" s="100">
        <v>1.2138027002266025</v>
      </c>
      <c r="K43" s="100"/>
      <c r="L43" s="5" t="s">
        <v>88</v>
      </c>
      <c r="M43" s="101">
        <v>1.6759999999999999</v>
      </c>
      <c r="N43" s="101">
        <v>1.855</v>
      </c>
      <c r="O43" s="3">
        <v>3.288984271523181</v>
      </c>
      <c r="P43" s="3">
        <v>1.7913848136374404</v>
      </c>
      <c r="Q43" s="3">
        <v>302</v>
      </c>
      <c r="R43" s="3">
        <v>0.99766887417217764</v>
      </c>
      <c r="S43" s="3">
        <v>1.1023817075402799E-2</v>
      </c>
      <c r="T43" s="3">
        <v>1.0023365726727282</v>
      </c>
      <c r="U43" s="3">
        <v>2.4650349999999999</v>
      </c>
      <c r="V43" s="3">
        <v>10.9061</v>
      </c>
      <c r="W43" s="3">
        <v>1.8792199999999999</v>
      </c>
      <c r="Y43" s="5">
        <v>488082.38</v>
      </c>
      <c r="Z43" s="5">
        <v>4493890.4400000004</v>
      </c>
      <c r="AB43" s="5">
        <v>488068.15</v>
      </c>
      <c r="AC43" s="5" t="s">
        <v>99</v>
      </c>
      <c r="AD43" s="4">
        <f>Y43-AB43</f>
        <v>14.229999999981374</v>
      </c>
      <c r="AE43" s="4">
        <f>Z43-AC43</f>
        <v>-25.629999999888241</v>
      </c>
      <c r="AF43" s="4">
        <f>$AN$3-AB43</f>
        <v>-23.690000000002328</v>
      </c>
      <c r="AG43" s="4">
        <f>$AO$3-AC43</f>
        <v>-56.839999999850988</v>
      </c>
      <c r="AH43" s="5">
        <f t="shared" si="1"/>
        <v>-0.51892119108143309</v>
      </c>
      <c r="AI43" s="5">
        <f t="shared" si="2"/>
        <v>0.85482208525904779</v>
      </c>
      <c r="AJ43" s="5">
        <f>(-AD43*AH43)+(-AE43*AI43)</f>
        <v>29.29333859417299</v>
      </c>
      <c r="AK43" s="5">
        <f>ABS((-AE43*AH43)-(-AD43*AI43))</f>
        <v>1.1358318541388073</v>
      </c>
      <c r="AL43" s="6">
        <f>SQRT((AD43^2)+(AE43^2))</f>
        <v>29.315350927351037</v>
      </c>
      <c r="AN43" s="102">
        <v>45462.525694444448</v>
      </c>
      <c r="AO43" s="102">
        <v>45462.528472222228</v>
      </c>
      <c r="AP43" s="3">
        <v>18.669422683566665</v>
      </c>
      <c r="AQ43" s="3">
        <v>0.3296330365850243</v>
      </c>
      <c r="AR43" s="3">
        <v>18.614013669999999</v>
      </c>
      <c r="AS43" s="3">
        <v>19.393980030000002</v>
      </c>
      <c r="AT43" s="3">
        <v>18.186164860000002</v>
      </c>
      <c r="AU43" s="3">
        <v>19.303027486800012</v>
      </c>
      <c r="AV43" s="3">
        <v>0.80545843556746721</v>
      </c>
      <c r="AW43" s="3">
        <v>19.147284604999999</v>
      </c>
      <c r="AX43" s="3">
        <v>22.25910721</v>
      </c>
      <c r="AY43" s="3">
        <v>17.977495770000001</v>
      </c>
      <c r="AZ43" s="3">
        <v>26.612300495779976</v>
      </c>
      <c r="BA43" s="3">
        <v>16.128452360835045</v>
      </c>
      <c r="BB43" s="3">
        <v>33.880324360000003</v>
      </c>
      <c r="BC43" s="3">
        <v>42.353620530000001</v>
      </c>
      <c r="BD43" s="3">
        <v>-0.84569930999999998</v>
      </c>
      <c r="BE43" s="3">
        <v>7.9131937588766652</v>
      </c>
      <c r="BF43" s="3">
        <v>1.6246788274147939</v>
      </c>
      <c r="BG43" s="3">
        <v>7.9077668380000006</v>
      </c>
      <c r="BH43" s="3">
        <v>13.59351807</v>
      </c>
      <c r="BI43" s="3">
        <v>3.8606512450000001</v>
      </c>
      <c r="BJ43" s="3">
        <v>148.7400850866666</v>
      </c>
      <c r="BK43" s="3">
        <v>10.700324140837123</v>
      </c>
      <c r="BL43" s="3">
        <v>190.72312400000001</v>
      </c>
      <c r="BM43" s="3">
        <v>118.1663918</v>
      </c>
      <c r="BN43" s="103">
        <v>840.05825567366594</v>
      </c>
      <c r="BO43" s="3">
        <v>0.12391189382325488</v>
      </c>
      <c r="BP43" s="3">
        <v>840.05998609999995</v>
      </c>
      <c r="BQ43" s="3">
        <v>840.31556130000001</v>
      </c>
      <c r="BR43" s="3">
        <v>839.58671570000001</v>
      </c>
      <c r="BS43" s="5" t="s">
        <v>70</v>
      </c>
      <c r="BT43" s="5">
        <f>AJ43/1000</f>
        <v>2.9293338594172991E-2</v>
      </c>
      <c r="BU43" s="5">
        <f>IF(BS43="A",VLOOKUP(BT43,$CR$5:$CU$13,3,TRUE),IF(BS43="B",VLOOKUP(BT43,$CR$15:$CU$17,3,TRUE),IF(BS43="C",$CT$26,IF(BS43="D",VLOOKUP(BT43,$CR$20:$CU$25,3,TRUE),IF(BS43="E",VLOOKUP(BT43,$CR$27:$CU$35,3,TRUE),VLOOKUP(BT43,$CR$37:$CU$46,3,TRUE))))))</f>
        <v>44.052999999999997</v>
      </c>
      <c r="BV43" s="5">
        <f>IF(BS43="A",VLOOKUP(BT43,$CR$5:$CU$13,4,TRUE),IF(BS43="B",VLOOKUP(AL43,$CR$15:$CU$17,4,TRUE),IF(BS43="C",$CU$26,IF(BS43="D",VLOOKUP(BT43,$CR$20:$CU$25,4,TRUE),IF(BS43="E",VLOOKUP(BT43,$CR$27:$CU$35,4,TRUE),VLOOKUP(BT43,$CR$37:$CU$46,4,TRUE))))))</f>
        <v>0.51178999999999997</v>
      </c>
      <c r="BW43" s="5">
        <f>VLOOKUP(BS43,$CN$5:$CP$10,2,FALSE)</f>
        <v>12.5</v>
      </c>
      <c r="BX43" s="5">
        <f>VLOOKUP(BS43,$CN$5:$CP$10,3,FALSE)</f>
        <v>1.0857000000000001</v>
      </c>
      <c r="BY43" s="3">
        <f t="shared" si="3"/>
        <v>0.28506376197567485</v>
      </c>
      <c r="BZ43" s="3">
        <f t="shared" si="4"/>
        <v>3.9926798673467387</v>
      </c>
      <c r="CA43" s="3">
        <f t="shared" si="5"/>
        <v>7.2324115300245611</v>
      </c>
      <c r="CB43" s="3">
        <f>N43*(((BN43*100)*(16.04))/(8.314*(AP43+273.15)))*0.000001</f>
        <v>1.0302282818977421E-3</v>
      </c>
      <c r="CC43" s="3">
        <f>O43*(((BN43*100)*(16.04))/(8.314*(AP43+273.15)))*0.000001</f>
        <v>1.8266332157628161E-3</v>
      </c>
      <c r="CD43" s="3">
        <f t="shared" ref="CD43:CD99" si="21">CC43-CB43</f>
        <v>7.9640493386507394E-4</v>
      </c>
      <c r="CE43" s="5">
        <f>-AD43</f>
        <v>-14.229999999981374</v>
      </c>
      <c r="CF43" s="5">
        <f>-AE43</f>
        <v>25.629999999888241</v>
      </c>
      <c r="CG43" s="3">
        <f>AK43</f>
        <v>1.1358318541388073</v>
      </c>
      <c r="CH43" s="3">
        <f t="shared" si="16"/>
        <v>0.96034370933658608</v>
      </c>
      <c r="CI43" s="3">
        <f>EXP(-((1-M43)^2)/(2*(CA43^2)))</f>
        <v>0.99564138056619755</v>
      </c>
      <c r="CJ43" s="3">
        <f>EXP(-((1+M43)^2)/(2*(CA43^2)))</f>
        <v>0.93383978146482238</v>
      </c>
      <c r="CK43" s="3">
        <f>CD43*(2*PI()*BE43*BZ43*CA43)*CH43*(CI43+CJ43)</f>
        <v>2.1187536735740427</v>
      </c>
      <c r="CL43" s="3">
        <f t="shared" si="8"/>
        <v>7.6275132248665534</v>
      </c>
      <c r="CQ43" s="73" t="s">
        <v>72</v>
      </c>
      <c r="CR43" s="74">
        <v>7</v>
      </c>
      <c r="CS43" s="74">
        <f t="shared" si="20"/>
        <v>7000</v>
      </c>
      <c r="CT43" s="74">
        <v>16.187000000000001</v>
      </c>
      <c r="CU43" s="75">
        <v>0.46489999999999998</v>
      </c>
    </row>
    <row r="44" spans="1:99" x14ac:dyDescent="0.25">
      <c r="A44" s="3">
        <v>12</v>
      </c>
      <c r="B44" s="3">
        <v>2</v>
      </c>
      <c r="C44" s="98">
        <v>45462</v>
      </c>
      <c r="D44" s="24">
        <f t="shared" si="9"/>
        <v>45462.52928328704</v>
      </c>
      <c r="E44" s="24">
        <f t="shared" si="0"/>
        <v>45462.532760011578</v>
      </c>
      <c r="F44" s="24">
        <v>45462.570949953704</v>
      </c>
      <c r="G44" s="24">
        <v>45462.574426678242</v>
      </c>
      <c r="H44" s="99">
        <v>3.4767245370369571E-3</v>
      </c>
      <c r="I44" s="100">
        <v>1.3230929829317017</v>
      </c>
      <c r="J44" s="100">
        <v>1.2138027002266025</v>
      </c>
      <c r="K44" s="100"/>
      <c r="L44" s="5" t="s">
        <v>88</v>
      </c>
      <c r="M44" s="101">
        <v>1.6759999999999999</v>
      </c>
      <c r="N44" s="101">
        <v>1.855</v>
      </c>
      <c r="O44" s="3">
        <v>2.7157019867549672</v>
      </c>
      <c r="P44" s="3">
        <v>1.5625766712915157</v>
      </c>
      <c r="Q44" s="3">
        <v>302</v>
      </c>
      <c r="R44" s="3">
        <v>0.99796026490065703</v>
      </c>
      <c r="S44" s="3">
        <v>1.1895380490178862E-2</v>
      </c>
      <c r="T44" s="3">
        <v>1.002043904122321</v>
      </c>
      <c r="U44" s="3">
        <v>1.92215</v>
      </c>
      <c r="V44" s="3">
        <v>10.523899999999999</v>
      </c>
      <c r="W44" s="3">
        <v>1.8831</v>
      </c>
      <c r="Y44" s="5">
        <f t="shared" ref="Y44:Z48" si="22">Y43</f>
        <v>488082.38</v>
      </c>
      <c r="Z44" s="5">
        <f t="shared" si="22"/>
        <v>4493890.4400000004</v>
      </c>
      <c r="AB44" s="5">
        <v>488066.76</v>
      </c>
      <c r="AC44" s="5" t="s">
        <v>100</v>
      </c>
      <c r="AD44" s="4">
        <f>Y44-AB44</f>
        <v>15.619999999995343</v>
      </c>
      <c r="AE44" s="4">
        <f>Z44-AC44</f>
        <v>-34.909999999217689</v>
      </c>
      <c r="AF44" s="4">
        <f>$AN$3-AB44</f>
        <v>-22.299999999988358</v>
      </c>
      <c r="AG44" s="4">
        <f>$AO$3-AC44</f>
        <v>-66.119999999180436</v>
      </c>
      <c r="AH44" s="5">
        <f t="shared" ref="AH44:AH100" si="23">-SIN(BJ44*PI()/180)</f>
        <v>-0.78040355881310075</v>
      </c>
      <c r="AI44" s="5">
        <f t="shared" ref="AI44:AI100" si="24">-COS(BJ44*PI()/180)</f>
        <v>0.62527616729877633</v>
      </c>
      <c r="AJ44" s="5">
        <f>(-AD44*AH44)+(-AE44*AI44)</f>
        <v>34.018294588568125</v>
      </c>
      <c r="AK44" s="5">
        <f>ABS((-AE44*AH44)-(-AD44*AI44))</f>
        <v>17.477074504350853</v>
      </c>
      <c r="AL44" s="6">
        <f>SQRT((AD44^2)+(AE44^2))</f>
        <v>38.24516309215106</v>
      </c>
      <c r="AN44" s="102">
        <v>45462.529293981483</v>
      </c>
      <c r="AO44" s="102">
        <v>45462.532638888893</v>
      </c>
      <c r="AP44" s="3">
        <v>18.458106059766667</v>
      </c>
      <c r="AQ44" s="3">
        <v>0.17724598886027973</v>
      </c>
      <c r="AR44" s="3">
        <v>18.398195264999998</v>
      </c>
      <c r="AS44" s="3">
        <v>18.96613121</v>
      </c>
      <c r="AT44" s="3">
        <v>18.182376860000002</v>
      </c>
      <c r="AU44" s="3">
        <v>19.208755159266676</v>
      </c>
      <c r="AV44" s="3">
        <v>0.71830131844428236</v>
      </c>
      <c r="AW44" s="3">
        <v>19.138608550000001</v>
      </c>
      <c r="AX44" s="3">
        <v>21.34094296</v>
      </c>
      <c r="AY44" s="3">
        <v>17.92227802</v>
      </c>
      <c r="AZ44" s="3">
        <v>39.373752672773328</v>
      </c>
      <c r="BA44" s="3">
        <v>6.7854181127901487</v>
      </c>
      <c r="BB44" s="3">
        <v>41.788051129999999</v>
      </c>
      <c r="BC44" s="3">
        <v>43.099827769999997</v>
      </c>
      <c r="BD44" s="3">
        <v>0.85639111700000004</v>
      </c>
      <c r="BE44" s="3">
        <v>5.9103770744633346</v>
      </c>
      <c r="BF44" s="3">
        <v>1.3729464883953519</v>
      </c>
      <c r="BG44" s="3">
        <v>5.9608047870000007</v>
      </c>
      <c r="BH44" s="3">
        <v>9.4476319889999996</v>
      </c>
      <c r="BI44" s="3">
        <v>1.9439032359999999</v>
      </c>
      <c r="BJ44" s="3">
        <v>128.70246027033335</v>
      </c>
      <c r="BK44" s="3">
        <v>10.435624107058503</v>
      </c>
      <c r="BL44" s="3">
        <v>159.44969560000001</v>
      </c>
      <c r="BM44" s="3">
        <v>102.7809834</v>
      </c>
      <c r="BN44" s="103">
        <v>840.02812242166681</v>
      </c>
      <c r="BO44" s="3">
        <v>0.11345398457083888</v>
      </c>
      <c r="BP44" s="3">
        <v>840.04104610000002</v>
      </c>
      <c r="BQ44" s="3">
        <v>840.30609130000005</v>
      </c>
      <c r="BR44" s="3">
        <v>839.76655960000005</v>
      </c>
      <c r="BS44" s="116" t="s">
        <v>68</v>
      </c>
      <c r="BT44" s="5">
        <f>AJ44/1000</f>
        <v>3.4018294588568122E-2</v>
      </c>
      <c r="BU44" s="5">
        <f>IF(BS44="A",VLOOKUP(BT44,$CR$5:$CU$13,3,TRUE),IF(BS44="B",VLOOKUP(BT44,$CR$15:$CU$17,3,TRUE),IF(BS44="C",$CT$26,IF(BS44="D",VLOOKUP(BT44,$CR$20:$CU$25,3,TRUE),IF(BS44="E",VLOOKUP(BT44,$CR$27:$CU$35,3,TRUE),VLOOKUP(BT44,$CR$37:$CU$46,3,TRUE))))))</f>
        <v>90.673000000000002</v>
      </c>
      <c r="BV44" s="5">
        <f>IF(BS44="A",VLOOKUP(BT44,$CR$5:$CU$13,4,TRUE),IF(BS44="B",VLOOKUP(AL44,$CR$15:$CU$17,4,TRUE),IF(BS44="C",$CU$26,IF(BS44="D",VLOOKUP(BT44,$CR$20:$CU$25,4,TRUE),IF(BS44="E",VLOOKUP(BT44,$CR$27:$CU$35,4,TRUE),VLOOKUP(BT44,$CR$37:$CU$46,4,TRUE))))))</f>
        <v>0.98331999999999997</v>
      </c>
      <c r="BW44" s="5">
        <f>VLOOKUP(BS44,$CN$5:$CP$10,2,FALSE)</f>
        <v>18.332999999999998</v>
      </c>
      <c r="BX44" s="5">
        <f>VLOOKUP(BS44,$CN$5:$CP$10,3,FALSE)</f>
        <v>1.8096000000000001</v>
      </c>
      <c r="BY44" s="3">
        <f t="shared" si="3"/>
        <v>0.42675044108169169</v>
      </c>
      <c r="BZ44" s="3">
        <f t="shared" ref="BZ44:BZ100" si="25">465.11628*BT44*TAN(BY44)</f>
        <v>7.1943758688770849</v>
      </c>
      <c r="CA44" s="3">
        <f t="shared" si="5"/>
        <v>3.263484524194439</v>
      </c>
      <c r="CB44" s="3">
        <f>N44*(((BN44*100)*(16.04))/(8.314*(AP44+273.15)))*0.000001</f>
        <v>1.0309378652363459E-3</v>
      </c>
      <c r="CC44" s="3">
        <f>O44*(((BN44*100)*(16.04))/(8.314*(AP44+273.15)))*0.000001</f>
        <v>1.5092830236351858E-3</v>
      </c>
      <c r="CD44" s="3">
        <f t="shared" si="21"/>
        <v>4.7834515839883986E-4</v>
      </c>
      <c r="CE44" s="5">
        <f>-AD44</f>
        <v>-15.619999999995343</v>
      </c>
      <c r="CF44" s="5">
        <f>-AE44</f>
        <v>34.909999999217689</v>
      </c>
      <c r="CG44" s="3">
        <f>AK44</f>
        <v>17.477074504350853</v>
      </c>
      <c r="CH44" s="3">
        <f t="shared" si="16"/>
        <v>5.2304440065218769E-2</v>
      </c>
      <c r="CI44" s="3">
        <f>EXP(-((1-M44)^2)/(2*(CA44^2)))</f>
        <v>0.97877488663387013</v>
      </c>
      <c r="CJ44" s="3">
        <f>EXP(-((1+M44)^2)/(2*(CA44^2)))</f>
        <v>0.71449048394130477</v>
      </c>
      <c r="CK44" s="3">
        <f>CD44*(2*PI()*BE44*BZ44*CA44)*CH44*(CI44+CJ44)</f>
        <v>3.6938112971539337E-2</v>
      </c>
      <c r="CL44" s="3">
        <f t="shared" ref="CL44:CL100" si="26">CK44*(3600/1000)</f>
        <v>0.13297720669754162</v>
      </c>
      <c r="CQ44" s="73" t="s">
        <v>72</v>
      </c>
      <c r="CR44" s="74">
        <v>15</v>
      </c>
      <c r="CS44" s="74">
        <f t="shared" si="20"/>
        <v>15000</v>
      </c>
      <c r="CT44" s="74">
        <v>17.835999999999999</v>
      </c>
      <c r="CU44" s="75">
        <v>0.41506999999999999</v>
      </c>
    </row>
    <row r="45" spans="1:99" s="23" customFormat="1" x14ac:dyDescent="0.25">
      <c r="A45" s="3">
        <v>12</v>
      </c>
      <c r="B45" s="3">
        <v>3</v>
      </c>
      <c r="C45" s="98">
        <v>45462</v>
      </c>
      <c r="D45" s="24">
        <f t="shared" si="9"/>
        <v>45462.532875625002</v>
      </c>
      <c r="E45" s="24">
        <f t="shared" si="0"/>
        <v>45462.536350162038</v>
      </c>
      <c r="F45" s="24">
        <v>45462.574542291666</v>
      </c>
      <c r="G45" s="24">
        <v>45462.578016828702</v>
      </c>
      <c r="H45" s="99">
        <v>3.4745370370370399E-3</v>
      </c>
      <c r="I45" s="100">
        <v>1.3230929829317017</v>
      </c>
      <c r="J45" s="100">
        <v>1.2138027002266025</v>
      </c>
      <c r="K45" s="100"/>
      <c r="L45" s="5" t="s">
        <v>88</v>
      </c>
      <c r="M45" s="101">
        <v>1.6759999999999999</v>
      </c>
      <c r="N45" s="101">
        <v>1.855</v>
      </c>
      <c r="O45" s="3">
        <v>2.8211342052980113</v>
      </c>
      <c r="P45" s="3">
        <v>1.3067893391322287</v>
      </c>
      <c r="Q45" s="3">
        <v>302</v>
      </c>
      <c r="R45" s="3">
        <v>0.99737086092716765</v>
      </c>
      <c r="S45" s="3">
        <v>1.1986213505892022E-2</v>
      </c>
      <c r="T45" s="3">
        <v>1.0026360696665915</v>
      </c>
      <c r="U45" s="3">
        <v>2.199605</v>
      </c>
      <c r="V45" s="3">
        <v>7.4645599999999996</v>
      </c>
      <c r="W45" s="3">
        <v>1.8852599999999999</v>
      </c>
      <c r="X45" s="3"/>
      <c r="Y45" s="5">
        <f t="shared" si="22"/>
        <v>488082.38</v>
      </c>
      <c r="Z45" s="5">
        <f t="shared" si="22"/>
        <v>4493890.4400000004</v>
      </c>
      <c r="AA45" s="5"/>
      <c r="AB45" s="5">
        <v>488061.6</v>
      </c>
      <c r="AC45" s="5" t="s">
        <v>101</v>
      </c>
      <c r="AD45" s="4">
        <f>Y45-AB45</f>
        <v>20.78000000002794</v>
      </c>
      <c r="AE45" s="4">
        <f>Z45-AC45</f>
        <v>-42.399999999441206</v>
      </c>
      <c r="AF45" s="4">
        <f>$AN$3-AB45</f>
        <v>-17.139999999955762</v>
      </c>
      <c r="AG45" s="4">
        <f>$AO$3-AC45</f>
        <v>-73.609999999403954</v>
      </c>
      <c r="AH45" s="5">
        <f t="shared" si="23"/>
        <v>-0.61420231386623125</v>
      </c>
      <c r="AI45" s="5">
        <f t="shared" si="24"/>
        <v>0.78914860301553325</v>
      </c>
      <c r="AJ45" s="5">
        <f>(-AD45*AH45)+(-AE45*AI45)</f>
        <v>46.223024849575083</v>
      </c>
      <c r="AK45" s="5">
        <f>ABS((-AE45*AH45)-(-AD45*AI45))</f>
        <v>9.6436701369001625</v>
      </c>
      <c r="AL45" s="6">
        <f>SQRT((AD45^2)+(AE45^2))</f>
        <v>47.21830577174255</v>
      </c>
      <c r="AM45" s="3"/>
      <c r="AN45" s="102">
        <v>45462.532881944448</v>
      </c>
      <c r="AO45" s="102">
        <v>45462.536111111112</v>
      </c>
      <c r="AP45" s="3">
        <v>18.884878692533341</v>
      </c>
      <c r="AQ45" s="3">
        <v>0.32693878134487558</v>
      </c>
      <c r="AR45" s="3">
        <v>18.955719949999999</v>
      </c>
      <c r="AS45" s="3">
        <v>19.407226560000002</v>
      </c>
      <c r="AT45" s="3">
        <v>18.114227289999999</v>
      </c>
      <c r="AU45" s="3">
        <v>19.525416676133311</v>
      </c>
      <c r="AV45" s="3">
        <v>0.78967322908166904</v>
      </c>
      <c r="AW45" s="3">
        <v>19.39497051</v>
      </c>
      <c r="AX45" s="3">
        <v>21.694322199999998</v>
      </c>
      <c r="AY45" s="3">
        <v>18.261461829999998</v>
      </c>
      <c r="AZ45" s="3">
        <v>35.204025748173315</v>
      </c>
      <c r="BA45" s="3">
        <v>11.326349830330702</v>
      </c>
      <c r="BB45" s="3">
        <v>40.568563940000004</v>
      </c>
      <c r="BC45" s="3">
        <v>42.75590897</v>
      </c>
      <c r="BD45" s="3">
        <v>-0.82677125900000004</v>
      </c>
      <c r="BE45" s="3">
        <v>6.5855230458466725</v>
      </c>
      <c r="BF45" s="3">
        <v>1.3093905417697842</v>
      </c>
      <c r="BG45" s="3">
        <v>6.5058976365000003</v>
      </c>
      <c r="BH45" s="3">
        <v>11.424454799999999</v>
      </c>
      <c r="BI45" s="3">
        <v>3.6157569889999999</v>
      </c>
      <c r="BJ45" s="3">
        <v>142.10601816366665</v>
      </c>
      <c r="BK45" s="3">
        <v>16.456363473244178</v>
      </c>
      <c r="BL45" s="3">
        <v>176.2918525</v>
      </c>
      <c r="BM45" s="3">
        <v>106.5890014</v>
      </c>
      <c r="BN45" s="103">
        <v>839.93286876633294</v>
      </c>
      <c r="BO45" s="3">
        <v>0.10431223861050805</v>
      </c>
      <c r="BP45" s="3">
        <v>839.93693350000001</v>
      </c>
      <c r="BQ45" s="3">
        <v>840.14518740000005</v>
      </c>
      <c r="BR45" s="3">
        <v>839.68135830000006</v>
      </c>
      <c r="BS45" s="5" t="s">
        <v>70</v>
      </c>
      <c r="BT45" s="5">
        <f>AJ45/1000</f>
        <v>4.6223024849575085E-2</v>
      </c>
      <c r="BU45" s="5">
        <f>IF(BS45="A",VLOOKUP(BT45,$CR$5:$CU$13,3,TRUE),IF(BS45="B",VLOOKUP(BT45,$CR$15:$CU$17,3,TRUE),IF(BS45="C",$CT$26,IF(BS45="D",VLOOKUP(BT45,$CR$20:$CU$25,3,TRUE),IF(BS45="E",VLOOKUP(BT45,$CR$27:$CU$35,3,TRUE),VLOOKUP(BT45,$CR$37:$CU$46,3,TRUE))))))</f>
        <v>44.052999999999997</v>
      </c>
      <c r="BV45" s="5">
        <f>IF(BS45="A",VLOOKUP(BT45,$CR$5:$CU$13,4,TRUE),IF(BS45="B",VLOOKUP(AL45,$CR$15:$CU$17,4,TRUE),IF(BS45="C",$CU$26,IF(BS45="D",VLOOKUP(BT45,$CR$20:$CU$25,4,TRUE),IF(BS45="E",VLOOKUP(BT45,$CR$27:$CU$35,4,TRUE),VLOOKUP(BT45,$CR$37:$CU$46,4,TRUE))))))</f>
        <v>0.51178999999999997</v>
      </c>
      <c r="BW45" s="5">
        <f>VLOOKUP(BS45,$CN$5:$CP$10,2,FALSE)</f>
        <v>12.5</v>
      </c>
      <c r="BX45" s="5">
        <f>VLOOKUP(BS45,$CN$5:$CP$10,3,FALSE)</f>
        <v>1.0857000000000001</v>
      </c>
      <c r="BY45" s="3">
        <f t="shared" si="3"/>
        <v>0.27642076537998139</v>
      </c>
      <c r="BZ45" s="3">
        <f t="shared" si="25"/>
        <v>6.0989260717026417</v>
      </c>
      <c r="CA45" s="3">
        <f t="shared" ref="CA45:CA101" si="27">BU45*(BT45^BV45)</f>
        <v>9.134049281066611</v>
      </c>
      <c r="CB45" s="3">
        <f>N45*(((BN45*100)*(16.04))/(8.314*(AP45+273.15)))*0.000001</f>
        <v>1.0293145471164866E-3</v>
      </c>
      <c r="CC45" s="3">
        <f>O45*(((BN45*100)*(16.04))/(8.314*(AP45+273.15)))*0.000001</f>
        <v>1.5654094214992732E-3</v>
      </c>
      <c r="CD45" s="3">
        <f t="shared" si="21"/>
        <v>5.3609487438278664E-4</v>
      </c>
      <c r="CE45" s="5">
        <f>-AD45</f>
        <v>-20.78000000002794</v>
      </c>
      <c r="CF45" s="5">
        <f>-AE45</f>
        <v>42.399999999441206</v>
      </c>
      <c r="CG45" s="3">
        <f>AK45</f>
        <v>9.6436701369001625</v>
      </c>
      <c r="CH45" s="3">
        <f t="shared" si="16"/>
        <v>0.28647350517332243</v>
      </c>
      <c r="CI45" s="3">
        <f>EXP(-((1-M45)^2)/(2*(CA45^2)))</f>
        <v>0.99726509565910104</v>
      </c>
      <c r="CJ45" s="3">
        <f>EXP(-((1+M45)^2)/(2*(CA45^2)))</f>
        <v>0.95799220968424226</v>
      </c>
      <c r="CK45" s="3">
        <f>CD45*(2*PI()*BE45*BZ45*CA45)*CH45*(CI45+CJ45)</f>
        <v>0.69217657222635642</v>
      </c>
      <c r="CL45" s="3">
        <f t="shared" si="26"/>
        <v>2.4918356600148832</v>
      </c>
      <c r="CM45" s="3"/>
      <c r="CQ45" s="104" t="s">
        <v>72</v>
      </c>
      <c r="CR45" s="23">
        <v>30</v>
      </c>
      <c r="CS45" s="23">
        <f t="shared" si="20"/>
        <v>30000</v>
      </c>
      <c r="CT45" s="23">
        <v>22.651</v>
      </c>
      <c r="CU45" s="105">
        <v>0.32680999999999999</v>
      </c>
    </row>
    <row r="46" spans="1:99" x14ac:dyDescent="0.25">
      <c r="A46" s="3">
        <v>12</v>
      </c>
      <c r="B46" s="3">
        <v>4</v>
      </c>
      <c r="C46" s="98">
        <v>45462</v>
      </c>
      <c r="D46" s="24">
        <f t="shared" si="9"/>
        <v>45462.53645428241</v>
      </c>
      <c r="E46" s="24">
        <f t="shared" si="0"/>
        <v>45462.539926469908</v>
      </c>
      <c r="F46" s="24">
        <v>45462.578120949074</v>
      </c>
      <c r="G46" s="24">
        <v>45462.581593136572</v>
      </c>
      <c r="H46" s="99">
        <v>3.4721875000000013E-3</v>
      </c>
      <c r="I46" s="100">
        <v>1.3230929829317017</v>
      </c>
      <c r="J46" s="100">
        <v>1.2138027002266001</v>
      </c>
      <c r="K46" s="100"/>
      <c r="L46" s="5" t="s">
        <v>88</v>
      </c>
      <c r="M46" s="101">
        <v>1.6759999999999999</v>
      </c>
      <c r="N46" s="101">
        <v>1.855</v>
      </c>
      <c r="O46" s="3">
        <v>2.1852994039735116</v>
      </c>
      <c r="P46" s="3">
        <v>0.66524338961981244</v>
      </c>
      <c r="Q46" s="3">
        <v>302</v>
      </c>
      <c r="R46" s="3">
        <v>0.9967086092715024</v>
      </c>
      <c r="S46" s="3">
        <v>1.3578412319474287E-2</v>
      </c>
      <c r="T46" s="3">
        <v>1.0033022597556405</v>
      </c>
      <c r="U46" s="3">
        <v>1.8947500000000002</v>
      </c>
      <c r="V46" s="3">
        <v>6.0964299999999998</v>
      </c>
      <c r="W46" s="3">
        <v>1.8814599999999999</v>
      </c>
      <c r="Y46" s="5">
        <f t="shared" si="22"/>
        <v>488082.38</v>
      </c>
      <c r="Z46" s="5">
        <f t="shared" si="22"/>
        <v>4493890.4400000004</v>
      </c>
      <c r="AB46" s="5">
        <v>488055.5</v>
      </c>
      <c r="AC46" s="5" t="s">
        <v>102</v>
      </c>
      <c r="AD46" s="4">
        <f>Y46-AB46</f>
        <v>26.880000000004657</v>
      </c>
      <c r="AE46" s="4">
        <f>Z46-AC46</f>
        <v>-51.379999999888241</v>
      </c>
      <c r="AF46" s="4">
        <f>$AN$3-AB46</f>
        <v>-11.039999999979045</v>
      </c>
      <c r="AG46" s="4">
        <f>$AO$3-AC46</f>
        <v>-82.589999999850988</v>
      </c>
      <c r="AH46" s="5">
        <f t="shared" si="23"/>
        <v>-0.74352062382414841</v>
      </c>
      <c r="AI46" s="5">
        <f t="shared" si="24"/>
        <v>0.66871300417155732</v>
      </c>
      <c r="AJ46" s="5">
        <f>(-AD46*AH46)+(-AE46*AI46)</f>
        <v>54.344308522656448</v>
      </c>
      <c r="AK46" s="5">
        <f>ABS((-AE46*AH46)-(-AD46*AI46))</f>
        <v>20.227084099867078</v>
      </c>
      <c r="AL46" s="6">
        <f>SQRT((AD46^2)+(AE46^2))</f>
        <v>57.986539817346973</v>
      </c>
      <c r="AN46" s="102">
        <v>45462.536458333336</v>
      </c>
      <c r="AO46" s="102">
        <v>45462.539583333339</v>
      </c>
      <c r="AP46" s="3">
        <v>18.781766948766663</v>
      </c>
      <c r="AQ46" s="3">
        <v>0.23218289389100838</v>
      </c>
      <c r="AR46" s="3">
        <v>18.855383870000001</v>
      </c>
      <c r="AS46" s="3">
        <v>19.11758232</v>
      </c>
      <c r="AT46" s="3">
        <v>18.205099109999999</v>
      </c>
      <c r="AU46" s="3">
        <v>19.690428352366652</v>
      </c>
      <c r="AV46" s="3">
        <v>0.60513259239478689</v>
      </c>
      <c r="AW46" s="3">
        <v>19.689193345</v>
      </c>
      <c r="AX46" s="3">
        <v>21.12165508</v>
      </c>
      <c r="AY46" s="3">
        <v>18.408179860000001</v>
      </c>
      <c r="AZ46" s="3">
        <v>35.291658411833374</v>
      </c>
      <c r="BA46" s="3">
        <v>10.190031218784943</v>
      </c>
      <c r="BB46" s="3">
        <v>40.283808704999998</v>
      </c>
      <c r="BC46" s="3">
        <v>42.998862269999996</v>
      </c>
      <c r="BD46" s="3">
        <v>-0.81257522100000001</v>
      </c>
      <c r="BE46" s="3">
        <v>6.4306601235800009</v>
      </c>
      <c r="BF46" s="3">
        <v>1.4858903072640264</v>
      </c>
      <c r="BG46" s="3">
        <v>6.4924690245000001</v>
      </c>
      <c r="BH46" s="3">
        <v>10.527216640000001</v>
      </c>
      <c r="BI46" s="3">
        <v>2.3502933119999998</v>
      </c>
      <c r="BJ46" s="3">
        <v>131.96781139666666</v>
      </c>
      <c r="BK46" s="3">
        <v>14.145616059963318</v>
      </c>
      <c r="BL46" s="3">
        <v>179.21388529999999</v>
      </c>
      <c r="BM46" s="3">
        <v>101.0686548</v>
      </c>
      <c r="BN46" s="103">
        <v>839.87538022566639</v>
      </c>
      <c r="BO46" s="3">
        <v>0.10960957169537552</v>
      </c>
      <c r="BP46" s="3">
        <v>839.87067219999994</v>
      </c>
      <c r="BQ46" s="3">
        <v>840.11677740000005</v>
      </c>
      <c r="BR46" s="3">
        <v>839.643507</v>
      </c>
      <c r="BS46" s="5" t="s">
        <v>70</v>
      </c>
      <c r="BT46" s="5">
        <f>AJ46/1000</f>
        <v>5.4344308522656447E-2</v>
      </c>
      <c r="BU46" s="5">
        <f>IF(BS46="A",VLOOKUP(BT46,$CR$5:$CU$13,3,TRUE),IF(BS46="B",VLOOKUP(BT46,$CR$15:$CU$17,3,TRUE),IF(BS46="C",$CT$26,IF(BS46="D",VLOOKUP(BT46,$CR$20:$CU$25,3,TRUE),IF(BS46="E",VLOOKUP(BT46,$CR$27:$CU$35,3,TRUE),VLOOKUP(BT46,$CR$37:$CU$46,3,TRUE))))))</f>
        <v>44.052999999999997</v>
      </c>
      <c r="BV46" s="5">
        <f>IF(BS46="A",VLOOKUP(BT46,$CR$5:$CU$13,4,TRUE),IF(BS46="B",VLOOKUP(AL46,$CR$15:$CU$17,4,TRUE),IF(BS46="C",$CU$26,IF(BS46="D",VLOOKUP(BT46,$CR$20:$CU$25,4,TRUE),IF(BS46="E",VLOOKUP(BT46,$CR$27:$CU$35,4,TRUE),VLOOKUP(BT46,$CR$37:$CU$46,4,TRUE))))))</f>
        <v>0.51178999999999997</v>
      </c>
      <c r="BW46" s="5">
        <f>VLOOKUP(BS46,$CN$5:$CP$10,2,FALSE)</f>
        <v>12.5</v>
      </c>
      <c r="BX46" s="5">
        <f>VLOOKUP(BS46,$CN$5:$CP$10,3,FALSE)</f>
        <v>1.0857000000000001</v>
      </c>
      <c r="BY46" s="3">
        <f t="shared" si="3"/>
        <v>0.27335363883159081</v>
      </c>
      <c r="BZ46" s="3">
        <f t="shared" si="25"/>
        <v>7.0868015329478409</v>
      </c>
      <c r="CA46" s="3">
        <f t="shared" si="27"/>
        <v>9.9229314041722887</v>
      </c>
      <c r="CB46" s="3">
        <f>N46*(((BN46*100)*(16.04))/(8.314*(AP46+273.15)))*0.000001</f>
        <v>1.029607630601449E-3</v>
      </c>
      <c r="CC46" s="3">
        <f>O46*(((BN46*100)*(16.04))/(8.314*(AP46+273.15)))*0.000001</f>
        <v>1.2129385129271838E-3</v>
      </c>
      <c r="CD46" s="3">
        <f t="shared" si="21"/>
        <v>1.8333088232573482E-4</v>
      </c>
      <c r="CE46" s="5">
        <f>-AD46</f>
        <v>-26.880000000004657</v>
      </c>
      <c r="CF46" s="5">
        <f>-AE46</f>
        <v>51.379999999888241</v>
      </c>
      <c r="CG46" s="3">
        <f>AK46</f>
        <v>20.227084099867078</v>
      </c>
      <c r="CH46" s="3">
        <f t="shared" si="16"/>
        <v>1.7022782115662879E-2</v>
      </c>
      <c r="CI46" s="3">
        <f>EXP(-((1-M46)^2)/(2*(CA46^2)))</f>
        <v>0.99768218044262735</v>
      </c>
      <c r="CJ46" s="3">
        <f>EXP(-((1+M46)^2)/(2*(CA46^2)))</f>
        <v>0.9642899876651374</v>
      </c>
      <c r="CK46" s="3">
        <f>CD46*(2*PI()*BE46*BZ46*CA46)*CH46*(CI46+CJ46)</f>
        <v>1.7397413902882308E-2</v>
      </c>
      <c r="CL46" s="3">
        <f t="shared" si="26"/>
        <v>6.2630690050376303E-2</v>
      </c>
      <c r="CQ46" s="73" t="s">
        <v>72</v>
      </c>
      <c r="CR46" s="74">
        <v>60</v>
      </c>
      <c r="CS46" s="74">
        <f t="shared" si="20"/>
        <v>60000</v>
      </c>
      <c r="CT46" s="74">
        <v>27.074000000000002</v>
      </c>
      <c r="CU46" s="75">
        <v>0.27435999999999999</v>
      </c>
    </row>
    <row r="47" spans="1:99" x14ac:dyDescent="0.25">
      <c r="A47" s="3">
        <v>12</v>
      </c>
      <c r="B47" s="3">
        <v>5</v>
      </c>
      <c r="C47" s="98">
        <v>45462</v>
      </c>
      <c r="D47" s="24">
        <f t="shared" si="9"/>
        <v>45462.54004226852</v>
      </c>
      <c r="E47" s="24">
        <f t="shared" si="0"/>
        <v>45462.543515532408</v>
      </c>
      <c r="F47" s="24">
        <v>45462.581708935184</v>
      </c>
      <c r="G47" s="24">
        <v>45462.585182199073</v>
      </c>
      <c r="H47" s="99">
        <v>3.4732638888889111E-3</v>
      </c>
      <c r="I47" s="100">
        <v>1.3230929829317017</v>
      </c>
      <c r="J47" s="100">
        <v>1.2138027002266025</v>
      </c>
      <c r="K47" s="100"/>
      <c r="L47" s="5" t="s">
        <v>88</v>
      </c>
      <c r="M47" s="101">
        <v>1.6759999999999999</v>
      </c>
      <c r="N47" s="101">
        <v>1.855</v>
      </c>
      <c r="O47" s="3">
        <v>2.4008960264900656</v>
      </c>
      <c r="P47" s="3">
        <v>0.91401884582560022</v>
      </c>
      <c r="Q47" s="3">
        <v>302</v>
      </c>
      <c r="R47" s="3">
        <v>0.99700662251654504</v>
      </c>
      <c r="S47" s="3">
        <v>1.3095355210652672E-2</v>
      </c>
      <c r="T47" s="3">
        <v>1.003002364694328</v>
      </c>
      <c r="U47" s="3">
        <v>1.9417550000000001</v>
      </c>
      <c r="V47" s="3">
        <v>6.1680599999999997</v>
      </c>
      <c r="W47" s="3">
        <v>1.88296</v>
      </c>
      <c r="Y47" s="5">
        <f t="shared" si="22"/>
        <v>488082.38</v>
      </c>
      <c r="Z47" s="5">
        <f t="shared" si="22"/>
        <v>4493890.4400000004</v>
      </c>
      <c r="AB47" s="5">
        <v>488049.41</v>
      </c>
      <c r="AC47" s="5" t="s">
        <v>103</v>
      </c>
      <c r="AD47" s="4">
        <f>Y47-AB47</f>
        <v>32.970000000030268</v>
      </c>
      <c r="AE47" s="4">
        <f>Z47-AC47</f>
        <v>-61.179999999701977</v>
      </c>
      <c r="AF47" s="4">
        <f>$AN$3-AB47</f>
        <v>-4.9499999999534339</v>
      </c>
      <c r="AG47" s="4">
        <f>$AO$3-AC47</f>
        <v>-92.389999999664724</v>
      </c>
      <c r="AH47" s="5">
        <f t="shared" si="23"/>
        <v>-0.6236446179904811</v>
      </c>
      <c r="AI47" s="5">
        <f t="shared" si="24"/>
        <v>0.78170799564255888</v>
      </c>
      <c r="AJ47" s="5">
        <f>(-AD47*AH47)+(-AE47*AI47)</f>
        <v>68.386458228343827</v>
      </c>
      <c r="AK47" s="5">
        <f>ABS((-AE47*AH47)-(-AD47*AI47))</f>
        <v>12.381665112112945</v>
      </c>
      <c r="AL47" s="6">
        <f>SQRT((AD47^2)+(AE47^2))</f>
        <v>69.498297101191838</v>
      </c>
      <c r="AN47" s="102">
        <v>45462.540046296301</v>
      </c>
      <c r="AO47" s="102">
        <v>45462.543055555558</v>
      </c>
      <c r="AP47" s="3">
        <v>19.024269371166664</v>
      </c>
      <c r="AQ47" s="3">
        <v>0.23675436599660823</v>
      </c>
      <c r="AR47" s="3">
        <v>18.997367855</v>
      </c>
      <c r="AS47" s="3">
        <v>19.498098370000001</v>
      </c>
      <c r="AT47" s="3">
        <v>18.57993317</v>
      </c>
      <c r="AU47" s="3">
        <v>19.854751491366663</v>
      </c>
      <c r="AV47" s="3">
        <v>0.63602103496418938</v>
      </c>
      <c r="AW47" s="3">
        <v>19.824867820000001</v>
      </c>
      <c r="AX47" s="3">
        <v>22.472081759999998</v>
      </c>
      <c r="AY47" s="3">
        <v>18.700037569999999</v>
      </c>
      <c r="AZ47" s="3">
        <v>40.238662712433346</v>
      </c>
      <c r="BA47" s="3">
        <v>2.7772700154957266</v>
      </c>
      <c r="BB47" s="3">
        <v>40.65612316</v>
      </c>
      <c r="BC47" s="3">
        <v>41.670517920000002</v>
      </c>
      <c r="BD47" s="3">
        <v>-0.79680181999999999</v>
      </c>
      <c r="BE47" s="3">
        <v>5.0497852831666661</v>
      </c>
      <c r="BF47" s="3">
        <v>1.1066788662067941</v>
      </c>
      <c r="BG47" s="3">
        <v>5.0985508725000006</v>
      </c>
      <c r="BH47" s="3">
        <v>8.1330486299999993</v>
      </c>
      <c r="BI47" s="3">
        <v>2.1736019519999998</v>
      </c>
      <c r="BJ47" s="3">
        <v>141.41722497899997</v>
      </c>
      <c r="BK47" s="3">
        <v>14.04096677953142</v>
      </c>
      <c r="BL47" s="3">
        <v>179.22240830000001</v>
      </c>
      <c r="BM47" s="3">
        <v>102.5850449</v>
      </c>
      <c r="BN47" s="103">
        <v>839.83953742833319</v>
      </c>
      <c r="BO47" s="3">
        <v>9.678199590147657E-2</v>
      </c>
      <c r="BP47" s="3">
        <v>839.8328209</v>
      </c>
      <c r="BQ47" s="3">
        <v>840.04104610000002</v>
      </c>
      <c r="BR47" s="3">
        <v>839.643507</v>
      </c>
      <c r="BS47" s="5" t="s">
        <v>70</v>
      </c>
      <c r="BT47" s="5">
        <f>AJ47/1000</f>
        <v>6.8386458228343827E-2</v>
      </c>
      <c r="BU47" s="5">
        <f>IF(BS47="A",VLOOKUP(BT47,$CR$5:$CU$13,3,TRUE),IF(BS47="B",VLOOKUP(BT47,$CR$15:$CU$17,3,TRUE),IF(BS47="C",$CT$26,IF(BS47="D",VLOOKUP(BT47,$CR$20:$CU$25,3,TRUE),IF(BS47="E",VLOOKUP(BT47,$CR$27:$CU$35,3,TRUE),VLOOKUP(BT47,$CR$37:$CU$46,3,TRUE))))))</f>
        <v>44.052999999999997</v>
      </c>
      <c r="BV47" s="5">
        <f>IF(BS47="A",VLOOKUP(BT47,$CR$5:$CU$13,4,TRUE),IF(BS47="B",VLOOKUP(AL47,$CR$15:$CU$17,4,TRUE),IF(BS47="C",$CU$26,IF(BS47="D",VLOOKUP(BT47,$CR$20:$CU$25,4,TRUE),IF(BS47="E",VLOOKUP(BT47,$CR$27:$CU$35,4,TRUE),VLOOKUP(BT47,$CR$37:$CU$46,4,TRUE))))))</f>
        <v>0.51178999999999997</v>
      </c>
      <c r="BW47" s="5">
        <f>VLOOKUP(BS47,$CN$5:$CP$10,2,FALSE)</f>
        <v>12.5</v>
      </c>
      <c r="BX47" s="5">
        <f>VLOOKUP(BS47,$CN$5:$CP$10,3,FALSE)</f>
        <v>1.0857000000000001</v>
      </c>
      <c r="BY47" s="3">
        <f t="shared" ref="BY47:BY103" si="28">0.017453293*(BW47-(BX47*LN(BT47)))</f>
        <v>0.26899848737208709</v>
      </c>
      <c r="BZ47" s="3">
        <f t="shared" si="25"/>
        <v>8.7687410482078949</v>
      </c>
      <c r="CA47" s="3">
        <f t="shared" si="27"/>
        <v>11.161558574467179</v>
      </c>
      <c r="CB47" s="3">
        <f>N47*(((BN47*100)*(16.04))/(8.314*(AP47+273.15)))*0.000001</f>
        <v>1.0287091606920203E-3</v>
      </c>
      <c r="CC47" s="3">
        <f>O47*(((BN47*100)*(16.04))/(8.314*(AP47+273.15)))*0.000001</f>
        <v>1.3314413672880874E-3</v>
      </c>
      <c r="CD47" s="3">
        <f t="shared" si="21"/>
        <v>3.0273220659606708E-4</v>
      </c>
      <c r="CE47" s="5">
        <f>-AD47</f>
        <v>-32.970000000030268</v>
      </c>
      <c r="CF47" s="5">
        <f>-AE47</f>
        <v>61.179999999701977</v>
      </c>
      <c r="CG47" s="3">
        <f>AK47</f>
        <v>12.381665112112945</v>
      </c>
      <c r="CH47" s="3">
        <f t="shared" si="16"/>
        <v>0.36901992145106738</v>
      </c>
      <c r="CI47" s="3">
        <f>EXP(-((1-M47)^2)/(2*(CA47^2)))</f>
        <v>0.9981676201370786</v>
      </c>
      <c r="CJ47" s="3">
        <f>EXP(-((1+M47)^2)/(2*(CA47^2)))</f>
        <v>0.97166869435107928</v>
      </c>
      <c r="CK47" s="3">
        <f>CD47*(2*PI()*BE47*BZ47*CA47)*CH47*(CI47+CJ47)</f>
        <v>0.68336612465916036</v>
      </c>
      <c r="CL47" s="3">
        <f t="shared" si="26"/>
        <v>2.4601180487729772</v>
      </c>
      <c r="CQ47" s="76" t="s">
        <v>72</v>
      </c>
      <c r="CR47" s="77" t="s">
        <v>89</v>
      </c>
      <c r="CS47" s="77" t="s">
        <v>90</v>
      </c>
      <c r="CT47" s="77">
        <v>34.219000000000001</v>
      </c>
      <c r="CU47" s="80">
        <v>0.21715999999999999</v>
      </c>
    </row>
    <row r="48" spans="1:99" x14ac:dyDescent="0.25">
      <c r="A48" s="3">
        <v>12</v>
      </c>
      <c r="B48" s="3">
        <v>6</v>
      </c>
      <c r="C48" s="98">
        <v>45462</v>
      </c>
      <c r="D48" s="24">
        <f t="shared" si="9"/>
        <v>45462.543630451393</v>
      </c>
      <c r="E48" s="24">
        <f t="shared" si="0"/>
        <v>45462.547104930556</v>
      </c>
      <c r="F48" s="24">
        <v>45462.585297118057</v>
      </c>
      <c r="G48" s="24">
        <v>45462.58877159722</v>
      </c>
      <c r="H48" s="99">
        <v>3.4744791666666552E-3</v>
      </c>
      <c r="I48" s="100">
        <v>1.3230929829317017</v>
      </c>
      <c r="J48" s="100">
        <v>1.2138027002266025</v>
      </c>
      <c r="K48" s="100"/>
      <c r="L48" s="5" t="s">
        <v>88</v>
      </c>
      <c r="M48" s="101">
        <v>1.6759999999999999</v>
      </c>
      <c r="N48" s="101">
        <v>1.855</v>
      </c>
      <c r="O48" s="3">
        <v>2.4730487748344401</v>
      </c>
      <c r="P48" s="3">
        <v>0.75459516595315912</v>
      </c>
      <c r="Q48" s="3">
        <v>302</v>
      </c>
      <c r="R48" s="3">
        <v>0.99733443708611136</v>
      </c>
      <c r="S48" s="3">
        <v>1.1196704228177383E-2</v>
      </c>
      <c r="T48" s="3">
        <v>1.0026726871295817</v>
      </c>
      <c r="U48" s="3">
        <v>2.0987299999999998</v>
      </c>
      <c r="V48" s="3">
        <v>5.2600899999999999</v>
      </c>
      <c r="W48" s="3">
        <v>1.8699699999999999</v>
      </c>
      <c r="Y48" s="5">
        <f t="shared" si="22"/>
        <v>488082.38</v>
      </c>
      <c r="Z48" s="5">
        <f t="shared" si="22"/>
        <v>4493890.4400000004</v>
      </c>
      <c r="AB48" s="5">
        <v>488042.61</v>
      </c>
      <c r="AC48" s="5" t="s">
        <v>104</v>
      </c>
      <c r="AD48" s="4">
        <f>Y48-AB48</f>
        <v>39.770000000018626</v>
      </c>
      <c r="AE48" s="4">
        <f>Z48-AC48</f>
        <v>-71.939999999478459</v>
      </c>
      <c r="AF48" s="4">
        <f>$AN$3-AB48</f>
        <v>1.8500000000349246</v>
      </c>
      <c r="AG48" s="4">
        <f>$AO$3-AC48</f>
        <v>-103.14999999944121</v>
      </c>
      <c r="AH48" s="5">
        <f t="shared" si="23"/>
        <v>-0.47486172592150444</v>
      </c>
      <c r="AI48" s="5">
        <f t="shared" si="24"/>
        <v>0.88006041909339949</v>
      </c>
      <c r="AJ48" s="5">
        <f>(-AD48*AH48)+(-AE48*AI48)</f>
        <v>82.196797389027253</v>
      </c>
      <c r="AK48" s="5">
        <f>ABS((-AE48*AH48)-(-AD48*AI48))</f>
        <v>0.83845030481552385</v>
      </c>
      <c r="AL48" s="6">
        <f>SQRT((AD48^2)+(AE48^2))</f>
        <v>82.201073593514835</v>
      </c>
      <c r="AN48" s="102">
        <v>45462.543634259258</v>
      </c>
      <c r="AO48" s="102">
        <v>45462.546527777777</v>
      </c>
      <c r="AP48" s="3">
        <v>18.828539505400006</v>
      </c>
      <c r="AQ48" s="3">
        <v>0.31717740694293878</v>
      </c>
      <c r="AR48" s="3">
        <v>18.741795539999998</v>
      </c>
      <c r="AS48" s="3">
        <v>19.558677670000002</v>
      </c>
      <c r="AT48" s="3">
        <v>18.468238830000001</v>
      </c>
      <c r="AU48" s="3">
        <v>19.558078178333325</v>
      </c>
      <c r="AV48" s="3">
        <v>0.55808207015063993</v>
      </c>
      <c r="AW48" s="3">
        <v>19.49830351</v>
      </c>
      <c r="AX48" s="3">
        <v>21.89467964</v>
      </c>
      <c r="AY48" s="3">
        <v>18.605380629999999</v>
      </c>
      <c r="AZ48" s="3">
        <v>36.727040082036631</v>
      </c>
      <c r="BA48" s="3">
        <v>8.2254546635531902</v>
      </c>
      <c r="BB48" s="3">
        <v>39.734803435000003</v>
      </c>
      <c r="BC48" s="3">
        <v>40.798106189999999</v>
      </c>
      <c r="BD48" s="3">
        <v>-0.83938993500000003</v>
      </c>
      <c r="BE48" s="3">
        <v>6.3895499356633332</v>
      </c>
      <c r="BF48" s="3">
        <v>1.457138441909877</v>
      </c>
      <c r="BG48" s="3">
        <v>6.37284893</v>
      </c>
      <c r="BH48" s="3">
        <v>10.72299042</v>
      </c>
      <c r="BI48" s="3">
        <v>3.0570587539999998</v>
      </c>
      <c r="BJ48" s="3">
        <v>151.6496526003333</v>
      </c>
      <c r="BK48" s="3">
        <v>11.310786721857347</v>
      </c>
      <c r="BL48" s="3">
        <v>183.58415650000001</v>
      </c>
      <c r="BM48" s="3">
        <v>113.7024064</v>
      </c>
      <c r="BN48" s="103">
        <v>839.78394231433344</v>
      </c>
      <c r="BO48" s="3">
        <v>0.10216392372746307</v>
      </c>
      <c r="BP48" s="3">
        <v>839.78549959999998</v>
      </c>
      <c r="BQ48" s="3">
        <v>839.98425480000003</v>
      </c>
      <c r="BR48" s="3">
        <v>839.52992440000003</v>
      </c>
      <c r="BS48" s="5" t="s">
        <v>73</v>
      </c>
      <c r="BT48" s="5">
        <f>AJ48/1000</f>
        <v>8.2196797389027257E-2</v>
      </c>
      <c r="BU48" s="5">
        <f>IF(BS48="A",VLOOKUP(BT48,$CR$5:$CU$13,3,TRUE),IF(BS48="B",VLOOKUP(BT48,$CR$15:$CU$17,3,TRUE),IF(BS48="C",$CT$26,IF(BS48="D",VLOOKUP(BT48,$CR$20:$CU$25,3,TRUE),IF(BS48="E",VLOOKUP(BT48,$CR$27:$CU$35,3,TRUE),VLOOKUP(BT48,$CR$37:$CU$46,3,TRUE))))))</f>
        <v>34.459000000000003</v>
      </c>
      <c r="BV48" s="5">
        <f>IF(BS48="A",VLOOKUP(BT48,$CR$5:$CU$13,4,TRUE),IF(BS48="B",VLOOKUP(AL48,$CR$15:$CU$17,4,TRUE),IF(BS48="C",$CU$26,IF(BS48="D",VLOOKUP(BT48,$CR$20:$CU$25,4,TRUE),IF(BS48="E",VLOOKUP(BT48,$CR$27:$CU$35,4,TRUE),VLOOKUP(BT48,$CR$37:$CU$46,4,TRUE))))))</f>
        <v>0.86973999999999996</v>
      </c>
      <c r="BW48" s="5">
        <f>VLOOKUP(BS48,$CN$5:$CP$10,2,FALSE)</f>
        <v>8.3330000000000002</v>
      </c>
      <c r="BX48" s="5">
        <f>VLOOKUP(BS48,$CN$5:$CP$10,3,FALSE)</f>
        <v>0.72382000000000002</v>
      </c>
      <c r="BY48" s="3">
        <f t="shared" si="28"/>
        <v>0.17700370257416115</v>
      </c>
      <c r="BZ48" s="3">
        <f t="shared" si="25"/>
        <v>6.8386088989544742</v>
      </c>
      <c r="CA48" s="3">
        <f t="shared" si="27"/>
        <v>3.9220088364633225</v>
      </c>
      <c r="CB48" s="3">
        <f>N48*(((BN48*100)*(16.04))/(8.314*(AP48+273.15)))*0.000001</f>
        <v>1.0293306196830221E-3</v>
      </c>
      <c r="CC48" s="3">
        <f>O48*(((BN48*100)*(16.04))/(8.314*(AP48+273.15)))*0.000001</f>
        <v>1.3722829260952414E-3</v>
      </c>
      <c r="CD48" s="3">
        <f t="shared" si="21"/>
        <v>3.4295230641221927E-4</v>
      </c>
      <c r="CE48" s="5">
        <f>-AD48</f>
        <v>-39.770000000018626</v>
      </c>
      <c r="CF48" s="5">
        <f>-AE48</f>
        <v>71.939999999478459</v>
      </c>
      <c r="CG48" s="3">
        <f>AK48</f>
        <v>0.83845030481552385</v>
      </c>
      <c r="CH48" s="3">
        <f t="shared" si="16"/>
        <v>0.99251213408656813</v>
      </c>
      <c r="CI48" s="3">
        <f>EXP(-((1-M48)^2)/(2*(CA48^2)))</f>
        <v>0.98525568070875025</v>
      </c>
      <c r="CJ48" s="3">
        <f>EXP(-((1+M48)^2)/(2*(CA48^2)))</f>
        <v>0.79233660503698744</v>
      </c>
      <c r="CK48" s="3">
        <f>CD48*(2*PI()*BE48*BZ48*CA48)*CH48*(CI48+CJ48)</f>
        <v>0.6515206445427294</v>
      </c>
      <c r="CL48" s="3">
        <f t="shared" si="26"/>
        <v>2.345474320353826</v>
      </c>
    </row>
    <row r="49" spans="1:90" x14ac:dyDescent="0.25">
      <c r="A49" s="3">
        <v>13</v>
      </c>
      <c r="B49" s="3">
        <v>1</v>
      </c>
      <c r="C49" s="98">
        <v>45462</v>
      </c>
      <c r="D49" s="24">
        <f t="shared" si="9"/>
        <v>45462.548609282407</v>
      </c>
      <c r="E49" s="24">
        <f t="shared" si="0"/>
        <v>45462.552082731483</v>
      </c>
      <c r="F49" s="24">
        <v>45462.590275949071</v>
      </c>
      <c r="G49" s="24">
        <v>45462.593749398147</v>
      </c>
      <c r="H49" s="99">
        <v>3.4734490740739865E-3</v>
      </c>
      <c r="I49" s="100">
        <v>0.61490796423089089</v>
      </c>
      <c r="J49" s="100">
        <v>0.56406596458419611</v>
      </c>
      <c r="K49" s="100"/>
      <c r="L49" s="5" t="s">
        <v>91</v>
      </c>
      <c r="M49" s="101">
        <v>1.524</v>
      </c>
      <c r="N49" s="101">
        <v>1.855</v>
      </c>
      <c r="O49" s="3">
        <v>4.3745434768211924</v>
      </c>
      <c r="P49" s="3">
        <v>2.5715449096779355</v>
      </c>
      <c r="Q49" s="3">
        <v>302</v>
      </c>
      <c r="R49" s="3">
        <v>0.99703973509933419</v>
      </c>
      <c r="S49" s="3">
        <v>1.2147969653469591E-2</v>
      </c>
      <c r="T49" s="3">
        <v>1.0029690540872684</v>
      </c>
      <c r="U49" s="3">
        <v>3.75766</v>
      </c>
      <c r="V49" s="3">
        <v>13.722899999999999</v>
      </c>
      <c r="W49" s="3">
        <v>1.8755900000000001</v>
      </c>
      <c r="Y49" s="5">
        <v>488087.17</v>
      </c>
      <c r="Z49" s="5">
        <v>4493889.2</v>
      </c>
      <c r="AB49" s="5">
        <v>488077.55</v>
      </c>
      <c r="AC49" s="5" t="s">
        <v>105</v>
      </c>
      <c r="AD49" s="4">
        <f>Y49-AB49</f>
        <v>9.6199999999953434</v>
      </c>
      <c r="AE49" s="4">
        <f>Z49-AC49</f>
        <v>-21.899999999441206</v>
      </c>
      <c r="AF49" s="4">
        <f>$AN$3-AB49</f>
        <v>-33.089999999967404</v>
      </c>
      <c r="AG49" s="4">
        <f>$AO$3-AC49</f>
        <v>-51.869999999180436</v>
      </c>
      <c r="AH49" s="5">
        <f t="shared" si="23"/>
        <v>-0.61220565816502903</v>
      </c>
      <c r="AI49" s="5">
        <f t="shared" si="24"/>
        <v>0.79069857221998552</v>
      </c>
      <c r="AJ49" s="5">
        <f>(-AD49*AH49)+(-AE49*AI49)</f>
        <v>23.205717162720575</v>
      </c>
      <c r="AK49" s="5">
        <f>ABS((-AE49*AH49)-(-AD49*AI49))</f>
        <v>5.8007836487194613</v>
      </c>
      <c r="AL49" s="6">
        <f>SQRT((AD49^2)+(AE49^2))</f>
        <v>23.919749162050909</v>
      </c>
      <c r="AN49" s="102">
        <v>45462.548622685194</v>
      </c>
      <c r="AO49" s="102">
        <v>45462.552083333336</v>
      </c>
      <c r="AP49" s="3">
        <v>18.630007743666681</v>
      </c>
      <c r="AQ49" s="3">
        <v>0.14104521324869806</v>
      </c>
      <c r="AR49" s="3">
        <v>18.66701698</v>
      </c>
      <c r="AS49" s="3">
        <v>18.848760599999999</v>
      </c>
      <c r="AT49" s="3">
        <v>18.307323459999999</v>
      </c>
      <c r="AU49" s="3">
        <v>19.482332325033337</v>
      </c>
      <c r="AV49" s="3">
        <v>0.40359834588678428</v>
      </c>
      <c r="AW49" s="3">
        <v>19.465172865</v>
      </c>
      <c r="AX49" s="3">
        <v>20.869236560000001</v>
      </c>
      <c r="AY49" s="3">
        <v>18.64008961</v>
      </c>
      <c r="AZ49" s="3">
        <v>37.740699792256628</v>
      </c>
      <c r="BA49" s="3">
        <v>7.5970487145787171</v>
      </c>
      <c r="BB49" s="3">
        <v>40.458922389999998</v>
      </c>
      <c r="BC49" s="3">
        <v>41.586904529999998</v>
      </c>
      <c r="BD49" s="3">
        <v>-0.81099785899999999</v>
      </c>
      <c r="BE49" s="3">
        <v>6.3169309687066679</v>
      </c>
      <c r="BF49" s="3">
        <v>1.2354166881031055</v>
      </c>
      <c r="BG49" s="3">
        <v>6.2325559999999998</v>
      </c>
      <c r="BH49" s="3">
        <v>9.9172779850000001</v>
      </c>
      <c r="BI49" s="3">
        <v>3.395952759</v>
      </c>
      <c r="BJ49" s="3">
        <v>142.25084215133333</v>
      </c>
      <c r="BK49" s="3">
        <v>10.292199355088155</v>
      </c>
      <c r="BL49" s="3">
        <v>166.37567849999999</v>
      </c>
      <c r="BM49" s="3">
        <v>112.76530270000001</v>
      </c>
      <c r="BN49" s="103">
        <v>839.73213405133265</v>
      </c>
      <c r="BO49" s="3">
        <v>9.9226787223826038E-2</v>
      </c>
      <c r="BP49" s="3">
        <v>839.73342894999996</v>
      </c>
      <c r="BQ49" s="3">
        <v>839.95587350000005</v>
      </c>
      <c r="BR49" s="3">
        <v>839.49204440000005</v>
      </c>
      <c r="BS49" s="5" t="s">
        <v>73</v>
      </c>
      <c r="BT49" s="5">
        <f>AJ49/1000</f>
        <v>2.3205717162720574E-2</v>
      </c>
      <c r="BU49" s="5">
        <f>IF(BS49="A",VLOOKUP(BT49,$CR$5:$CU$13,3,TRUE),IF(BS49="B",VLOOKUP(BT49,$CR$15:$CU$17,3,TRUE),IF(BS49="C",$CT$26,IF(BS49="D",VLOOKUP(BT49,$CR$20:$CU$25,3,TRUE),IF(BS49="E",VLOOKUP(BT49,$CR$27:$CU$35,3,TRUE),VLOOKUP(BT49,$CR$37:$CU$46,3,TRUE))))))</f>
        <v>34.459000000000003</v>
      </c>
      <c r="BV49" s="5">
        <f>IF(BS49="A",VLOOKUP(BT49,$CR$5:$CU$13,4,TRUE),IF(BS49="B",VLOOKUP(AL49,$CR$15:$CU$17,4,TRUE),IF(BS49="C",$CU$26,IF(BS49="D",VLOOKUP(BT49,$CR$20:$CU$25,4,TRUE),IF(BS49="E",VLOOKUP(BT49,$CR$27:$CU$35,4,TRUE),VLOOKUP(BT49,$CR$37:$CU$46,4,TRUE))))))</f>
        <v>0.86973999999999996</v>
      </c>
      <c r="BW49" s="5">
        <f>VLOOKUP(BS49,$CN$5:$CP$10,2,FALSE)</f>
        <v>8.3330000000000002</v>
      </c>
      <c r="BX49" s="5">
        <f>VLOOKUP(BS49,$CN$5:$CP$10,3,FALSE)</f>
        <v>0.72382000000000002</v>
      </c>
      <c r="BY49" s="3">
        <f t="shared" si="28"/>
        <v>0.19298093460288257</v>
      </c>
      <c r="BZ49" s="3">
        <f t="shared" si="25"/>
        <v>2.1091601906735056</v>
      </c>
      <c r="CA49" s="3">
        <f t="shared" si="27"/>
        <v>1.3055552656031595</v>
      </c>
      <c r="CB49" s="3">
        <f>N49*(((BN49*100)*(16.04))/(8.314*(AP49+273.15)))*0.000001</f>
        <v>1.0299674475665065E-3</v>
      </c>
      <c r="CC49" s="3">
        <f>O49*(((BN49*100)*(16.04))/(8.314*(AP49+273.15)))*0.000001</f>
        <v>2.4289150291591562E-3</v>
      </c>
      <c r="CD49" s="3">
        <f t="shared" si="21"/>
        <v>1.3989475815926497E-3</v>
      </c>
      <c r="CE49" s="5">
        <f>-AD49</f>
        <v>-9.6199999999953434</v>
      </c>
      <c r="CF49" s="5">
        <f>-AE49</f>
        <v>21.899999999441206</v>
      </c>
      <c r="CG49" s="3">
        <f>AK49</f>
        <v>5.8007836487194613</v>
      </c>
      <c r="CH49" s="3">
        <f t="shared" si="16"/>
        <v>2.2776559209554095E-2</v>
      </c>
      <c r="CI49" s="3">
        <f>EXP(-((1-M49)^2)/(2*(CA49^2)))</f>
        <v>0.92261279112029837</v>
      </c>
      <c r="CJ49" s="3">
        <f>EXP(-((1+M49)^2)/(2*(CA49^2)))</f>
        <v>0.15431180312178269</v>
      </c>
      <c r="CK49" s="3">
        <f>CD49*(2*PI()*BE49*BZ49*CA49)*CH49*(CI49+CJ49)</f>
        <v>3.7502971498070657E-3</v>
      </c>
      <c r="CL49" s="3">
        <f t="shared" si="26"/>
        <v>1.3501069739305437E-2</v>
      </c>
    </row>
    <row r="50" spans="1:90" x14ac:dyDescent="0.25">
      <c r="A50" s="3">
        <v>13</v>
      </c>
      <c r="B50" s="3">
        <v>2</v>
      </c>
      <c r="C50" s="98">
        <v>45462</v>
      </c>
      <c r="D50" s="24">
        <f t="shared" si="9"/>
        <v>45462.552775983801</v>
      </c>
      <c r="E50" s="24">
        <f t="shared" si="9"/>
        <v>45462.556251666669</v>
      </c>
      <c r="F50" s="24">
        <v>45462.594442650465</v>
      </c>
      <c r="G50" s="24">
        <v>45462.597918333333</v>
      </c>
      <c r="H50" s="99">
        <v>3.4756828703703668E-3</v>
      </c>
      <c r="I50" s="100">
        <v>0.61490796423089089</v>
      </c>
      <c r="J50" s="100">
        <v>0.56406596458419611</v>
      </c>
      <c r="K50" s="100"/>
      <c r="L50" s="5" t="s">
        <v>91</v>
      </c>
      <c r="M50" s="101">
        <v>1.524</v>
      </c>
      <c r="N50" s="101">
        <v>1.855</v>
      </c>
      <c r="O50" s="3">
        <v>3.2039405960264888</v>
      </c>
      <c r="P50" s="3">
        <v>1.5653981058439177</v>
      </c>
      <c r="Q50" s="3">
        <v>302</v>
      </c>
      <c r="R50" s="3">
        <v>0.99769205298013719</v>
      </c>
      <c r="S50" s="3">
        <v>1.0994767847310412E-2</v>
      </c>
      <c r="T50" s="3">
        <v>1.0023132859613033</v>
      </c>
      <c r="U50" s="3">
        <v>2.4935799999999997</v>
      </c>
      <c r="V50" s="3">
        <v>9.1733700000000002</v>
      </c>
      <c r="W50" s="3">
        <v>1.8751</v>
      </c>
      <c r="Y50" s="5">
        <f t="shared" ref="Y50:Z54" si="29">Y49</f>
        <v>488087.17</v>
      </c>
      <c r="Z50" s="5">
        <f t="shared" si="29"/>
        <v>4493889.2</v>
      </c>
      <c r="AB50" s="5">
        <v>488074.51</v>
      </c>
      <c r="AC50" s="5" t="s">
        <v>106</v>
      </c>
      <c r="AD50" s="4">
        <f>Y50-AB50</f>
        <v>12.659999999974389</v>
      </c>
      <c r="AE50" s="4">
        <f>Z50-AC50</f>
        <v>-31.229999999515712</v>
      </c>
      <c r="AF50" s="4">
        <f>$AN$3-AB50</f>
        <v>-30.049999999988358</v>
      </c>
      <c r="AG50" s="4">
        <f>$AO$3-AC50</f>
        <v>-61.199999999254942</v>
      </c>
      <c r="AH50" s="5">
        <f t="shared" si="23"/>
        <v>-0.6161353196595124</v>
      </c>
      <c r="AI50" s="5">
        <f t="shared" si="24"/>
        <v>0.78764031630438425</v>
      </c>
      <c r="AJ50" s="5">
        <f>(-AD50*AH50)+(-AE50*AI50)</f>
        <v>32.398280224678125</v>
      </c>
      <c r="AK50" s="5">
        <f>ABS((-AE50*AH50)-(-AD50*AI50))</f>
        <v>9.2703796282748545</v>
      </c>
      <c r="AL50" s="6">
        <f>SQRT((AD50^2)+(AE50^2))</f>
        <v>33.698494031174491</v>
      </c>
      <c r="AN50" s="102">
        <v>45462.552777777782</v>
      </c>
      <c r="AO50" s="102">
        <v>45462.555555555555</v>
      </c>
      <c r="AP50" s="3">
        <v>18.45026872639999</v>
      </c>
      <c r="AQ50" s="3">
        <v>0.10484704836142682</v>
      </c>
      <c r="AR50" s="3">
        <v>18.41144753</v>
      </c>
      <c r="AS50" s="3">
        <v>18.67080498</v>
      </c>
      <c r="AT50" s="3">
        <v>18.299753190000001</v>
      </c>
      <c r="AU50" s="3">
        <v>19.292178710400009</v>
      </c>
      <c r="AV50" s="3">
        <v>0.32781982142422811</v>
      </c>
      <c r="AW50" s="3">
        <v>19.256930919999999</v>
      </c>
      <c r="AX50" s="3">
        <v>20.40857849</v>
      </c>
      <c r="AY50" s="3">
        <v>18.660598369999999</v>
      </c>
      <c r="AZ50" s="3">
        <v>32.575578557923372</v>
      </c>
      <c r="BA50" s="3">
        <v>13.102816030532464</v>
      </c>
      <c r="BB50" s="3">
        <v>40.484950545000004</v>
      </c>
      <c r="BC50" s="3">
        <v>41.599526410000003</v>
      </c>
      <c r="BD50" s="3">
        <v>-0.834657922</v>
      </c>
      <c r="BE50" s="3">
        <v>6.4702920087999978</v>
      </c>
      <c r="BF50" s="3">
        <v>1.5980844920830066</v>
      </c>
      <c r="BG50" s="3">
        <v>6.3417515565000002</v>
      </c>
      <c r="BH50" s="3">
        <v>10.05191711</v>
      </c>
      <c r="BI50" s="3">
        <v>2.3534738919999998</v>
      </c>
      <c r="BJ50" s="3">
        <v>141.96553896966654</v>
      </c>
      <c r="BK50" s="3">
        <v>11.586650216753922</v>
      </c>
      <c r="BL50" s="3">
        <v>171.69156359999999</v>
      </c>
      <c r="BM50" s="3">
        <v>113.3105292</v>
      </c>
      <c r="BN50" s="103">
        <v>839.65306625233313</v>
      </c>
      <c r="BO50" s="3">
        <v>0.10292872302234951</v>
      </c>
      <c r="BP50" s="3">
        <v>839.65297699999996</v>
      </c>
      <c r="BQ50" s="3">
        <v>839.87067219999994</v>
      </c>
      <c r="BR50" s="3">
        <v>839.40687179999998</v>
      </c>
      <c r="BS50" s="5" t="s">
        <v>73</v>
      </c>
      <c r="BT50" s="5">
        <f>AJ50/1000</f>
        <v>3.2398280224678125E-2</v>
      </c>
      <c r="BU50" s="5">
        <f>IF(BS50="A",VLOOKUP(BT50,$CR$5:$CU$13,3,TRUE),IF(BS50="B",VLOOKUP(BT50,$CR$15:$CU$17,3,TRUE),IF(BS50="C",$CT$26,IF(BS50="D",VLOOKUP(BT50,$CR$20:$CU$25,3,TRUE),IF(BS50="E",VLOOKUP(BT50,$CR$27:$CU$35,3,TRUE),VLOOKUP(BT50,$CR$37:$CU$46,3,TRUE))))))</f>
        <v>34.459000000000003</v>
      </c>
      <c r="BV50" s="5">
        <f>IF(BS50="A",VLOOKUP(BT50,$CR$5:$CU$13,4,TRUE),IF(BS50="B",VLOOKUP(AL50,$CR$15:$CU$17,4,TRUE),IF(BS50="C",$CU$26,IF(BS50="D",VLOOKUP(BT50,$CR$20:$CU$25,4,TRUE),IF(BS50="E",VLOOKUP(BT50,$CR$27:$CU$35,4,TRUE),VLOOKUP(BT50,$CR$37:$CU$46,4,TRUE))))))</f>
        <v>0.86973999999999996</v>
      </c>
      <c r="BW50" s="5">
        <f>VLOOKUP(BS50,$CN$5:$CP$10,2,FALSE)</f>
        <v>8.3330000000000002</v>
      </c>
      <c r="BX50" s="5">
        <f>VLOOKUP(BS50,$CN$5:$CP$10,3,FALSE)</f>
        <v>0.72382000000000002</v>
      </c>
      <c r="BY50" s="3">
        <f t="shared" si="28"/>
        <v>0.18876520411887504</v>
      </c>
      <c r="BZ50" s="3">
        <f t="shared" si="25"/>
        <v>2.878770649340272</v>
      </c>
      <c r="CA50" s="3">
        <f t="shared" si="27"/>
        <v>1.7451953106271327</v>
      </c>
      <c r="CB50" s="3">
        <f>N50*(((BN50*100)*(16.04))/(8.314*(AP50+273.15)))*0.000001</f>
        <v>1.0305052677118832E-3</v>
      </c>
      <c r="CC50" s="3">
        <f>O50*(((BN50*100)*(16.04))/(8.314*(AP50+273.15)))*0.000001</f>
        <v>1.7798801410464948E-3</v>
      </c>
      <c r="CD50" s="3">
        <f t="shared" si="21"/>
        <v>7.4937487333461158E-4</v>
      </c>
      <c r="CE50" s="5">
        <f>-AD50</f>
        <v>-12.659999999974389</v>
      </c>
      <c r="CF50" s="5">
        <f>-AE50</f>
        <v>31.229999999515712</v>
      </c>
      <c r="CG50" s="3">
        <f>AK50</f>
        <v>9.2703796282748545</v>
      </c>
      <c r="CH50" s="3">
        <f t="shared" si="16"/>
        <v>5.5997929008310557E-3</v>
      </c>
      <c r="CI50" s="3">
        <f>EXP(-((1-M50)^2)/(2*(CA50^2)))</f>
        <v>0.95592491476962693</v>
      </c>
      <c r="CJ50" s="3">
        <f>EXP(-((1+M50)^2)/(2*(CA50^2)))</f>
        <v>0.35140042959284701</v>
      </c>
      <c r="CK50" s="3">
        <f>CD50*(2*PI()*BE50*BZ50*CA50)*CH50*(CI50+CJ50)</f>
        <v>1.1204942348538548E-3</v>
      </c>
      <c r="CL50" s="3">
        <f t="shared" si="26"/>
        <v>4.0337792454738777E-3</v>
      </c>
    </row>
    <row r="51" spans="1:90" x14ac:dyDescent="0.25">
      <c r="A51" s="3">
        <v>13</v>
      </c>
      <c r="B51" s="3">
        <v>3</v>
      </c>
      <c r="C51" s="98">
        <v>45462</v>
      </c>
      <c r="D51" s="24">
        <f t="shared" ref="D51:E107" si="30">F51-(1/24)</f>
        <v>45462.556366655095</v>
      </c>
      <c r="E51" s="24">
        <f t="shared" si="30"/>
        <v>45462.559840821763</v>
      </c>
      <c r="F51" s="24">
        <v>45462.598033321759</v>
      </c>
      <c r="G51" s="24">
        <v>45462.601507488427</v>
      </c>
      <c r="H51" s="99">
        <v>3.4741666666666671E-3</v>
      </c>
      <c r="I51" s="100">
        <v>0.61490796423089089</v>
      </c>
      <c r="J51" s="100">
        <v>0.56406596458419611</v>
      </c>
      <c r="K51" s="100"/>
      <c r="L51" s="5" t="s">
        <v>91</v>
      </c>
      <c r="M51" s="101">
        <v>1.524</v>
      </c>
      <c r="N51" s="101">
        <v>1.855</v>
      </c>
      <c r="O51" s="3">
        <v>2.5232045695364245</v>
      </c>
      <c r="P51" s="3">
        <v>1.1972087664550073</v>
      </c>
      <c r="Q51" s="3">
        <v>302</v>
      </c>
      <c r="R51" s="3">
        <v>0.9970364238410685</v>
      </c>
      <c r="S51" s="3">
        <v>1.2421260219576723E-2</v>
      </c>
      <c r="T51" s="3">
        <v>1.002972385048396</v>
      </c>
      <c r="U51" s="3">
        <v>1.901095</v>
      </c>
      <c r="V51" s="3">
        <v>9.0358499999999999</v>
      </c>
      <c r="W51" s="3">
        <v>1.86453</v>
      </c>
      <c r="Y51" s="5">
        <f t="shared" si="29"/>
        <v>488087.17</v>
      </c>
      <c r="Z51" s="5">
        <f t="shared" si="29"/>
        <v>4493889.2</v>
      </c>
      <c r="AB51" s="5">
        <v>488070.76</v>
      </c>
      <c r="AC51" s="5" t="s">
        <v>107</v>
      </c>
      <c r="AD51" s="4">
        <f>Y51-AB51</f>
        <v>16.409999999974389</v>
      </c>
      <c r="AE51" s="4">
        <f>Z51-AC51</f>
        <v>-39.589999999850988</v>
      </c>
      <c r="AF51" s="4">
        <f>$AN$3-AB51</f>
        <v>-26.299999999988358</v>
      </c>
      <c r="AG51" s="4">
        <f>$AO$3-AC51</f>
        <v>-69.559999999590218</v>
      </c>
      <c r="AH51" s="5">
        <f t="shared" si="23"/>
        <v>-0.64012081157827838</v>
      </c>
      <c r="AI51" s="5">
        <f t="shared" si="24"/>
        <v>0.76827426521026088</v>
      </c>
      <c r="AJ51" s="5">
        <f>(-AD51*AH51)+(-AE51*AI51)</f>
        <v>40.920360677542902</v>
      </c>
      <c r="AK51" s="5">
        <f>ABS((-AE51*AH51)-(-AD51*AI51))</f>
        <v>12.735002238207953</v>
      </c>
      <c r="AL51" s="6">
        <f>SQRT((AD51^2)+(AE51^2))</f>
        <v>42.856227085306529</v>
      </c>
      <c r="AN51" s="102">
        <v>45462.556377314817</v>
      </c>
      <c r="AO51" s="102">
        <v>45462.559722222228</v>
      </c>
      <c r="AP51" s="3">
        <v>18.765233726366663</v>
      </c>
      <c r="AQ51" s="3">
        <v>0.12642234077694831</v>
      </c>
      <c r="AR51" s="3">
        <v>18.773035050000001</v>
      </c>
      <c r="AS51" s="3">
        <v>19.021034239999999</v>
      </c>
      <c r="AT51" s="3">
        <v>18.509889600000001</v>
      </c>
      <c r="AU51" s="3">
        <v>19.64642384863334</v>
      </c>
      <c r="AV51" s="3">
        <v>0.36892459849757236</v>
      </c>
      <c r="AW51" s="3">
        <v>19.605579949999999</v>
      </c>
      <c r="AX51" s="3">
        <v>20.553718190000001</v>
      </c>
      <c r="AY51" s="3">
        <v>18.879881480000002</v>
      </c>
      <c r="AZ51" s="3">
        <v>38.495176410323332</v>
      </c>
      <c r="BA51" s="3">
        <v>5.31889703598344</v>
      </c>
      <c r="BB51" s="3">
        <v>39.507627489999997</v>
      </c>
      <c r="BC51" s="3">
        <v>41.20355129</v>
      </c>
      <c r="BD51" s="3">
        <v>-0.69742955299999998</v>
      </c>
      <c r="BE51" s="3">
        <v>5.853576692956671</v>
      </c>
      <c r="BF51" s="3">
        <v>1.2018262949677694</v>
      </c>
      <c r="BG51" s="3">
        <v>6.0116919324999998</v>
      </c>
      <c r="BH51" s="3">
        <v>8.5387316129999995</v>
      </c>
      <c r="BI51" s="3">
        <v>3.0029912950000002</v>
      </c>
      <c r="BJ51" s="3">
        <v>140.19917129566673</v>
      </c>
      <c r="BK51" s="3">
        <v>11.164750678943058</v>
      </c>
      <c r="BL51" s="3">
        <v>161.81799169999999</v>
      </c>
      <c r="BM51" s="3">
        <v>106.32491109999999</v>
      </c>
      <c r="BN51" s="103">
        <v>839.59835395166692</v>
      </c>
      <c r="BO51" s="3">
        <v>9.9331738370269068E-2</v>
      </c>
      <c r="BP51" s="3">
        <v>839.59618569999998</v>
      </c>
      <c r="BQ51" s="3">
        <v>839.80441089999999</v>
      </c>
      <c r="BR51" s="3">
        <v>839.35955049999995</v>
      </c>
      <c r="BS51" s="5" t="s">
        <v>70</v>
      </c>
      <c r="BT51" s="5">
        <f>AJ51/1000</f>
        <v>4.09203606775429E-2</v>
      </c>
      <c r="BU51" s="5">
        <f>IF(BS51="A",VLOOKUP(BT51,$CR$5:$CU$13,3,TRUE),IF(BS51="B",VLOOKUP(BT51,$CR$15:$CU$17,3,TRUE),IF(BS51="C",$CT$26,IF(BS51="D",VLOOKUP(BT51,$CR$20:$CU$25,3,TRUE),IF(BS51="E",VLOOKUP(BT51,$CR$27:$CU$35,3,TRUE),VLOOKUP(BT51,$CR$37:$CU$46,3,TRUE))))))</f>
        <v>44.052999999999997</v>
      </c>
      <c r="BV51" s="5">
        <f>IF(BS51="A",VLOOKUP(BT51,$CR$5:$CU$13,4,TRUE),IF(BS51="B",VLOOKUP(AL51,$CR$15:$CU$17,4,TRUE),IF(BS51="C",$CU$26,IF(BS51="D",VLOOKUP(BT51,$CR$20:$CU$25,4,TRUE),IF(BS51="E",VLOOKUP(BT51,$CR$27:$CU$35,4,TRUE),VLOOKUP(BT51,$CR$37:$CU$46,4,TRUE))))))</f>
        <v>0.51178999999999997</v>
      </c>
      <c r="BW51" s="5">
        <f>VLOOKUP(BS51,$CN$5:$CP$10,2,FALSE)</f>
        <v>12.5</v>
      </c>
      <c r="BX51" s="5">
        <f>VLOOKUP(BS51,$CN$5:$CP$10,3,FALSE)</f>
        <v>1.0857000000000001</v>
      </c>
      <c r="BY51" s="3">
        <f t="shared" si="28"/>
        <v>0.27872971146368858</v>
      </c>
      <c r="BZ51" s="3">
        <f t="shared" si="25"/>
        <v>5.4467760237038396</v>
      </c>
      <c r="CA51" s="3">
        <f t="shared" si="27"/>
        <v>8.5818314730844651</v>
      </c>
      <c r="CB51" s="3">
        <f>N51*(((BN51*100)*(16.04))/(8.314*(AP51+273.15)))*0.000001</f>
        <v>1.0293263173612682E-3</v>
      </c>
      <c r="CC51" s="3">
        <f>O51*(((BN51*100)*(16.04))/(8.314*(AP51+273.15)))*0.000001</f>
        <v>1.4001082843719957E-3</v>
      </c>
      <c r="CD51" s="3">
        <f t="shared" si="21"/>
        <v>3.707819670107275E-4</v>
      </c>
      <c r="CE51" s="5">
        <f>-AD51</f>
        <v>-16.409999999974389</v>
      </c>
      <c r="CF51" s="5">
        <f>-AE51</f>
        <v>39.589999999850988</v>
      </c>
      <c r="CG51" s="3">
        <f>AK51</f>
        <v>12.735002238207953</v>
      </c>
      <c r="CH51" s="3">
        <f t="shared" si="16"/>
        <v>6.5003717020629861E-2</v>
      </c>
      <c r="CI51" s="3">
        <f>EXP(-((1-M51)^2)/(2*(CA51^2)))</f>
        <v>0.99813762175312559</v>
      </c>
      <c r="CJ51" s="3">
        <f>EXP(-((1+M51)^2)/(2*(CA51^2)))</f>
        <v>0.95767169130914576</v>
      </c>
      <c r="CK51" s="3">
        <f>CD51*(2*PI()*BE51*BZ51*CA51)*CH51*(CI51+CJ51)</f>
        <v>8.1040849514098262E-2</v>
      </c>
      <c r="CL51" s="3">
        <f t="shared" si="26"/>
        <v>0.29174705825075375</v>
      </c>
    </row>
    <row r="52" spans="1:90" s="16" customFormat="1" x14ac:dyDescent="0.25">
      <c r="A52" s="16">
        <v>13</v>
      </c>
      <c r="B52" s="16">
        <v>4</v>
      </c>
      <c r="C52" s="66">
        <v>45462</v>
      </c>
      <c r="D52" s="15">
        <f t="shared" si="30"/>
        <v>45462.559956539357</v>
      </c>
      <c r="E52" s="15">
        <f t="shared" si="30"/>
        <v>45462.563429965281</v>
      </c>
      <c r="F52" s="15">
        <v>45462.601623206021</v>
      </c>
      <c r="G52" s="15">
        <v>45462.605096631945</v>
      </c>
      <c r="H52" s="67">
        <v>3.4734259259259215E-3</v>
      </c>
      <c r="I52" s="8">
        <v>0.61490796423089089</v>
      </c>
      <c r="J52" s="8">
        <v>0.56406596458419611</v>
      </c>
      <c r="K52" s="8"/>
      <c r="L52" s="18" t="s">
        <v>91</v>
      </c>
      <c r="M52" s="10">
        <v>1.524</v>
      </c>
      <c r="N52" s="10">
        <v>1.855</v>
      </c>
      <c r="O52" s="11">
        <v>2.1403645364238422</v>
      </c>
      <c r="P52" s="16">
        <v>0.57938487483851364</v>
      </c>
      <c r="Q52" s="16">
        <v>302</v>
      </c>
      <c r="R52" s="16">
        <v>0.99698344370861813</v>
      </c>
      <c r="S52" s="16">
        <v>1.4500420112924914E-2</v>
      </c>
      <c r="T52" s="16">
        <v>1.0030256834357858</v>
      </c>
      <c r="U52" s="16">
        <v>1.8671850000000001</v>
      </c>
      <c r="V52" s="16">
        <v>5.6909900000000002</v>
      </c>
      <c r="W52" s="16">
        <v>1.85791</v>
      </c>
      <c r="Y52" s="12">
        <f>Y51</f>
        <v>488087.17</v>
      </c>
      <c r="Z52" s="12">
        <f>Z51</f>
        <v>4493889.2</v>
      </c>
      <c r="AA52" s="12"/>
      <c r="AB52" s="12">
        <v>488068.42</v>
      </c>
      <c r="AC52" s="12" t="s">
        <v>108</v>
      </c>
      <c r="AD52" s="9">
        <f>Y52-AB52</f>
        <v>18.75</v>
      </c>
      <c r="AE52" s="9">
        <f>Z52-AC52</f>
        <v>-48.389999999664724</v>
      </c>
      <c r="AF52" s="9">
        <f>$AN$3-AB52</f>
        <v>-23.959999999962747</v>
      </c>
      <c r="AG52" s="9">
        <f>$AO$3-AC52</f>
        <v>-78.359999999403954</v>
      </c>
      <c r="AH52" s="12">
        <f t="shared" si="23"/>
        <v>-0.66836922003763422</v>
      </c>
      <c r="AI52" s="12">
        <f t="shared" si="24"/>
        <v>0.74382967519875443</v>
      </c>
      <c r="AJ52" s="12">
        <f>(-AD52*AH52)+(-AE52*AI52)</f>
        <v>48.525840858323974</v>
      </c>
      <c r="AK52" s="12">
        <f>ABS((-AE52*AH52)-(-AD52*AI52))</f>
        <v>18.395580147420389</v>
      </c>
      <c r="AL52" s="13">
        <f>SQRT((AD52^2)+(AE52^2))</f>
        <v>51.895612530998726</v>
      </c>
      <c r="AN52" s="68">
        <v>45462.559965277782</v>
      </c>
      <c r="AO52" s="68">
        <v>45462.563194444447</v>
      </c>
      <c r="AP52" s="11">
        <v>18.795807399933327</v>
      </c>
      <c r="AQ52" s="16">
        <v>0.11424377912594527</v>
      </c>
      <c r="AR52" s="16">
        <v>18.811841964999999</v>
      </c>
      <c r="AS52" s="16">
        <v>19.091077800000001</v>
      </c>
      <c r="AT52" s="16">
        <v>18.542070389999999</v>
      </c>
      <c r="AU52" s="16">
        <v>19.634923076833335</v>
      </c>
      <c r="AV52" s="16">
        <v>0.36146641274728225</v>
      </c>
      <c r="AW52" s="16">
        <v>19.574027635</v>
      </c>
      <c r="AX52" s="16">
        <v>20.903945539999999</v>
      </c>
      <c r="AY52" s="16">
        <v>19.01555595</v>
      </c>
      <c r="AZ52" s="16">
        <v>38.430064534593349</v>
      </c>
      <c r="BA52" s="16">
        <v>5.2132745949455481</v>
      </c>
      <c r="BB52" s="16">
        <v>39.293074609999998</v>
      </c>
      <c r="BC52" s="16">
        <v>40.501518249999997</v>
      </c>
      <c r="BD52" s="16">
        <v>-0.834657922</v>
      </c>
      <c r="BE52" s="11">
        <v>5.8519382095300019</v>
      </c>
      <c r="BF52" s="16">
        <v>1.1938284195403495</v>
      </c>
      <c r="BG52" s="16">
        <v>5.8964890284999996</v>
      </c>
      <c r="BH52" s="16">
        <v>8.5108148190000001</v>
      </c>
      <c r="BI52" s="16">
        <v>2.3428723140000001</v>
      </c>
      <c r="BJ52" s="11">
        <v>138.05867514063328</v>
      </c>
      <c r="BK52" s="16">
        <v>13.62209909043078</v>
      </c>
      <c r="BL52" s="16">
        <v>171.87046910000001</v>
      </c>
      <c r="BM52" s="16">
        <v>65.884984020000005</v>
      </c>
      <c r="BN52" s="14">
        <v>839.52070512733303</v>
      </c>
      <c r="BO52" s="16">
        <v>9.5123188769865308E-2</v>
      </c>
      <c r="BP52" s="16">
        <v>839.52992440000003</v>
      </c>
      <c r="BQ52" s="16">
        <v>839.70029829999999</v>
      </c>
      <c r="BR52" s="16">
        <v>839.28381920000004</v>
      </c>
      <c r="BS52" s="18" t="s">
        <v>70</v>
      </c>
      <c r="BT52" s="12">
        <f>AJ52/1000</f>
        <v>4.8525840858323975E-2</v>
      </c>
      <c r="BU52" s="12">
        <f>IF(BS52="A",VLOOKUP(BT52,$CR$5:$CU$13,3,TRUE),IF(BS52="B",VLOOKUP(BT52,$CR$15:$CU$17,3,TRUE),IF(BS52="C",$CT$26,IF(BS52="D",VLOOKUP(BT52,$CR$20:$CU$25,3,TRUE),IF(BS52="E",VLOOKUP(BT52,$CR$27:$CU$35,3,TRUE),VLOOKUP(BT52,$CR$37:$CU$46,3,TRUE))))))</f>
        <v>44.052999999999997</v>
      </c>
      <c r="BV52" s="12">
        <f>IF(BS52="A",VLOOKUP(BT52,$CR$5:$CU$13,4,TRUE),IF(BS52="B",VLOOKUP(AL52,$CR$15:$CU$17,4,TRUE),IF(BS52="C",$CU$26,IF(BS52="D",VLOOKUP(BT52,$CR$20:$CU$25,4,TRUE),IF(BS52="E",VLOOKUP(BT52,$CR$27:$CU$35,4,TRUE),VLOOKUP(BT52,$CR$37:$CU$46,4,TRUE))))))</f>
        <v>0.51178999999999997</v>
      </c>
      <c r="BW52" s="12">
        <f>VLOOKUP(BS52,$CN$5:$CP$10,2,FALSE)</f>
        <v>12.5</v>
      </c>
      <c r="BX52" s="12">
        <f>VLOOKUP(BS52,$CN$5:$CP$10,3,FALSE)</f>
        <v>1.0857000000000001</v>
      </c>
      <c r="BY52" s="16">
        <f t="shared" si="28"/>
        <v>0.27549949317489775</v>
      </c>
      <c r="BZ52" s="16">
        <f t="shared" si="25"/>
        <v>6.3803118211255558</v>
      </c>
      <c r="CA52" s="16">
        <f t="shared" si="27"/>
        <v>9.3641776975480138</v>
      </c>
      <c r="CB52" s="16">
        <f>N52*(((BN52*100)*(16.04))/(8.314*(AP52+273.15)))*0.000001</f>
        <v>1.0291233368778373E-3</v>
      </c>
      <c r="CC52" s="16">
        <f>O52*(((BN52*100)*(16.04))/(8.314*(AP52+273.15)))*0.000001</f>
        <v>1.1874388646142802E-3</v>
      </c>
      <c r="CD52" s="16">
        <f t="shared" si="21"/>
        <v>1.5831552773644289E-4</v>
      </c>
      <c r="CE52" s="12">
        <f>-AD52</f>
        <v>-18.75</v>
      </c>
      <c r="CF52" s="12">
        <f>-AE52</f>
        <v>48.389999999664724</v>
      </c>
      <c r="CG52" s="16">
        <f>AK52</f>
        <v>18.395580147420389</v>
      </c>
      <c r="CH52" s="16">
        <f t="shared" si="16"/>
        <v>1.5664470409566384E-2</v>
      </c>
      <c r="CI52" s="16">
        <f>EXP(-((1-M52)^2)/(2*(CA52^2)))</f>
        <v>0.99843558001839439</v>
      </c>
      <c r="CJ52" s="16">
        <f>EXP(-((1+M52)^2)/(2*(CA52^2)))</f>
        <v>0.96432653065848872</v>
      </c>
      <c r="CK52" s="16">
        <f>CD52*(2*PI()*BE52*BZ52*CA52)*CH52*(CI52+CJ52)</f>
        <v>1.0692962559010215E-2</v>
      </c>
      <c r="CL52" s="16">
        <f t="shared" si="26"/>
        <v>3.8494665212436774E-2</v>
      </c>
    </row>
    <row r="53" spans="1:90" x14ac:dyDescent="0.25">
      <c r="A53" s="3">
        <v>13</v>
      </c>
      <c r="B53" s="3">
        <v>5</v>
      </c>
      <c r="C53" s="98">
        <v>45462</v>
      </c>
      <c r="D53" s="24">
        <f t="shared" si="30"/>
        <v>45462.563544849538</v>
      </c>
      <c r="E53" s="24">
        <f t="shared" si="30"/>
        <v>45462.56702018519</v>
      </c>
      <c r="F53" s="24">
        <v>45462.605211516202</v>
      </c>
      <c r="G53" s="24">
        <v>45462.608686851854</v>
      </c>
      <c r="H53" s="99">
        <v>3.4753356481481701E-3</v>
      </c>
      <c r="I53" s="100">
        <v>0.61490796423089089</v>
      </c>
      <c r="J53" s="100">
        <v>0.56406596458419611</v>
      </c>
      <c r="K53" s="100"/>
      <c r="L53" s="5" t="s">
        <v>91</v>
      </c>
      <c r="M53" s="101">
        <v>1.524</v>
      </c>
      <c r="N53" s="101">
        <v>1.855</v>
      </c>
      <c r="O53" s="3">
        <v>2.1699311920529807</v>
      </c>
      <c r="P53" s="3">
        <v>0.66648882654864117</v>
      </c>
      <c r="Q53" s="3">
        <v>302</v>
      </c>
      <c r="R53" s="3">
        <v>0.99756291390730922</v>
      </c>
      <c r="S53" s="3">
        <v>1.2023828036581944E-2</v>
      </c>
      <c r="T53" s="3">
        <v>1.0024430399914779</v>
      </c>
      <c r="U53" s="3">
        <v>1.8587800000000001</v>
      </c>
      <c r="V53" s="3">
        <v>4.8996199999999996</v>
      </c>
      <c r="W53" s="3">
        <v>1.85524</v>
      </c>
      <c r="Y53" s="5">
        <f t="shared" si="29"/>
        <v>488087.17</v>
      </c>
      <c r="Z53" s="5">
        <f t="shared" si="29"/>
        <v>4493889.2</v>
      </c>
      <c r="AB53" s="5">
        <v>488065.85</v>
      </c>
      <c r="AC53" s="5" t="s">
        <v>109</v>
      </c>
      <c r="AD53" s="4">
        <f>Y53-AB53</f>
        <v>21.320000000006985</v>
      </c>
      <c r="AE53" s="4">
        <f>Z53-AC53</f>
        <v>-56.099999999627471</v>
      </c>
      <c r="AF53" s="4">
        <f>$AN$3-AB53</f>
        <v>-21.389999999955762</v>
      </c>
      <c r="AG53" s="4">
        <f>$AO$3-AC53</f>
        <v>-86.069999999366701</v>
      </c>
      <c r="AH53" s="5">
        <f t="shared" si="23"/>
        <v>-0.79166799452263792</v>
      </c>
      <c r="AI53" s="5">
        <f t="shared" si="24"/>
        <v>0.61095154181694689</v>
      </c>
      <c r="AJ53" s="5">
        <f>(-AD53*AH53)+(-AE53*AI53)</f>
        <v>51.152743138931299</v>
      </c>
      <c r="AK53" s="5">
        <f>ABS((-AE53*AH53)-(-AD53*AI53))</f>
        <v>31.387087620883491</v>
      </c>
      <c r="AL53" s="6">
        <f>SQRT((AD53^2)+(AE53^2))</f>
        <v>60.014601556275451</v>
      </c>
      <c r="AN53" s="102">
        <v>45462.56355324074</v>
      </c>
      <c r="AO53" s="102">
        <v>45462.566666666666</v>
      </c>
      <c r="AP53" s="3">
        <v>18.586983604166669</v>
      </c>
      <c r="AQ53" s="3">
        <v>0.23476032398477498</v>
      </c>
      <c r="AR53" s="3">
        <v>18.67553711</v>
      </c>
      <c r="AS53" s="3">
        <v>19.20656013</v>
      </c>
      <c r="AT53" s="3">
        <v>18.13126755</v>
      </c>
      <c r="AU53" s="3">
        <v>19.540451081566662</v>
      </c>
      <c r="AV53" s="3">
        <v>0.63109077907786437</v>
      </c>
      <c r="AW53" s="3">
        <v>19.491992570000001</v>
      </c>
      <c r="AX53" s="3">
        <v>22.107654190000002</v>
      </c>
      <c r="AY53" s="3">
        <v>18.47286282</v>
      </c>
      <c r="AZ53" s="3">
        <v>34.949318871299972</v>
      </c>
      <c r="BA53" s="3">
        <v>12.282978864992934</v>
      </c>
      <c r="BB53" s="3">
        <v>39.499739410000004</v>
      </c>
      <c r="BC53" s="3">
        <v>46.207699779999999</v>
      </c>
      <c r="BD53" s="3">
        <v>-0.83308063399999999</v>
      </c>
      <c r="BE53" s="3">
        <v>6.5245515729333325</v>
      </c>
      <c r="BF53" s="3">
        <v>1.387846081566201</v>
      </c>
      <c r="BG53" s="3">
        <v>6.3648978805</v>
      </c>
      <c r="BH53" s="3">
        <v>10.6523143</v>
      </c>
      <c r="BI53" s="3">
        <v>2.9234802630000001</v>
      </c>
      <c r="BJ53" s="3">
        <v>127.65833747843337</v>
      </c>
      <c r="BK53" s="3">
        <v>15.208969459416736</v>
      </c>
      <c r="BL53" s="3">
        <v>166.87830310000001</v>
      </c>
      <c r="BM53" s="3">
        <v>92.711466549999997</v>
      </c>
      <c r="BN53" s="103">
        <v>839.42257842666595</v>
      </c>
      <c r="BO53" s="3">
        <v>0.11595688706173736</v>
      </c>
      <c r="BP53" s="3">
        <v>839.41634180000005</v>
      </c>
      <c r="BQ53" s="3">
        <v>839.68135830000006</v>
      </c>
      <c r="BR53" s="3">
        <v>839.13235659999998</v>
      </c>
      <c r="BS53" s="5" t="s">
        <v>73</v>
      </c>
      <c r="BT53" s="5">
        <f>AJ53/1000</f>
        <v>5.1152743138931298E-2</v>
      </c>
      <c r="BU53" s="5">
        <f>IF(BS53="A",VLOOKUP(BT53,$CR$5:$CU$13,3,TRUE),IF(BS53="B",VLOOKUP(BT53,$CR$15:$CU$17,3,TRUE),IF(BS53="C",$CT$26,IF(BS53="D",VLOOKUP(BT53,$CR$20:$CU$25,3,TRUE),IF(BS53="E",VLOOKUP(BT53,$CR$27:$CU$35,3,TRUE),VLOOKUP(BT53,$CR$37:$CU$46,3,TRUE))))))</f>
        <v>34.459000000000003</v>
      </c>
      <c r="BV53" s="5">
        <f>IF(BS53="A",VLOOKUP(BT53,$CR$5:$CU$13,4,TRUE),IF(BS53="B",VLOOKUP(AL53,$CR$15:$CU$17,4,TRUE),IF(BS53="C",$CU$26,IF(BS53="D",VLOOKUP(BT53,$CR$20:$CU$25,4,TRUE),IF(BS53="E",VLOOKUP(BT53,$CR$27:$CU$35,4,TRUE),VLOOKUP(BT53,$CR$37:$CU$46,4,TRUE))))))</f>
        <v>0.86973999999999996</v>
      </c>
      <c r="BW53" s="5">
        <f>VLOOKUP(BS53,$CN$5:$CP$10,2,FALSE)</f>
        <v>8.3330000000000002</v>
      </c>
      <c r="BX53" s="5">
        <f>VLOOKUP(BS53,$CN$5:$CP$10,3,FALSE)</f>
        <v>0.72382000000000002</v>
      </c>
      <c r="BY53" s="3">
        <f t="shared" si="28"/>
        <v>0.18299555742771487</v>
      </c>
      <c r="BZ53" s="3">
        <f t="shared" si="25"/>
        <v>4.4030847969208624</v>
      </c>
      <c r="CA53" s="3">
        <f t="shared" si="27"/>
        <v>2.5962967625562934</v>
      </c>
      <c r="CB53" s="3">
        <f>N53*(((BN53*100)*(16.04))/(8.314*(AP53+273.15)))*0.000001</f>
        <v>1.029739603587064E-3</v>
      </c>
      <c r="CC53" s="3">
        <f>O53*(((BN53*100)*(16.04))/(8.314*(AP53+273.15)))*0.000001</f>
        <v>1.2045628493346854E-3</v>
      </c>
      <c r="CD53" s="3">
        <f t="shared" si="21"/>
        <v>1.7482324574762142E-4</v>
      </c>
      <c r="CE53" s="5">
        <f>-AD53</f>
        <v>-21.320000000006985</v>
      </c>
      <c r="CF53" s="5">
        <f>-AE53</f>
        <v>56.099999999627471</v>
      </c>
      <c r="CG53" s="3">
        <f>AK53</f>
        <v>31.387087620883491</v>
      </c>
      <c r="CH53" s="3">
        <f t="shared" si="16"/>
        <v>9.2419647022876167E-12</v>
      </c>
      <c r="CI53" s="3">
        <f>EXP(-((1-M53)^2)/(2*(CA53^2)))</f>
        <v>0.97983915108247355</v>
      </c>
      <c r="CJ53" s="3">
        <f>EXP(-((1+M53)^2)/(2*(CA53^2)))</f>
        <v>0.62341578326763447</v>
      </c>
      <c r="CK53" s="3">
        <f>CD53*(2*PI()*BE53*BZ53*CA53)*CH53*(CI53+CJ53)</f>
        <v>1.2139700928004407E-12</v>
      </c>
      <c r="CL53" s="3">
        <f t="shared" si="26"/>
        <v>4.3702923340815861E-12</v>
      </c>
    </row>
    <row r="54" spans="1:90" x14ac:dyDescent="0.25">
      <c r="A54" s="3">
        <v>13</v>
      </c>
      <c r="B54" s="3">
        <v>6</v>
      </c>
      <c r="C54" s="98">
        <v>45462</v>
      </c>
      <c r="D54" s="24">
        <f t="shared" si="30"/>
        <v>45462.567124456022</v>
      </c>
      <c r="E54" s="24">
        <f t="shared" si="30"/>
        <v>45462.570597708334</v>
      </c>
      <c r="F54" s="24">
        <v>45462.608791122686</v>
      </c>
      <c r="G54" s="24">
        <v>45462.612264374999</v>
      </c>
      <c r="H54" s="99">
        <v>3.4732523148147676E-3</v>
      </c>
      <c r="I54" s="100">
        <v>0.61490796423089089</v>
      </c>
      <c r="J54" s="100">
        <v>0.56406596458419611</v>
      </c>
      <c r="K54" s="100"/>
      <c r="L54" s="5" t="s">
        <v>91</v>
      </c>
      <c r="M54" s="101">
        <v>1.524</v>
      </c>
      <c r="N54" s="101">
        <v>1.855</v>
      </c>
      <c r="O54" s="3">
        <v>1.9166098013245039</v>
      </c>
      <c r="P54" s="3">
        <v>0.11772699442878912</v>
      </c>
      <c r="Q54" s="3">
        <v>302</v>
      </c>
      <c r="R54" s="3">
        <v>0.99699337748341632</v>
      </c>
      <c r="S54" s="3">
        <v>1.270126824893974E-2</v>
      </c>
      <c r="T54" s="3">
        <v>1.0030156895567079</v>
      </c>
      <c r="U54" s="3">
        <v>1.85772</v>
      </c>
      <c r="V54" s="3">
        <v>2.5406900000000001</v>
      </c>
      <c r="W54" s="3">
        <v>1.8542700000000001</v>
      </c>
      <c r="Y54" s="5">
        <f t="shared" si="29"/>
        <v>488087.17</v>
      </c>
      <c r="Z54" s="5">
        <f t="shared" si="29"/>
        <v>4493889.2</v>
      </c>
      <c r="AB54" s="5">
        <v>488061.4</v>
      </c>
      <c r="AC54" s="5" t="s">
        <v>110</v>
      </c>
      <c r="AD54" s="4">
        <f>Y54-AB54</f>
        <v>25.769999999960419</v>
      </c>
      <c r="AE54" s="4">
        <f>Z54-AC54</f>
        <v>-63.519999999552965</v>
      </c>
      <c r="AF54" s="4">
        <f>$AN$3-AB54</f>
        <v>-16.940000000002328</v>
      </c>
      <c r="AG54" s="4">
        <f>$AO$3-AC54</f>
        <v>-93.489999999292195</v>
      </c>
      <c r="AH54" s="5">
        <f t="shared" si="23"/>
        <v>-0.75037334922864085</v>
      </c>
      <c r="AI54" s="5">
        <f t="shared" si="24"/>
        <v>0.66101424853583324</v>
      </c>
      <c r="AJ54" s="5">
        <f>(-AD54*AH54)+(-AE54*AI54)</f>
        <v>61.324746276293006</v>
      </c>
      <c r="AK54" s="5">
        <f>ABS((-AE54*AH54)-(-AD54*AI54))</f>
        <v>30.629377957925566</v>
      </c>
      <c r="AL54" s="6">
        <f>SQRT((AD54^2)+(AE54^2))</f>
        <v>68.54840114795654</v>
      </c>
      <c r="AN54" s="102">
        <v>45462.567129629628</v>
      </c>
      <c r="AO54" s="102">
        <v>45462.570138888892</v>
      </c>
      <c r="AP54" s="3">
        <v>19.172027550099997</v>
      </c>
      <c r="AQ54" s="3">
        <v>0.2667661038635103</v>
      </c>
      <c r="AR54" s="3">
        <v>19.104330059999999</v>
      </c>
      <c r="AS54" s="3">
        <v>19.76503181</v>
      </c>
      <c r="AT54" s="3">
        <v>18.708667760000001</v>
      </c>
      <c r="AU54" s="3">
        <v>19.915688848599999</v>
      </c>
      <c r="AV54" s="3">
        <v>0.84932568926029661</v>
      </c>
      <c r="AW54" s="3">
        <v>19.831176380000002</v>
      </c>
      <c r="AX54" s="3">
        <v>23.388667680000001</v>
      </c>
      <c r="AY54" s="3">
        <v>18.267775149999999</v>
      </c>
      <c r="AZ54" s="3">
        <v>39.773659458249995</v>
      </c>
      <c r="BA54" s="3">
        <v>7.3235056421662508</v>
      </c>
      <c r="BB54" s="3">
        <v>42.877385614999994</v>
      </c>
      <c r="BC54" s="3">
        <v>44.80679035</v>
      </c>
      <c r="BD54" s="3">
        <v>-0.82046188399999997</v>
      </c>
      <c r="BE54" s="3">
        <v>6.0506535302166657</v>
      </c>
      <c r="BF54" s="3">
        <v>1.2773842728860521</v>
      </c>
      <c r="BG54" s="3">
        <v>6.1406767274999998</v>
      </c>
      <c r="BH54" s="3">
        <v>10.08372131</v>
      </c>
      <c r="BI54" s="3">
        <v>2.5994282530000001</v>
      </c>
      <c r="BJ54" s="3">
        <v>131.37727109270006</v>
      </c>
      <c r="BK54" s="3">
        <v>15.661989568841888</v>
      </c>
      <c r="BL54" s="3">
        <v>166.67384150000001</v>
      </c>
      <c r="BM54" s="3">
        <v>85.325454710000002</v>
      </c>
      <c r="BN54" s="103">
        <v>839.35423631266588</v>
      </c>
      <c r="BO54" s="3">
        <v>0.1070580013626531</v>
      </c>
      <c r="BP54" s="3">
        <v>839.35481549999997</v>
      </c>
      <c r="BQ54" s="3">
        <v>839.56777569999997</v>
      </c>
      <c r="BR54" s="3">
        <v>839.12288669999998</v>
      </c>
      <c r="BS54" s="5" t="s">
        <v>70</v>
      </c>
      <c r="BT54" s="5">
        <f>AJ54/1000</f>
        <v>6.1324746276293009E-2</v>
      </c>
      <c r="BU54" s="5">
        <f>IF(BS54="A",VLOOKUP(BT54,$CR$5:$CU$13,3,TRUE),IF(BS54="B",VLOOKUP(BT54,$CR$15:$CU$17,3,TRUE),IF(BS54="C",$CT$26,IF(BS54="D",VLOOKUP(BT54,$CR$20:$CU$25,3,TRUE),IF(BS54="E",VLOOKUP(BT54,$CR$27:$CU$35,3,TRUE),VLOOKUP(BT54,$CR$37:$CU$46,3,TRUE))))))</f>
        <v>44.052999999999997</v>
      </c>
      <c r="BV54" s="5">
        <f>IF(BS54="A",VLOOKUP(BT54,$CR$5:$CU$13,4,TRUE),IF(BS54="B",VLOOKUP(AL54,$CR$15:$CU$17,4,TRUE),IF(BS54="C",$CU$26,IF(BS54="D",VLOOKUP(BT54,$CR$20:$CU$25,4,TRUE),IF(BS54="E",VLOOKUP(BT54,$CR$27:$CU$35,4,TRUE),VLOOKUP(BT54,$CR$37:$CU$46,4,TRUE))))))</f>
        <v>0.51178999999999997</v>
      </c>
      <c r="BW54" s="5">
        <f>VLOOKUP(BS54,$CN$5:$CP$10,2,FALSE)</f>
        <v>12.5</v>
      </c>
      <c r="BX54" s="5">
        <f>VLOOKUP(BS54,$CN$5:$CP$10,3,FALSE)</f>
        <v>1.0857000000000001</v>
      </c>
      <c r="BY54" s="3">
        <f t="shared" si="28"/>
        <v>0.27106376928419496</v>
      </c>
      <c r="BZ54" s="3">
        <f t="shared" si="25"/>
        <v>7.9266861840488527</v>
      </c>
      <c r="CA54" s="3">
        <f t="shared" si="27"/>
        <v>10.55600518208924</v>
      </c>
      <c r="CB54" s="3">
        <f>N54*(((BN54*100)*(16.04))/(8.314*(AP54+273.15)))*0.000001</f>
        <v>1.0275950466110846E-3</v>
      </c>
      <c r="CC54" s="3">
        <f>O54*(((BN54*100)*(16.04))/(8.314*(AP54+273.15)))*0.000001</f>
        <v>1.0617243871306281E-3</v>
      </c>
      <c r="CD54" s="3">
        <f t="shared" si="21"/>
        <v>3.4129340519543482E-5</v>
      </c>
      <c r="CE54" s="5">
        <f>-AD54</f>
        <v>-25.769999999960419</v>
      </c>
      <c r="CF54" s="5">
        <f>-AE54</f>
        <v>63.519999999552965</v>
      </c>
      <c r="CG54" s="3">
        <f>AK54</f>
        <v>30.629377957925566</v>
      </c>
      <c r="CH54" s="3">
        <f t="shared" si="16"/>
        <v>5.7245812380817614E-4</v>
      </c>
      <c r="CI54" s="3">
        <f>EXP(-((1-M54)^2)/(2*(CA54^2)))</f>
        <v>0.99876869433692905</v>
      </c>
      <c r="CJ54" s="3">
        <f>EXP(-((1+M54)^2)/(2*(CA54^2)))</f>
        <v>0.97181896191014672</v>
      </c>
      <c r="CK54" s="3">
        <f>CD54*(2*PI()*BE54*BZ54*CA54)*CH54*(CI54+CJ54)</f>
        <v>1.2247312255439535E-4</v>
      </c>
      <c r="CL54" s="3">
        <f t="shared" si="26"/>
        <v>4.4090324119582327E-4</v>
      </c>
    </row>
    <row r="55" spans="1:90" s="16" customFormat="1" x14ac:dyDescent="0.25">
      <c r="A55" s="16">
        <v>14</v>
      </c>
      <c r="B55" s="16">
        <v>1</v>
      </c>
      <c r="C55" s="66">
        <v>45482</v>
      </c>
      <c r="D55" s="15">
        <f t="shared" si="30"/>
        <v>45482.40694630787</v>
      </c>
      <c r="E55" s="15">
        <f t="shared" si="30"/>
        <v>45482.410411550925</v>
      </c>
      <c r="F55" s="15">
        <v>45482.448612974535</v>
      </c>
      <c r="G55" s="15">
        <v>45482.45207821759</v>
      </c>
      <c r="H55" s="67">
        <v>3.4652430555555669E-3</v>
      </c>
      <c r="I55" s="8">
        <v>1.6229406816354399</v>
      </c>
      <c r="J55" s="8">
        <v>1.4880292337540499</v>
      </c>
      <c r="K55" s="8"/>
      <c r="L55" s="18" t="s">
        <v>111</v>
      </c>
      <c r="M55" s="10">
        <v>1.7669999999999999</v>
      </c>
      <c r="N55" s="10">
        <v>1.8129999999999999</v>
      </c>
      <c r="O55" s="11">
        <v>3.2026418936877072</v>
      </c>
      <c r="P55" s="16">
        <v>3.6855413378324831</v>
      </c>
      <c r="Q55" s="16">
        <v>301</v>
      </c>
      <c r="R55" s="16">
        <v>0.99801328903652631</v>
      </c>
      <c r="S55" s="16">
        <v>1.3060365850724094E-2</v>
      </c>
      <c r="T55" s="16">
        <v>1.0019906658411248</v>
      </c>
      <c r="U55" s="16">
        <v>1.81525</v>
      </c>
      <c r="V55" s="16">
        <v>26.6252</v>
      </c>
      <c r="W55" s="16">
        <v>1.8109500000000001</v>
      </c>
      <c r="Y55" s="12">
        <v>488195.17</v>
      </c>
      <c r="Z55" s="12">
        <v>4493814.8499999996</v>
      </c>
      <c r="AA55" s="12"/>
      <c r="AB55" s="12">
        <v>488197.23</v>
      </c>
      <c r="AC55" s="12" t="s">
        <v>112</v>
      </c>
      <c r="AD55" s="9">
        <f>Y55-AB55</f>
        <v>-2.0599999999976717</v>
      </c>
      <c r="AE55" s="9">
        <f>Z55-AC55</f>
        <v>20.459999999962747</v>
      </c>
      <c r="AF55" s="9">
        <f>$AN$3-AB55</f>
        <v>-152.76999999996042</v>
      </c>
      <c r="AG55" s="9">
        <f>$AO$3-AC55</f>
        <v>64.840000000782311</v>
      </c>
      <c r="AH55" s="12">
        <f t="shared" si="23"/>
        <v>0.30392233384018374</v>
      </c>
      <c r="AI55" s="12">
        <f t="shared" si="24"/>
        <v>-0.95269681168414533</v>
      </c>
      <c r="AJ55" s="12">
        <f>(-AD55*AH55)+(-AE55*AI55)</f>
        <v>20.118256774732195</v>
      </c>
      <c r="AK55" s="12">
        <f>ABS((-AE55*AH55)-(-AD55*AI55))</f>
        <v>4.2556955182917164</v>
      </c>
      <c r="AL55" s="13">
        <f>SQRT((AD55^2)+(AE55^2))</f>
        <v>20.563443291396165</v>
      </c>
      <c r="AN55" s="68">
        <v>45482.406956018523</v>
      </c>
      <c r="AO55" s="68">
        <v>45482.410416666666</v>
      </c>
      <c r="AP55" s="11">
        <v>26.948176841933332</v>
      </c>
      <c r="AQ55" s="16">
        <v>0.30105740846467222</v>
      </c>
      <c r="AR55" s="16">
        <v>26.89925861</v>
      </c>
      <c r="AS55" s="16">
        <v>27.488964079999999</v>
      </c>
      <c r="AT55" s="16">
        <v>26.544300079999999</v>
      </c>
      <c r="AU55" s="16">
        <v>26.331867949400017</v>
      </c>
      <c r="AV55" s="16">
        <v>0.61957779099141674</v>
      </c>
      <c r="AW55" s="16">
        <v>26.144736385000002</v>
      </c>
      <c r="AX55" s="16">
        <v>28.743043520000001</v>
      </c>
      <c r="AY55" s="16">
        <v>25.62570629</v>
      </c>
      <c r="AZ55" s="16">
        <v>16.191156284233355</v>
      </c>
      <c r="BA55" s="16">
        <v>0.35005064571095151</v>
      </c>
      <c r="BB55" s="16">
        <v>16.238006349999999</v>
      </c>
      <c r="BC55" s="16">
        <v>17.113574740000001</v>
      </c>
      <c r="BD55" s="16">
        <v>15.420808790000001</v>
      </c>
      <c r="BE55" s="11">
        <v>2.2549601245433317</v>
      </c>
      <c r="BF55" s="16">
        <v>0.59598417881172616</v>
      </c>
      <c r="BG55" s="16">
        <v>2.2439251900000001</v>
      </c>
      <c r="BH55" s="16">
        <v>3.7281325910000001</v>
      </c>
      <c r="BI55" s="16">
        <v>0.75583045000000004</v>
      </c>
      <c r="BJ55" s="11">
        <v>342.30665931933351</v>
      </c>
      <c r="BK55" s="16">
        <v>15.043555988520209</v>
      </c>
      <c r="BL55" s="16">
        <v>401.21175099999999</v>
      </c>
      <c r="BM55" s="16">
        <v>299.61359599999997</v>
      </c>
      <c r="BN55" s="14">
        <v>835.73263062966737</v>
      </c>
      <c r="BO55" s="16">
        <v>9.548748622493311E-2</v>
      </c>
      <c r="BP55" s="16">
        <v>835.71526530000006</v>
      </c>
      <c r="BQ55" s="16">
        <v>835.91404910000006</v>
      </c>
      <c r="BR55" s="16">
        <v>835.57330130000003</v>
      </c>
      <c r="BS55" s="18" t="s">
        <v>68</v>
      </c>
      <c r="BT55" s="12">
        <f>AJ55/1000</f>
        <v>2.0118256774732196E-2</v>
      </c>
      <c r="BU55" s="12">
        <f>IF(BS55="A",VLOOKUP(BT55,$CR$5:$CU$13,3,TRUE),IF(BS55="B",VLOOKUP(BT55,$CR$15:$CU$17,3,TRUE),IF(BS55="C",$CT$26,IF(BS55="D",VLOOKUP(BT55,$CR$20:$CU$25,3,TRUE),IF(BS55="E",VLOOKUP(BT55,$CR$27:$CU$35,3,TRUE),VLOOKUP(BT55,$CR$37:$CU$46,3,TRUE))))))</f>
        <v>90.673000000000002</v>
      </c>
      <c r="BV55" s="12">
        <f>IF(BS55="A",VLOOKUP(BT55,$CR$5:$CU$13,4,TRUE),IF(BS55="B",VLOOKUP(AL55,$CR$15:$CU$17,4,TRUE),IF(BS55="C",$CU$26,IF(BS55="D",VLOOKUP(BT55,$CR$20:$CU$25,4,TRUE),IF(BS55="E",VLOOKUP(BT55,$CR$27:$CU$35,4,TRUE),VLOOKUP(BT55,$CR$37:$CU$46,4,TRUE))))))</f>
        <v>0.98331999999999997</v>
      </c>
      <c r="BW55" s="12">
        <f>VLOOKUP(BS55,$CN$5:$CP$10,2,FALSE)</f>
        <v>18.332999999999998</v>
      </c>
      <c r="BX55" s="12">
        <f>VLOOKUP(BS55,$CN$5:$CP$10,3,FALSE)</f>
        <v>1.8096000000000001</v>
      </c>
      <c r="BY55" s="16">
        <f t="shared" si="28"/>
        <v>0.44334031897911014</v>
      </c>
      <c r="BZ55" s="16">
        <f t="shared" si="25"/>
        <v>4.4434924141157204</v>
      </c>
      <c r="CA55" s="16">
        <f t="shared" si="27"/>
        <v>1.9469932455507426</v>
      </c>
      <c r="CB55" s="16">
        <f>N55*(((BN55*100)*(16.04))/(8.314*(AP55+273.15)))*0.000001</f>
        <v>9.7408341749418933E-4</v>
      </c>
      <c r="CC55" s="16">
        <f>O55*(((BN55*100)*(16.04))/(8.314*(AP55+273.15)))*0.000001</f>
        <v>1.7207062111491364E-3</v>
      </c>
      <c r="CD55" s="16">
        <f t="shared" si="21"/>
        <v>7.4662279365494705E-4</v>
      </c>
      <c r="CE55" s="12">
        <f>-AD55</f>
        <v>2.0599999999976717</v>
      </c>
      <c r="CF55" s="12">
        <f>-AE55</f>
        <v>-20.459999999962747</v>
      </c>
      <c r="CG55" s="16">
        <f>AK55</f>
        <v>4.2556955182917164</v>
      </c>
      <c r="CH55" s="16">
        <f t="shared" si="16"/>
        <v>0.63214926058094378</v>
      </c>
      <c r="CI55" s="16">
        <f>EXP(-((1-M55)^2)/(2*(CA55^2)))</f>
        <v>0.92533942630293153</v>
      </c>
      <c r="CJ55" s="16">
        <f>EXP(-((1+M55)^2)/(2*(CA55^2)))</f>
        <v>0.36427144553473012</v>
      </c>
      <c r="CK55" s="16">
        <f>CD55*(2*PI()*BE55*BZ55*CA55)*CH55*(CI55+CJ55)</f>
        <v>7.4608307343638505E-2</v>
      </c>
      <c r="CL55" s="16">
        <f t="shared" si="26"/>
        <v>0.26858990643709862</v>
      </c>
    </row>
    <row r="56" spans="1:90" s="16" customFormat="1" x14ac:dyDescent="0.25">
      <c r="A56" s="16">
        <v>14</v>
      </c>
      <c r="B56" s="16">
        <v>2</v>
      </c>
      <c r="C56" s="66">
        <v>45482</v>
      </c>
      <c r="D56" s="15">
        <f t="shared" si="30"/>
        <v>45482.414580532408</v>
      </c>
      <c r="E56" s="15">
        <f t="shared" si="30"/>
        <v>45482.418057465278</v>
      </c>
      <c r="F56" s="15">
        <v>45482.456247199072</v>
      </c>
      <c r="G56" s="15">
        <v>45482.459724131942</v>
      </c>
      <c r="H56" s="67">
        <v>3.4769328703703195E-3</v>
      </c>
      <c r="I56" s="8">
        <v>1.6229406816354399</v>
      </c>
      <c r="J56" s="8">
        <v>1.4880292337540499</v>
      </c>
      <c r="K56" s="8"/>
      <c r="L56" s="18" t="s">
        <v>111</v>
      </c>
      <c r="M56" s="10">
        <v>1.7669999999999999</v>
      </c>
      <c r="N56" s="10">
        <v>1.8129999999999999</v>
      </c>
      <c r="O56" s="11">
        <v>2.3625599337748349</v>
      </c>
      <c r="P56" s="16">
        <v>1.0802175946041392</v>
      </c>
      <c r="Q56" s="16">
        <v>302</v>
      </c>
      <c r="R56" s="16">
        <v>0.99805298013246158</v>
      </c>
      <c r="S56" s="16">
        <v>1.0502831815090796E-2</v>
      </c>
      <c r="T56" s="16">
        <v>1.0019508181492329</v>
      </c>
      <c r="U56" s="16">
        <v>1.833315</v>
      </c>
      <c r="V56" s="16">
        <v>7.7496200000000002</v>
      </c>
      <c r="W56" s="16">
        <v>1.8052999999999999</v>
      </c>
      <c r="Y56" s="12">
        <f t="shared" ref="Y56:Z60" si="31">Y55</f>
        <v>488195.17</v>
      </c>
      <c r="Z56" s="12">
        <f t="shared" si="31"/>
        <v>4493814.8499999996</v>
      </c>
      <c r="AA56" s="12"/>
      <c r="AB56" s="12">
        <v>488194.87</v>
      </c>
      <c r="AC56" s="12" t="s">
        <v>113</v>
      </c>
      <c r="AD56" s="9">
        <f>Y56-AB56</f>
        <v>0.29999999998835847</v>
      </c>
      <c r="AE56" s="9">
        <f>Z56-AC56</f>
        <v>28.899999999441206</v>
      </c>
      <c r="AF56" s="9">
        <f>$AN$3-AB56</f>
        <v>-150.40999999997439</v>
      </c>
      <c r="AG56" s="9">
        <f>$AO$3-AC56</f>
        <v>73.28000000026077</v>
      </c>
      <c r="AH56" s="12">
        <f t="shared" si="23"/>
        <v>0.36198092303241031</v>
      </c>
      <c r="AI56" s="12">
        <f t="shared" si="24"/>
        <v>-0.93218550265524092</v>
      </c>
      <c r="AJ56" s="12">
        <f>(-AD56*AH56)+(-AE56*AI56)</f>
        <v>26.831566749310053</v>
      </c>
      <c r="AK56" s="12">
        <f>ABS((-AE56*AH56)-(-AD56*AI56))</f>
        <v>10.740904326220106</v>
      </c>
      <c r="AL56" s="13">
        <f>SQRT((AD56^2)+(AE56^2))</f>
        <v>28.901557050921923</v>
      </c>
      <c r="AN56" s="68">
        <v>45482.414583333339</v>
      </c>
      <c r="AO56" s="68">
        <v>45482.417361111111</v>
      </c>
      <c r="AP56" s="11">
        <v>27.357337340900013</v>
      </c>
      <c r="AQ56" s="16">
        <v>0.26901560832862914</v>
      </c>
      <c r="AR56" s="16">
        <v>27.340356825000001</v>
      </c>
      <c r="AS56" s="16">
        <v>27.774826050000001</v>
      </c>
      <c r="AT56" s="16">
        <v>26.932386399999999</v>
      </c>
      <c r="AU56" s="16">
        <v>26.432960653333328</v>
      </c>
      <c r="AV56" s="16">
        <v>0.46272246258630978</v>
      </c>
      <c r="AW56" s="16">
        <v>26.252012830000002</v>
      </c>
      <c r="AX56" s="16">
        <v>27.927423099999999</v>
      </c>
      <c r="AY56" s="16">
        <v>25.895476909999999</v>
      </c>
      <c r="AZ56" s="16">
        <v>14.845204512533337</v>
      </c>
      <c r="BA56" s="16">
        <v>0.24636816526669664</v>
      </c>
      <c r="BB56" s="16">
        <v>14.821319580000001</v>
      </c>
      <c r="BC56" s="16">
        <v>15.435006619999999</v>
      </c>
      <c r="BD56" s="16">
        <v>14.412721400000001</v>
      </c>
      <c r="BE56" s="11">
        <v>1.4010072614366671</v>
      </c>
      <c r="BF56" s="16">
        <v>0.71901458116995953</v>
      </c>
      <c r="BG56" s="16">
        <v>1.2749496745</v>
      </c>
      <c r="BH56" s="16">
        <v>3.1178406519999999</v>
      </c>
      <c r="BI56" s="16">
        <v>-8.7679452000000005E-2</v>
      </c>
      <c r="BJ56" s="11">
        <v>338.778098774</v>
      </c>
      <c r="BK56" s="16">
        <v>25.800377071838358</v>
      </c>
      <c r="BL56" s="16">
        <v>388.5694828</v>
      </c>
      <c r="BM56" s="16">
        <v>258.02360629999998</v>
      </c>
      <c r="BN56" s="14">
        <v>835.67050390266661</v>
      </c>
      <c r="BO56" s="16">
        <v>0.10009545145584835</v>
      </c>
      <c r="BP56" s="16">
        <v>835.65847399999996</v>
      </c>
      <c r="BQ56" s="16">
        <v>835.85725779999996</v>
      </c>
      <c r="BR56" s="16">
        <v>835.49757</v>
      </c>
      <c r="BS56" s="18" t="s">
        <v>69</v>
      </c>
      <c r="BT56" s="12">
        <f>AJ56/1000</f>
        <v>2.6831566749310053E-2</v>
      </c>
      <c r="BU56" s="12">
        <f>IF(BS56="A",VLOOKUP(BT56,$CR$5:$CU$13,3,TRUE),IF(BS56="B",VLOOKUP(BT56,$CR$15:$CU$17,3,TRUE),IF(BS56="C",$CT$26,IF(BS56="D",VLOOKUP(BT56,$CR$20:$CU$25,3,TRUE),IF(BS56="E",VLOOKUP(BT56,$CR$27:$CU$35,3,TRUE),VLOOKUP(BT56,$CR$37:$CU$46,3,TRUE))))))</f>
        <v>122.8</v>
      </c>
      <c r="BV56" s="12">
        <f>IF(BS56="A",VLOOKUP(BT56,$CR$5:$CU$13,4,TRUE),IF(BS56="B",VLOOKUP(AL56,$CR$15:$CU$17,4,TRUE),IF(BS56="C",$CU$26,IF(BS56="D",VLOOKUP(BT56,$CR$20:$CU$25,4,TRUE),IF(BS56="E",VLOOKUP(BT56,$CR$27:$CU$35,4,TRUE),VLOOKUP(BT56,$CR$37:$CU$46,4,TRUE))))))</f>
        <v>0.94469999999999998</v>
      </c>
      <c r="BW56" s="12">
        <f>VLOOKUP(BS56,$CN$5:$CP$10,2,FALSE)</f>
        <v>24.167000000000002</v>
      </c>
      <c r="BX56" s="12">
        <f>VLOOKUP(BS56,$CN$5:$CP$10,3,FALSE)</f>
        <v>2.5333999999999999</v>
      </c>
      <c r="BY56" s="16">
        <f t="shared" si="28"/>
        <v>0.58177563579635116</v>
      </c>
      <c r="BZ56" s="16">
        <f t="shared" si="25"/>
        <v>8.2080786336349369</v>
      </c>
      <c r="CA56" s="16">
        <f t="shared" si="27"/>
        <v>4.0247626488505919</v>
      </c>
      <c r="CB56" s="16">
        <f>N56*(((BN56*100)*(16.04))/(8.314*(AP56+273.15)))*0.000001</f>
        <v>9.7268482601204503E-4</v>
      </c>
      <c r="CC56" s="16">
        <f>O56*(((BN56*100)*(16.04))/(8.314*(AP56+273.15)))*0.000001</f>
        <v>1.2675268605222305E-3</v>
      </c>
      <c r="CD56" s="16">
        <f t="shared" si="21"/>
        <v>2.9484203451018542E-4</v>
      </c>
      <c r="CE56" s="12">
        <f>-AD56</f>
        <v>-0.29999999998835847</v>
      </c>
      <c r="CF56" s="12">
        <f>-AE56</f>
        <v>-28.899999999441206</v>
      </c>
      <c r="CG56" s="16">
        <f>AK56</f>
        <v>10.740904326220106</v>
      </c>
      <c r="CH56" s="16">
        <f t="shared" si="16"/>
        <v>0.42477863372286223</v>
      </c>
      <c r="CI56" s="16">
        <f>EXP(-((1-M56)^2)/(2*(CA56^2)))</f>
        <v>0.98200536338455346</v>
      </c>
      <c r="CJ56" s="16">
        <f>EXP(-((1+M56)^2)/(2*(CA56^2)))</f>
        <v>0.78952484969492076</v>
      </c>
      <c r="CK56" s="16">
        <f>CD56*(2*PI()*BE56*BZ56*CA56)*CH56*(CI56+CJ56)</f>
        <v>6.4521233783840684E-2</v>
      </c>
      <c r="CL56" s="16">
        <f t="shared" si="26"/>
        <v>0.23227644162182648</v>
      </c>
    </row>
    <row r="57" spans="1:90" s="16" customFormat="1" x14ac:dyDescent="0.25">
      <c r="A57" s="16">
        <v>14</v>
      </c>
      <c r="B57" s="16">
        <v>3</v>
      </c>
      <c r="C57" s="66">
        <v>45482</v>
      </c>
      <c r="D57" s="15">
        <f t="shared" si="30"/>
        <v>45482.420837488426</v>
      </c>
      <c r="E57" s="15">
        <f t="shared" si="30"/>
        <v>45482.424311250004</v>
      </c>
      <c r="F57" s="15">
        <v>45482.46250415509</v>
      </c>
      <c r="G57" s="15">
        <v>45482.465977916669</v>
      </c>
      <c r="H57" s="67">
        <v>3.4737615740740857E-3</v>
      </c>
      <c r="I57" s="8">
        <v>1.6229406816354399</v>
      </c>
      <c r="J57" s="8">
        <v>1.4880292337540499</v>
      </c>
      <c r="K57" s="8"/>
      <c r="L57" s="18" t="s">
        <v>111</v>
      </c>
      <c r="M57" s="10">
        <v>1.7669999999999999</v>
      </c>
      <c r="N57" s="10">
        <v>1.8129999999999999</v>
      </c>
      <c r="O57" s="11">
        <v>2.0378761589403975</v>
      </c>
      <c r="P57" s="16">
        <v>0.72012486311764723</v>
      </c>
      <c r="Q57" s="16">
        <v>302</v>
      </c>
      <c r="R57" s="16">
        <v>0.99712582781455861</v>
      </c>
      <c r="S57" s="16">
        <v>1.2497603563173048E-2</v>
      </c>
      <c r="T57" s="16">
        <v>1.0028824568627821</v>
      </c>
      <c r="U57" s="16">
        <v>1.8109950000000001</v>
      </c>
      <c r="V57" s="16">
        <v>8.5408399999999993</v>
      </c>
      <c r="W57" s="16">
        <v>1.8050900000000001</v>
      </c>
      <c r="Y57" s="12">
        <f t="shared" si="31"/>
        <v>488195.17</v>
      </c>
      <c r="Z57" s="12">
        <f t="shared" si="31"/>
        <v>4493814.8499999996</v>
      </c>
      <c r="AA57" s="12"/>
      <c r="AB57" s="12">
        <v>488193.92</v>
      </c>
      <c r="AC57" s="12" t="s">
        <v>114</v>
      </c>
      <c r="AD57" s="9">
        <f>Y57-AB57</f>
        <v>1.25</v>
      </c>
      <c r="AE57" s="9">
        <f>Z57-AC57</f>
        <v>35.489999999292195</v>
      </c>
      <c r="AF57" s="9">
        <f>$AN$3-AB57</f>
        <v>-149.45999999996275</v>
      </c>
      <c r="AG57" s="9">
        <f>$AO$3-AC57</f>
        <v>79.870000000111759</v>
      </c>
      <c r="AH57" s="12">
        <f t="shared" si="23"/>
        <v>-0.51583575315728847</v>
      </c>
      <c r="AI57" s="12">
        <f t="shared" si="24"/>
        <v>-0.85668750181419884</v>
      </c>
      <c r="AJ57" s="12">
        <f>(-AD57*AH57)+(-AE57*AI57)</f>
        <v>31.048634130226159</v>
      </c>
      <c r="AK57" s="12">
        <f>ABS((-AE57*AH57)-(-AD57*AI57))</f>
        <v>17.236151501919309</v>
      </c>
      <c r="AL57" s="13">
        <f>SQRT((AD57^2)+(AE57^2))</f>
        <v>35.512006419656998</v>
      </c>
      <c r="AN57" s="68">
        <v>45482.420844907414</v>
      </c>
      <c r="AO57" s="68">
        <v>45482.424305555556</v>
      </c>
      <c r="AP57" s="11">
        <v>27.663253173666678</v>
      </c>
      <c r="AQ57" s="16">
        <v>0.35868165738745572</v>
      </c>
      <c r="AR57" s="16">
        <v>27.468141559999999</v>
      </c>
      <c r="AS57" s="16">
        <v>28.395771029999999</v>
      </c>
      <c r="AT57" s="16">
        <v>27.25043488</v>
      </c>
      <c r="AU57" s="16">
        <v>26.759471432533321</v>
      </c>
      <c r="AV57" s="16">
        <v>0.69430130606411788</v>
      </c>
      <c r="AW57" s="16">
        <v>26.577001190000001</v>
      </c>
      <c r="AX57" s="16">
        <v>30.214953990000001</v>
      </c>
      <c r="AY57" s="16">
        <v>25.886011700000001</v>
      </c>
      <c r="AZ57" s="16">
        <v>15.033759458699985</v>
      </c>
      <c r="BA57" s="16">
        <v>0.47847586754784516</v>
      </c>
      <c r="BB57" s="16">
        <v>15.020097489999999</v>
      </c>
      <c r="BC57" s="16">
        <v>16.507775779999999</v>
      </c>
      <c r="BD57" s="16">
        <v>14.10982132</v>
      </c>
      <c r="BE57" s="11">
        <v>3.3148327144299996</v>
      </c>
      <c r="BF57" s="16">
        <v>0.95489932173979286</v>
      </c>
      <c r="BG57" s="16">
        <v>3.422103157</v>
      </c>
      <c r="BH57" s="16">
        <v>5.7265118409999998</v>
      </c>
      <c r="BI57" s="16">
        <v>0.43460554099999998</v>
      </c>
      <c r="BJ57" s="11">
        <v>31.05333426566666</v>
      </c>
      <c r="BK57" s="16">
        <v>19.898782451634503</v>
      </c>
      <c r="BL57" s="16">
        <v>82.052078199999983</v>
      </c>
      <c r="BM57" s="16">
        <v>-76.52999779999999</v>
      </c>
      <c r="BN57" s="14">
        <v>835.63958368133433</v>
      </c>
      <c r="BO57" s="16">
        <v>9.6977024351440178E-2</v>
      </c>
      <c r="BP57" s="16">
        <v>835.63956259999998</v>
      </c>
      <c r="BQ57" s="16">
        <v>835.82887649999998</v>
      </c>
      <c r="BR57" s="16">
        <v>835.45024869999997</v>
      </c>
      <c r="BS57" s="18" t="s">
        <v>68</v>
      </c>
      <c r="BT57" s="12">
        <f>AJ57/1000</f>
        <v>3.1048634130226158E-2</v>
      </c>
      <c r="BU57" s="12">
        <f>IF(BS57="A",VLOOKUP(BT57,$CR$5:$CU$13,3,TRUE),IF(BS57="B",VLOOKUP(BT57,$CR$15:$CU$17,3,TRUE),IF(BS57="C",$CT$26,IF(BS57="D",VLOOKUP(BT57,$CR$20:$CU$25,3,TRUE),IF(BS57="E",VLOOKUP(BT57,$CR$27:$CU$35,3,TRUE),VLOOKUP(BT57,$CR$37:$CU$46,3,TRUE))))))</f>
        <v>90.673000000000002</v>
      </c>
      <c r="BV57" s="12">
        <f>IF(BS57="A",VLOOKUP(BT57,$CR$5:$CU$13,4,TRUE),IF(BS57="B",VLOOKUP(AL57,$CR$15:$CU$17,4,TRUE),IF(BS57="C",$CU$26,IF(BS57="D",VLOOKUP(BT57,$CR$20:$CU$25,4,TRUE),IF(BS57="E",VLOOKUP(BT57,$CR$27:$CU$35,4,TRUE),VLOOKUP(BT57,$CR$37:$CU$46,4,TRUE))))))</f>
        <v>0.98331999999999997</v>
      </c>
      <c r="BW57" s="12">
        <f>VLOOKUP(BS57,$CN$5:$CP$10,2,FALSE)</f>
        <v>18.332999999999998</v>
      </c>
      <c r="BX57" s="12">
        <f>VLOOKUP(BS57,$CN$5:$CP$10,3,FALSE)</f>
        <v>1.8096000000000001</v>
      </c>
      <c r="BY57" s="16">
        <f t="shared" si="28"/>
        <v>0.42963539095517217</v>
      </c>
      <c r="BZ57" s="16">
        <f t="shared" si="25"/>
        <v>6.6166776591691541</v>
      </c>
      <c r="CA57" s="16">
        <f t="shared" si="27"/>
        <v>2.9831371177913661</v>
      </c>
      <c r="CB57" s="16">
        <f>N57*(((BN57*100)*(16.04))/(8.314*(AP57+273.15)))*0.000001</f>
        <v>9.7165968868857713E-4</v>
      </c>
      <c r="CC57" s="16">
        <f>O57*(((BN57*100)*(16.04))/(8.314*(AP57+273.15)))*0.000001</f>
        <v>1.0921798754450634E-3</v>
      </c>
      <c r="CD57" s="16">
        <f t="shared" si="21"/>
        <v>1.205201867564863E-4</v>
      </c>
      <c r="CE57" s="12">
        <f>-AD57</f>
        <v>-1.25</v>
      </c>
      <c r="CF57" s="12">
        <f>-AE57</f>
        <v>-35.489999999292195</v>
      </c>
      <c r="CG57" s="16">
        <f>AK57</f>
        <v>17.236151501919309</v>
      </c>
      <c r="CH57" s="16">
        <f t="shared" si="16"/>
        <v>3.3611169850905183E-2</v>
      </c>
      <c r="CI57" s="16">
        <f>EXP(-((1-M57)^2)/(2*(CA57^2)))</f>
        <v>0.96748702980749768</v>
      </c>
      <c r="CJ57" s="16">
        <f>EXP(-((1+M57)^2)/(2*(CA57^2)))</f>
        <v>0.65039737638086137</v>
      </c>
      <c r="CK57" s="16">
        <f>CD57*(2*PI()*BE57*BZ57*CA57)*CH57*(CI57+CJ57)</f>
        <v>2.6942977723603059E-3</v>
      </c>
      <c r="CL57" s="16">
        <f t="shared" si="26"/>
        <v>9.6994719804971014E-3</v>
      </c>
    </row>
    <row r="58" spans="1:90" s="16" customFormat="1" x14ac:dyDescent="0.25">
      <c r="A58" s="16">
        <v>14</v>
      </c>
      <c r="B58" s="16">
        <v>4</v>
      </c>
      <c r="C58" s="66">
        <v>45482</v>
      </c>
      <c r="D58" s="15">
        <f t="shared" si="30"/>
        <v>45482.431944016207</v>
      </c>
      <c r="E58" s="15">
        <f t="shared" si="30"/>
        <v>45482.435417314817</v>
      </c>
      <c r="F58" s="15">
        <v>45482.473610682871</v>
      </c>
      <c r="G58" s="15">
        <v>45482.477083981481</v>
      </c>
      <c r="H58" s="67">
        <v>3.4732986111110642E-3</v>
      </c>
      <c r="I58" s="8">
        <v>1.6229406816354399</v>
      </c>
      <c r="J58" s="8">
        <v>1.4880292337540499</v>
      </c>
      <c r="K58" s="8"/>
      <c r="L58" s="18" t="s">
        <v>111</v>
      </c>
      <c r="M58" s="10">
        <v>1.7669999999999999</v>
      </c>
      <c r="N58" s="10">
        <v>1.8129999999999999</v>
      </c>
      <c r="O58" s="11">
        <v>1.8697636092715231</v>
      </c>
      <c r="P58" s="16">
        <v>0.22304012050906752</v>
      </c>
      <c r="Q58" s="16">
        <v>302</v>
      </c>
      <c r="R58" s="16">
        <v>0.9970132450331094</v>
      </c>
      <c r="S58" s="16">
        <v>1.2446823371125921E-2</v>
      </c>
      <c r="T58" s="16">
        <v>1.0029957023959009</v>
      </c>
      <c r="U58" s="16">
        <v>1.8146399999999998</v>
      </c>
      <c r="V58" s="16">
        <v>3.9912700000000001</v>
      </c>
      <c r="W58" s="16">
        <v>1.8079799999999999</v>
      </c>
      <c r="Y58" s="12">
        <f t="shared" si="31"/>
        <v>488195.17</v>
      </c>
      <c r="Z58" s="12">
        <f t="shared" si="31"/>
        <v>4493814.8499999996</v>
      </c>
      <c r="AA58" s="12"/>
      <c r="AB58" s="12">
        <v>488193.43</v>
      </c>
      <c r="AC58" s="12" t="s">
        <v>115</v>
      </c>
      <c r="AD58" s="9">
        <f>Y58-AB58</f>
        <v>1.7399999999906868</v>
      </c>
      <c r="AE58" s="9">
        <f>Z58-AC58</f>
        <v>44.25</v>
      </c>
      <c r="AF58" s="17">
        <f>$AN$3-AB58</f>
        <v>-148.96999999997206</v>
      </c>
      <c r="AG58" s="17">
        <f>$AO$3-AC58</f>
        <v>88.630000000819564</v>
      </c>
      <c r="AH58" s="12">
        <f t="shared" si="23"/>
        <v>-0.93575828601437983</v>
      </c>
      <c r="AI58" s="12">
        <f t="shared" si="24"/>
        <v>-0.35264207088126914</v>
      </c>
      <c r="AJ58" s="12">
        <f>(-AD58*AH58)+(-AE58*AI58)</f>
        <v>17.232631054152467</v>
      </c>
      <c r="AK58" s="12">
        <f>ABS((-AE58*AH58)-(-AD58*AI58))</f>
        <v>40.793706952806183</v>
      </c>
      <c r="AL58" s="13">
        <f>SQRT((AD58^2)+(AE58^2))</f>
        <v>44.284196955572853</v>
      </c>
      <c r="AN58" s="68">
        <v>45482.431944444448</v>
      </c>
      <c r="AO58" s="68">
        <v>45482.434722222228</v>
      </c>
      <c r="AP58" s="11">
        <v>26.850958728733328</v>
      </c>
      <c r="AQ58" s="16">
        <v>0.15610952055440522</v>
      </c>
      <c r="AR58" s="11">
        <v>26.844358444999997</v>
      </c>
      <c r="AS58" s="11">
        <v>27.208784099999999</v>
      </c>
      <c r="AT58" s="11">
        <v>26.53672409</v>
      </c>
      <c r="AU58" s="11">
        <v>26.515421581066668</v>
      </c>
      <c r="AV58" s="11">
        <v>0.47120351108179143</v>
      </c>
      <c r="AW58" s="11">
        <v>26.341150374999998</v>
      </c>
      <c r="AX58" s="11">
        <v>28.62630424</v>
      </c>
      <c r="AY58" s="11">
        <v>26.061125369999999</v>
      </c>
      <c r="AZ58" s="11">
        <v>15.522058717366669</v>
      </c>
      <c r="BA58" s="11">
        <v>0.70697646541192716</v>
      </c>
      <c r="BB58" s="11">
        <v>15.711086394999999</v>
      </c>
      <c r="BC58" s="11">
        <v>17.034695150000001</v>
      </c>
      <c r="BD58" s="11">
        <v>14.501066209999999</v>
      </c>
      <c r="BE58" s="11">
        <v>1.7251239744866655</v>
      </c>
      <c r="BF58" s="16">
        <v>0.58545676726744367</v>
      </c>
      <c r="BG58" s="11">
        <v>1.6463549710000001</v>
      </c>
      <c r="BH58" s="11">
        <v>3.3383514399999998</v>
      </c>
      <c r="BI58" s="11">
        <v>0.59716159800000002</v>
      </c>
      <c r="BJ58" s="11">
        <v>69.350998621333318</v>
      </c>
      <c r="BK58" s="16">
        <v>24.191002367437481</v>
      </c>
      <c r="BL58" s="11">
        <v>142.58841130000002</v>
      </c>
      <c r="BM58" s="11">
        <v>9.2738514000000123</v>
      </c>
      <c r="BN58" s="14">
        <v>835.63538608166675</v>
      </c>
      <c r="BO58" s="16">
        <v>9.3704365386983124E-2</v>
      </c>
      <c r="BP58" s="16">
        <v>835.63009260000001</v>
      </c>
      <c r="BQ58" s="16">
        <v>835.80993650000005</v>
      </c>
      <c r="BR58" s="16">
        <v>835.46916009999995</v>
      </c>
      <c r="BS58" s="119" t="s">
        <v>68</v>
      </c>
      <c r="BT58" s="12">
        <f>AJ58/1000</f>
        <v>1.7232631054152465E-2</v>
      </c>
      <c r="BU58" s="12">
        <f>IF(BS58="A",VLOOKUP(BT58,$CR$5:$CU$13,3,TRUE),IF(BS58="B",VLOOKUP(BT58,$CR$15:$CU$17,3,TRUE),IF(BS58="C",$CT$26,IF(BS58="D",VLOOKUP(BT58,$CR$20:$CU$25,3,TRUE),IF(BS58="E",VLOOKUP(BT58,$CR$27:$CU$35,3,TRUE),VLOOKUP(BT58,$CR$37:$CU$46,3,TRUE))))))</f>
        <v>90.673000000000002</v>
      </c>
      <c r="BV58" s="12">
        <f>IF(BS58="A",VLOOKUP(BT58,$CR$5:$CU$13,4,TRUE),IF(BS58="B",VLOOKUP(AL58,$CR$15:$CU$17,4,TRUE),IF(BS58="C",$CU$26,IF(BS58="D",VLOOKUP(BT58,$CR$20:$CU$25,4,TRUE),IF(BS58="E",VLOOKUP(BT58,$CR$27:$CU$35,4,TRUE),VLOOKUP(BT58,$CR$37:$CU$46,4,TRUE))))))</f>
        <v>0.98331999999999997</v>
      </c>
      <c r="BW58" s="12">
        <f>VLOOKUP(BS58,$CN$5:$CP$10,2,FALSE)</f>
        <v>18.332999999999998</v>
      </c>
      <c r="BX58" s="12">
        <f>VLOOKUP(BS58,$CN$5:$CP$10,3,FALSE)</f>
        <v>1.8096000000000001</v>
      </c>
      <c r="BY58" s="16">
        <f t="shared" si="28"/>
        <v>0.44823016666349863</v>
      </c>
      <c r="BZ58" s="16">
        <f t="shared" si="25"/>
        <v>3.8542912890019454</v>
      </c>
      <c r="CA58" s="16">
        <f t="shared" si="27"/>
        <v>1.6720421855399159</v>
      </c>
      <c r="CB58" s="16">
        <f>N58*(((BN58*100)*(16.04))/(8.314*(AP58+273.15)))*0.000001</f>
        <v>9.7428569876523315E-4</v>
      </c>
      <c r="CC58" s="16">
        <f>O58*(((BN58*100)*(16.04))/(8.314*(AP58+273.15)))*0.000001</f>
        <v>1.0047898205101547E-3</v>
      </c>
      <c r="CD58" s="16">
        <f t="shared" si="21"/>
        <v>3.0504121744921535E-5</v>
      </c>
      <c r="CE58" s="12">
        <f>-AD58</f>
        <v>-1.7399999999906868</v>
      </c>
      <c r="CF58" s="12">
        <f>-AE58</f>
        <v>-44.25</v>
      </c>
      <c r="CG58" s="16">
        <f>AK58</f>
        <v>40.793706952806183</v>
      </c>
      <c r="CH58" s="16">
        <f t="shared" si="16"/>
        <v>4.7322795320476681E-25</v>
      </c>
      <c r="CI58" s="16">
        <f>EXP(-((1-M58)^2)/(2*(CA58^2)))</f>
        <v>0.900133457040317</v>
      </c>
      <c r="CJ58" s="16">
        <f>EXP(-((1+M58)^2)/(2*(CA58^2)))</f>
        <v>0.25428870215479976</v>
      </c>
      <c r="CK58" s="16">
        <f>CD58*(2*PI()*BE58*BZ58*CA58)*CH58*(CI58+CJ58)</f>
        <v>1.1640871982359832E-27</v>
      </c>
      <c r="CL58" s="16">
        <f t="shared" si="26"/>
        <v>4.1907139136495393E-27</v>
      </c>
    </row>
    <row r="59" spans="1:90" s="16" customFormat="1" x14ac:dyDescent="0.25">
      <c r="A59" s="16">
        <v>14</v>
      </c>
      <c r="B59" s="16">
        <v>5</v>
      </c>
      <c r="C59" s="66">
        <v>45482</v>
      </c>
      <c r="D59" s="15">
        <f t="shared" si="30"/>
        <v>45482.437495983795</v>
      </c>
      <c r="E59" s="15">
        <f t="shared" si="30"/>
        <v>45482.440977662038</v>
      </c>
      <c r="F59" s="15">
        <v>45482.479162650459</v>
      </c>
      <c r="G59" s="15">
        <v>45482.482644328702</v>
      </c>
      <c r="H59" s="67">
        <v>3.4816782407407487E-3</v>
      </c>
      <c r="I59" s="8">
        <v>1.6229406816354399</v>
      </c>
      <c r="J59" s="8">
        <v>1.4880292337540499</v>
      </c>
      <c r="K59" s="8"/>
      <c r="L59" s="18" t="s">
        <v>111</v>
      </c>
      <c r="M59" s="10">
        <v>1.7669999999999999</v>
      </c>
      <c r="N59" s="10">
        <v>1.8129999999999999</v>
      </c>
      <c r="O59" s="11">
        <v>2.7749928807947013</v>
      </c>
      <c r="P59" s="16">
        <v>1.0642804760339653</v>
      </c>
      <c r="Q59" s="16">
        <v>302</v>
      </c>
      <c r="R59" s="16">
        <v>0.99608278145695628</v>
      </c>
      <c r="S59" s="16">
        <v>1.4053402002557233E-2</v>
      </c>
      <c r="T59" s="16">
        <v>1.0039326234886965</v>
      </c>
      <c r="U59" s="16">
        <v>2.4431450000000003</v>
      </c>
      <c r="V59" s="16">
        <v>7.1226799999999999</v>
      </c>
      <c r="W59" s="16">
        <v>1.80742</v>
      </c>
      <c r="Y59" s="12">
        <f t="shared" si="31"/>
        <v>488195.17</v>
      </c>
      <c r="Z59" s="12">
        <f t="shared" si="31"/>
        <v>4493814.8499999996</v>
      </c>
      <c r="AA59" s="12"/>
      <c r="AB59" s="12">
        <v>488193.25</v>
      </c>
      <c r="AC59" s="12" t="s">
        <v>116</v>
      </c>
      <c r="AD59" s="9">
        <f>Y59-AB59</f>
        <v>1.9199999999837019</v>
      </c>
      <c r="AE59" s="9">
        <f>Z59-AC59</f>
        <v>48.299999999813735</v>
      </c>
      <c r="AF59" s="17">
        <f>$AN$3-AB59</f>
        <v>-148.78999999997905</v>
      </c>
      <c r="AG59" s="17">
        <f>$AO$3-AC59</f>
        <v>92.680000000633299</v>
      </c>
      <c r="AH59" s="12">
        <f t="shared" si="23"/>
        <v>-0.39595615464774431</v>
      </c>
      <c r="AI59" s="12">
        <f t="shared" si="24"/>
        <v>-0.91826941776178717</v>
      </c>
      <c r="AJ59" s="12">
        <f>(-AD59*AH59)+(-AE59*AI59)</f>
        <v>45.112648694640498</v>
      </c>
      <c r="AK59" s="12">
        <f>ABS((-AE59*AH59)-(-AD59*AI59))</f>
        <v>17.361604987324633</v>
      </c>
      <c r="AL59" s="13">
        <f>SQRT((AD59^2)+(AE59^2))</f>
        <v>48.338146426832964</v>
      </c>
      <c r="AN59" s="68">
        <v>45482.4375</v>
      </c>
      <c r="AO59" s="68">
        <v>45482.44027777778</v>
      </c>
      <c r="AP59" s="11">
        <v>27.569979038199993</v>
      </c>
      <c r="AQ59" s="16">
        <v>0.32839879347268935</v>
      </c>
      <c r="AR59" s="16">
        <v>27.392416000000001</v>
      </c>
      <c r="AS59" s="16">
        <v>28.17427635</v>
      </c>
      <c r="AT59" s="16">
        <v>27.17849159</v>
      </c>
      <c r="AU59" s="16">
        <v>27.011314392099994</v>
      </c>
      <c r="AV59" s="16">
        <v>0.77519122367473714</v>
      </c>
      <c r="AW59" s="16">
        <v>26.805751895</v>
      </c>
      <c r="AX59" s="16">
        <v>29.95306549</v>
      </c>
      <c r="AY59" s="16">
        <v>26.15578232</v>
      </c>
      <c r="AZ59" s="16">
        <v>14.840924028699998</v>
      </c>
      <c r="BA59" s="16">
        <v>0.50414467474930003</v>
      </c>
      <c r="BB59" s="16">
        <v>14.917553659999999</v>
      </c>
      <c r="BC59" s="16">
        <v>15.93195081</v>
      </c>
      <c r="BD59" s="16">
        <v>13.52295399</v>
      </c>
      <c r="BE59" s="11">
        <v>2.5520760938699985</v>
      </c>
      <c r="BF59" s="16">
        <v>0.80303106035849015</v>
      </c>
      <c r="BG59" s="16">
        <v>2.492353306</v>
      </c>
      <c r="BH59" s="16">
        <v>4.5140557860000001</v>
      </c>
      <c r="BI59" s="16">
        <v>0.45510173799999998</v>
      </c>
      <c r="BJ59" s="11">
        <v>23.325620328333347</v>
      </c>
      <c r="BK59" s="16">
        <v>26.30558769293815</v>
      </c>
      <c r="BL59" s="16">
        <v>103.84378620000001</v>
      </c>
      <c r="BM59" s="16">
        <v>-30.791244500000005</v>
      </c>
      <c r="BN59" s="14">
        <v>835.56483621166569</v>
      </c>
      <c r="BO59" s="16">
        <v>0.10344462687233316</v>
      </c>
      <c r="BP59" s="16">
        <v>835.56383129999995</v>
      </c>
      <c r="BQ59" s="16">
        <v>835.79099659999997</v>
      </c>
      <c r="BR59" s="16">
        <v>835.38398740000002</v>
      </c>
      <c r="BS59" s="119" t="s">
        <v>68</v>
      </c>
      <c r="BT59" s="12">
        <f>AJ59/1000</f>
        <v>4.5112648694640496E-2</v>
      </c>
      <c r="BU59" s="12">
        <f>IF(BS59="A",VLOOKUP(BT59,$CR$5:$CU$13,3,TRUE),IF(BS59="B",VLOOKUP(BT59,$CR$15:$CU$17,3,TRUE),IF(BS59="C",$CT$26,IF(BS59="D",VLOOKUP(BT59,$CR$20:$CU$25,3,TRUE),IF(BS59="E",VLOOKUP(BT59,$CR$27:$CU$35,3,TRUE),VLOOKUP(BT59,$CR$37:$CU$46,3,TRUE))))))</f>
        <v>90.673000000000002</v>
      </c>
      <c r="BV59" s="12">
        <f>IF(BS59="A",VLOOKUP(BT59,$CR$5:$CU$13,4,TRUE),IF(BS59="B",VLOOKUP(AL59,$CR$15:$CU$17,4,TRUE),IF(BS59="C",$CU$26,IF(BS59="D",VLOOKUP(BT59,$CR$20:$CU$25,4,TRUE),IF(BS59="E",VLOOKUP(BT59,$CR$27:$CU$35,4,TRUE),VLOOKUP(BT59,$CR$37:$CU$46,4,TRUE))))))</f>
        <v>0.98331999999999997</v>
      </c>
      <c r="BW59" s="12">
        <f>VLOOKUP(BS59,$CN$5:$CP$10,2,FALSE)</f>
        <v>18.332999999999998</v>
      </c>
      <c r="BX59" s="12">
        <f>VLOOKUP(BS59,$CN$5:$CP$10,3,FALSE)</f>
        <v>1.8096000000000001</v>
      </c>
      <c r="BY59" s="16">
        <f t="shared" si="28"/>
        <v>0.41783555532880334</v>
      </c>
      <c r="BZ59" s="16">
        <f t="shared" si="25"/>
        <v>9.3158449748026442</v>
      </c>
      <c r="CA59" s="16">
        <f t="shared" si="27"/>
        <v>4.3074735113674141</v>
      </c>
      <c r="CB59" s="16">
        <f>N59*(((BN59*100)*(16.04))/(8.314*(AP59+273.15)))*0.000001</f>
        <v>9.7187412644491461E-4</v>
      </c>
      <c r="CC59" s="16">
        <f>O59*(((BN59*100)*(16.04))/(8.314*(AP59+273.15)))*0.000001</f>
        <v>1.4875586221253212E-3</v>
      </c>
      <c r="CD59" s="16">
        <f t="shared" si="21"/>
        <v>5.1568449568040664E-4</v>
      </c>
      <c r="CE59" s="12">
        <f>-AD59</f>
        <v>-1.9199999999837019</v>
      </c>
      <c r="CF59" s="12">
        <f>-AE59</f>
        <v>-48.299999999813735</v>
      </c>
      <c r="CG59" s="16">
        <f>AK59</f>
        <v>17.361604987324633</v>
      </c>
      <c r="CH59" s="16">
        <f t="shared" si="16"/>
        <v>0.17611435192245289</v>
      </c>
      <c r="CI59" s="16">
        <f>EXP(-((1-M59)^2)/(2*(CA59^2)))</f>
        <v>0.98427185219069113</v>
      </c>
      <c r="CJ59" s="16">
        <f>EXP(-((1+M59)^2)/(2*(CA59^2)))</f>
        <v>0.81357201011646496</v>
      </c>
      <c r="CK59" s="16">
        <f>CD59*(2*PI()*BE59*BZ59*CA59)*CH59*(CI59+CJ59)</f>
        <v>0.10506284358530867</v>
      </c>
      <c r="CL59" s="16">
        <f t="shared" si="26"/>
        <v>0.37822623690711121</v>
      </c>
    </row>
    <row r="60" spans="1:90" s="16" customFormat="1" x14ac:dyDescent="0.25">
      <c r="A60" s="16">
        <v>14</v>
      </c>
      <c r="B60" s="16">
        <v>6</v>
      </c>
      <c r="C60" s="66">
        <v>45482</v>
      </c>
      <c r="D60" s="15">
        <f t="shared" si="30"/>
        <v>45482.441093287038</v>
      </c>
      <c r="E60" s="15">
        <f t="shared" si="30"/>
        <v>45482.444555243055</v>
      </c>
      <c r="F60" s="15">
        <v>45482.482759953702</v>
      </c>
      <c r="G60" s="15">
        <v>45482.486221909719</v>
      </c>
      <c r="H60" s="67">
        <v>3.4619560185184528E-3</v>
      </c>
      <c r="I60" s="8">
        <v>1.6229406816354399</v>
      </c>
      <c r="J60" s="8">
        <v>1.4880292337540499</v>
      </c>
      <c r="K60" s="8"/>
      <c r="L60" s="18" t="s">
        <v>111</v>
      </c>
      <c r="M60" s="10">
        <v>1.7669999999999999</v>
      </c>
      <c r="N60" s="10">
        <v>1.8129999999999999</v>
      </c>
      <c r="O60" s="11">
        <v>1.8427605980066442</v>
      </c>
      <c r="P60" s="16">
        <v>0.11159169622172253</v>
      </c>
      <c r="Q60" s="16">
        <v>301</v>
      </c>
      <c r="R60" s="16">
        <v>0.99706644518271204</v>
      </c>
      <c r="S60" s="16">
        <v>1.2171095690966924E-2</v>
      </c>
      <c r="T60" s="16">
        <v>1.002942185880852</v>
      </c>
      <c r="U60" s="16">
        <v>1.8101</v>
      </c>
      <c r="V60" s="16">
        <v>2.56792</v>
      </c>
      <c r="W60" s="16">
        <v>1.8071699999999999</v>
      </c>
      <c r="Y60" s="12">
        <f t="shared" si="31"/>
        <v>488195.17</v>
      </c>
      <c r="Z60" s="12">
        <f t="shared" si="31"/>
        <v>4493814.8499999996</v>
      </c>
      <c r="AA60" s="12"/>
      <c r="AB60" s="12">
        <v>488192.48</v>
      </c>
      <c r="AC60" s="12" t="s">
        <v>117</v>
      </c>
      <c r="AD60" s="9">
        <f>Y60-AB60</f>
        <v>2.6900000000023283</v>
      </c>
      <c r="AE60" s="9">
        <f>Z60-AC60</f>
        <v>53.580000000074506</v>
      </c>
      <c r="AF60" s="17">
        <f>$AN$3-AB60</f>
        <v>-148.01999999996042</v>
      </c>
      <c r="AG60" s="17">
        <f>$AO$3-AC60</f>
        <v>97.96000000089407</v>
      </c>
      <c r="AH60" s="12">
        <f t="shared" si="23"/>
        <v>-0.31490060490020727</v>
      </c>
      <c r="AI60" s="12">
        <f t="shared" si="24"/>
        <v>-0.94912465410686897</v>
      </c>
      <c r="AJ60" s="12">
        <f>(-AD60*AH60)+(-AE60*AI60)</f>
        <v>51.701181594299044</v>
      </c>
      <c r="AK60" s="12">
        <f>ABS((-AE60*AH60)-(-AD60*AI60))</f>
        <v>14.319229091026882</v>
      </c>
      <c r="AL60" s="13">
        <f>SQRT((AD60^2)+(AE60^2))</f>
        <v>53.647483631648527</v>
      </c>
      <c r="AN60" s="68">
        <v>45482.441099537042</v>
      </c>
      <c r="AO60" s="68">
        <v>45482.444444444445</v>
      </c>
      <c r="AP60" s="11">
        <v>27.964840183066674</v>
      </c>
      <c r="AQ60" s="16">
        <v>0.25421991218711909</v>
      </c>
      <c r="AR60" s="16">
        <v>27.932903289999999</v>
      </c>
      <c r="AS60" s="16">
        <v>28.482854840000002</v>
      </c>
      <c r="AT60" s="16">
        <v>27.640415189999999</v>
      </c>
      <c r="AU60" s="16">
        <v>27.064895073599995</v>
      </c>
      <c r="AV60" s="16">
        <v>0.67574183617247574</v>
      </c>
      <c r="AW60" s="16">
        <v>26.816008664999998</v>
      </c>
      <c r="AX60" s="16">
        <v>29.083810419999999</v>
      </c>
      <c r="AY60" s="16">
        <v>26.198378179999999</v>
      </c>
      <c r="AZ60" s="16">
        <v>14.380521989000014</v>
      </c>
      <c r="BA60" s="16">
        <v>0.28498031733978441</v>
      </c>
      <c r="BB60" s="16">
        <v>14.3511939</v>
      </c>
      <c r="BC60" s="16">
        <v>15.02956271</v>
      </c>
      <c r="BD60" s="16">
        <v>13.70595574</v>
      </c>
      <c r="BE60" s="11">
        <v>2.1104171647733327</v>
      </c>
      <c r="BF60" s="16">
        <v>0.93441072208237386</v>
      </c>
      <c r="BG60" s="16">
        <v>1.8665124129999999</v>
      </c>
      <c r="BH60" s="16">
        <v>4.8985361479999998</v>
      </c>
      <c r="BI60" s="16">
        <v>0.63426678700000005</v>
      </c>
      <c r="BJ60" s="11">
        <v>18.354813508666673</v>
      </c>
      <c r="BK60" s="16">
        <v>30.119053474103005</v>
      </c>
      <c r="BL60" s="16">
        <v>86.933509800000024</v>
      </c>
      <c r="BM60" s="16">
        <v>-44.711368600000014</v>
      </c>
      <c r="BN60" s="14">
        <v>835.48207521699976</v>
      </c>
      <c r="BO60" s="16">
        <v>0.10073425418868515</v>
      </c>
      <c r="BP60" s="16">
        <v>835.47863010000003</v>
      </c>
      <c r="BQ60" s="16">
        <v>835.66794400000003</v>
      </c>
      <c r="BR60" s="16">
        <v>835.2987862</v>
      </c>
      <c r="BS60" s="18" t="s">
        <v>69</v>
      </c>
      <c r="BT60" s="12">
        <f>AJ60/1000</f>
        <v>5.1701181594299046E-2</v>
      </c>
      <c r="BU60" s="12">
        <f>IF(BS60="A",VLOOKUP(BT60,$CR$5:$CU$13,3,TRUE),IF(BS60="B",VLOOKUP(BT60,$CR$15:$CU$17,3,TRUE),IF(BS60="C",$CT$26,IF(BS60="D",VLOOKUP(BT60,$CR$20:$CU$25,3,TRUE),IF(BS60="E",VLOOKUP(BT60,$CR$27:$CU$35,3,TRUE),VLOOKUP(BT60,$CR$37:$CU$46,3,TRUE))))))</f>
        <v>122.8</v>
      </c>
      <c r="BV60" s="12">
        <f>IF(BS60="A",VLOOKUP(BT60,$CR$5:$CU$13,4,TRUE),IF(BS60="B",VLOOKUP(AL60,$CR$15:$CU$17,4,TRUE),IF(BS60="C",$CU$26,IF(BS60="D",VLOOKUP(BT60,$CR$20:$CU$25,4,TRUE),IF(BS60="E",VLOOKUP(BT60,$CR$27:$CU$35,4,TRUE),VLOOKUP(BT60,$CR$37:$CU$46,4,TRUE))))))</f>
        <v>0.94469999999999998</v>
      </c>
      <c r="BW60" s="12">
        <f>VLOOKUP(BS60,$CN$5:$CP$10,2,FALSE)</f>
        <v>24.167000000000002</v>
      </c>
      <c r="BX60" s="12">
        <f>VLOOKUP(BS60,$CN$5:$CP$10,3,FALSE)</f>
        <v>2.5333999999999999</v>
      </c>
      <c r="BY60" s="16">
        <f t="shared" si="28"/>
        <v>0.5527741784932676</v>
      </c>
      <c r="BZ60" s="16">
        <f t="shared" si="25"/>
        <v>14.835322551195116</v>
      </c>
      <c r="CA60" s="16">
        <f t="shared" si="27"/>
        <v>7.4789780667381249</v>
      </c>
      <c r="CB60" s="16">
        <f>N60*(((BN60*100)*(16.04))/(8.314*(AP60+273.15)))*0.000001</f>
        <v>9.7050354211117643E-4</v>
      </c>
      <c r="CC60" s="16">
        <f>O60*(((BN60*100)*(16.04))/(8.314*(AP60+273.15)))*0.000001</f>
        <v>9.8643446642490782E-4</v>
      </c>
      <c r="CD60" s="16">
        <f t="shared" si="21"/>
        <v>1.5930924313731394E-5</v>
      </c>
      <c r="CE60" s="12">
        <f>-AD60</f>
        <v>-2.6900000000023283</v>
      </c>
      <c r="CF60" s="12">
        <f>-AE60</f>
        <v>-53.580000000074506</v>
      </c>
      <c r="CG60" s="16">
        <f>AK60</f>
        <v>14.319229091026882</v>
      </c>
      <c r="CH60" s="16">
        <f t="shared" si="16"/>
        <v>0.62762215632950147</v>
      </c>
      <c r="CI60" s="16">
        <f>EXP(-((1-M60)^2)/(2*(CA60^2)))</f>
        <v>0.99475512904809138</v>
      </c>
      <c r="CJ60" s="16">
        <f>EXP(-((1+M60)^2)/(2*(CA60^2)))</f>
        <v>0.93385040142660591</v>
      </c>
      <c r="CK60" s="16">
        <f>CD60*(2*PI()*BE60*BZ60*CA60)*CH60*(CI60+CJ60)</f>
        <v>2.8370701897876785E-2</v>
      </c>
      <c r="CL60" s="16">
        <f t="shared" si="26"/>
        <v>0.10213452683235642</v>
      </c>
    </row>
    <row r="61" spans="1:90" s="16" customFormat="1" x14ac:dyDescent="0.25">
      <c r="A61" s="16">
        <v>15</v>
      </c>
      <c r="B61" s="16">
        <v>1</v>
      </c>
      <c r="C61" s="66">
        <v>45483</v>
      </c>
      <c r="D61" s="15">
        <f t="shared" si="30"/>
        <v>45483.431239039353</v>
      </c>
      <c r="E61" s="15">
        <f t="shared" si="30"/>
        <v>45483.434723784725</v>
      </c>
      <c r="F61" s="15">
        <v>45483.472905706018</v>
      </c>
      <c r="G61" s="15">
        <v>45483.476390451389</v>
      </c>
      <c r="H61" s="67">
        <v>3.4847453703704123E-3</v>
      </c>
      <c r="I61" s="8">
        <v>3.9544667126775654</v>
      </c>
      <c r="J61" s="8">
        <v>3.6129846205623632</v>
      </c>
      <c r="K61" s="8"/>
      <c r="L61" s="18" t="s">
        <v>86</v>
      </c>
      <c r="M61" s="10">
        <v>4.6500000000000004</v>
      </c>
      <c r="N61" s="10">
        <v>1.833</v>
      </c>
      <c r="O61" s="11">
        <v>4.1599909271523208</v>
      </c>
      <c r="P61" s="16">
        <v>4.2632765572307969</v>
      </c>
      <c r="Q61" s="16">
        <v>302</v>
      </c>
      <c r="R61" s="16">
        <v>0.9969602649006748</v>
      </c>
      <c r="S61" s="16">
        <v>1.2290709450792352E-2</v>
      </c>
      <c r="T61" s="16">
        <v>1.0030490032615573</v>
      </c>
      <c r="U61" s="16">
        <v>2.0461400000000003</v>
      </c>
      <c r="V61" s="16">
        <v>27.833500000000001</v>
      </c>
      <c r="W61" s="16">
        <v>1.83226</v>
      </c>
      <c r="Y61" s="12">
        <v>488165.22</v>
      </c>
      <c r="Z61" s="12">
        <v>4493896.99</v>
      </c>
      <c r="AA61" s="12"/>
      <c r="AB61" s="12">
        <v>488130.91</v>
      </c>
      <c r="AC61" s="12" t="s">
        <v>118</v>
      </c>
      <c r="AD61" s="9">
        <f>Y61-AB61</f>
        <v>34.309999999997672</v>
      </c>
      <c r="AE61" s="9">
        <f>Z61-AC61</f>
        <v>-21.109999999403954</v>
      </c>
      <c r="AF61" s="9">
        <f>$AN$3-AB61</f>
        <v>-86.449999999953434</v>
      </c>
      <c r="AG61" s="9">
        <f>$AO$3-AC61</f>
        <v>-58.869999999180436</v>
      </c>
      <c r="AH61" s="12">
        <f t="shared" si="23"/>
        <v>-0.84484421329058013</v>
      </c>
      <c r="AI61" s="12">
        <f t="shared" si="24"/>
        <v>0.53501238795884043</v>
      </c>
      <c r="AJ61" s="12">
        <f>(-AD61*AH61)+(-AE61*AI61)</f>
        <v>40.280716467490066</v>
      </c>
      <c r="AK61" s="12">
        <f>ABS((-AE61*AH61)-(-AD61*AI61))</f>
        <v>0.52161368880598857</v>
      </c>
      <c r="AL61" s="13">
        <f>SQRT((AD61^2)+(AE61^2))</f>
        <v>40.284093634767004</v>
      </c>
      <c r="AN61" s="68">
        <v>45483.431250000001</v>
      </c>
      <c r="AO61" s="68">
        <v>45483.434710648151</v>
      </c>
      <c r="AP61" s="11">
        <v>27.624160308900009</v>
      </c>
      <c r="AQ61" s="16">
        <v>0.20135809518762751</v>
      </c>
      <c r="AR61" s="16">
        <v>27.59308815</v>
      </c>
      <c r="AS61" s="16">
        <v>28.073940279999999</v>
      </c>
      <c r="AT61" s="16">
        <v>27.299655909999998</v>
      </c>
      <c r="AU61" s="16">
        <v>27.374951601099983</v>
      </c>
      <c r="AV61" s="16">
        <v>0.54436385286137112</v>
      </c>
      <c r="AW61" s="16">
        <v>27.19778595</v>
      </c>
      <c r="AX61" s="16">
        <v>29.81896935</v>
      </c>
      <c r="AY61" s="16">
        <v>26.700053789999998</v>
      </c>
      <c r="AZ61" s="16">
        <v>16.974666817800003</v>
      </c>
      <c r="BA61" s="16">
        <v>0.52409323601721325</v>
      </c>
      <c r="BB61" s="16">
        <v>16.919530035000001</v>
      </c>
      <c r="BC61" s="16">
        <v>17.930772300000001</v>
      </c>
      <c r="BD61" s="16">
        <v>16.096022130000001</v>
      </c>
      <c r="BE61" s="11">
        <v>2.5363470332733331</v>
      </c>
      <c r="BF61" s="16">
        <v>0.74359498029959115</v>
      </c>
      <c r="BG61" s="16">
        <v>2.3677858350000003</v>
      </c>
      <c r="BH61" s="16">
        <v>4.6476348109999996</v>
      </c>
      <c r="BI61" s="16">
        <v>1.0279351430000001</v>
      </c>
      <c r="BJ61" s="11">
        <v>122.34475153790005</v>
      </c>
      <c r="BK61" s="16">
        <v>16.2090266692705</v>
      </c>
      <c r="BL61" s="16">
        <v>167.8920751</v>
      </c>
      <c r="BM61" s="16">
        <v>90.505036349999997</v>
      </c>
      <c r="BN61" s="14">
        <v>837.00875282833329</v>
      </c>
      <c r="BO61" s="16">
        <v>0.10078638364206043</v>
      </c>
      <c r="BP61" s="16">
        <v>837.00261120000005</v>
      </c>
      <c r="BQ61" s="16">
        <v>837.18245509999997</v>
      </c>
      <c r="BR61" s="16">
        <v>836.82276730000001</v>
      </c>
      <c r="BS61" s="18" t="s">
        <v>69</v>
      </c>
      <c r="BT61" s="12">
        <f>AJ61/1000</f>
        <v>4.0280716467490069E-2</v>
      </c>
      <c r="BU61" s="12">
        <f>IF(BS61="A",VLOOKUP(BT61,$CR$5:$CU$13,3,TRUE),IF(BS61="B",VLOOKUP(BT61,$CR$15:$CU$17,3,TRUE),IF(BS61="C",$CT$26,IF(BS61="D",VLOOKUP(BT61,$CR$20:$CU$25,3,TRUE),IF(BS61="E",VLOOKUP(BT61,$CR$27:$CU$35,3,TRUE),VLOOKUP(BT61,$CR$37:$CU$46,3,TRUE))))))</f>
        <v>122.8</v>
      </c>
      <c r="BV61" s="12">
        <f>IF(BS61="A",VLOOKUP(BT61,$CR$5:$CU$13,4,TRUE),IF(BS61="B",VLOOKUP(AL61,$CR$15:$CU$17,4,TRUE),IF(BS61="C",$CU$26,IF(BS61="D",VLOOKUP(BT61,$CR$20:$CU$25,4,TRUE),IF(BS61="E",VLOOKUP(BT61,$CR$27:$CU$35,4,TRUE),VLOOKUP(BT61,$CR$37:$CU$46,4,TRUE))))))</f>
        <v>0.94469999999999998</v>
      </c>
      <c r="BW61" s="12">
        <f>VLOOKUP(BS61,$CN$5:$CP$10,2,FALSE)</f>
        <v>24.167000000000002</v>
      </c>
      <c r="BX61" s="12">
        <f>VLOOKUP(BS61,$CN$5:$CP$10,3,FALSE)</f>
        <v>2.5333999999999999</v>
      </c>
      <c r="BY61" s="16">
        <f t="shared" si="28"/>
        <v>0.5638108792009725</v>
      </c>
      <c r="BZ61" s="16">
        <f t="shared" si="25"/>
        <v>11.845735893173158</v>
      </c>
      <c r="CA61" s="16">
        <f t="shared" si="27"/>
        <v>5.9079073927336605</v>
      </c>
      <c r="CB61" s="16">
        <f>N61*(((BN61*100)*(16.04))/(8.314*(AP61+273.15)))*0.000001</f>
        <v>9.8411598310215245E-4</v>
      </c>
      <c r="CC61" s="16">
        <f>O61*(((BN61*100)*(16.04))/(8.314*(AP61+273.15)))*0.000001</f>
        <v>2.2334498423188984E-3</v>
      </c>
      <c r="CD61" s="16">
        <f t="shared" si="21"/>
        <v>1.249333859216746E-3</v>
      </c>
      <c r="CE61" s="12">
        <f>-AD61</f>
        <v>-34.309999999997672</v>
      </c>
      <c r="CF61" s="12">
        <f>-AE61</f>
        <v>21.109999999403954</v>
      </c>
      <c r="CG61" s="16">
        <f>AK61</f>
        <v>0.52161368880598857</v>
      </c>
      <c r="CH61" s="16">
        <f t="shared" si="16"/>
        <v>0.99903097860014478</v>
      </c>
      <c r="CI61" s="16">
        <f>EXP(-((1-M61)^2)/(2*(CA61^2)))</f>
        <v>0.82625789316571385</v>
      </c>
      <c r="CJ61" s="16">
        <f>EXP(-((1+M61)^2)/(2*(CA61^2)))</f>
        <v>0.63299152056863106</v>
      </c>
      <c r="CK61" s="16">
        <f>CD61*(2*PI()*BE61*BZ61*CA61)*CH61*(CI61+CJ61)</f>
        <v>2.0312868702312268</v>
      </c>
      <c r="CL61" s="16">
        <f t="shared" si="26"/>
        <v>7.3126327328324168</v>
      </c>
    </row>
    <row r="62" spans="1:90" s="16" customFormat="1" x14ac:dyDescent="0.25">
      <c r="A62" s="16">
        <v>15</v>
      </c>
      <c r="B62" s="16">
        <v>2</v>
      </c>
      <c r="C62" s="66">
        <v>45483</v>
      </c>
      <c r="D62" s="15">
        <f t="shared" si="30"/>
        <v>45483.434839467598</v>
      </c>
      <c r="E62" s="15">
        <f t="shared" si="30"/>
        <v>45483.438314386578</v>
      </c>
      <c r="F62" s="15">
        <v>45483.476506134262</v>
      </c>
      <c r="G62" s="15">
        <v>45483.479981053242</v>
      </c>
      <c r="H62" s="67">
        <v>3.4749189814814452E-3</v>
      </c>
      <c r="I62" s="8">
        <v>3.9544667126775654</v>
      </c>
      <c r="J62" s="8">
        <v>3.6129846205623632</v>
      </c>
      <c r="K62" s="8"/>
      <c r="L62" s="18" t="s">
        <v>86</v>
      </c>
      <c r="M62" s="10">
        <v>4.6500000000000004</v>
      </c>
      <c r="N62" s="10">
        <v>1.833</v>
      </c>
      <c r="O62" s="11">
        <v>2.2481721854304628</v>
      </c>
      <c r="P62" s="16">
        <v>1.0710775627025255</v>
      </c>
      <c r="Q62" s="16">
        <v>302</v>
      </c>
      <c r="R62" s="16">
        <v>0.99744701986754603</v>
      </c>
      <c r="S62" s="16">
        <v>1.1789213539118147E-2</v>
      </c>
      <c r="T62" s="16">
        <v>1.0025595145221777</v>
      </c>
      <c r="U62" s="16">
        <v>1.8301149999999999</v>
      </c>
      <c r="V62" s="16">
        <v>10.007999999999999</v>
      </c>
      <c r="W62" s="16">
        <v>1.81734</v>
      </c>
      <c r="Y62" s="12">
        <f t="shared" ref="Y62:Z66" si="32">Y61</f>
        <v>488165.22</v>
      </c>
      <c r="Z62" s="12">
        <f t="shared" si="32"/>
        <v>4493896.99</v>
      </c>
      <c r="AA62" s="12"/>
      <c r="AB62" s="12">
        <v>488121.76</v>
      </c>
      <c r="AC62" s="12" t="s">
        <v>119</v>
      </c>
      <c r="AD62" s="9">
        <f>Y62-AB62</f>
        <v>43.459999999962747</v>
      </c>
      <c r="AE62" s="9">
        <f>Z62-AC62</f>
        <v>-26.979999999515712</v>
      </c>
      <c r="AF62" s="9">
        <f>$AN$3-AB62</f>
        <v>-77.299999999988358</v>
      </c>
      <c r="AG62" s="9">
        <f>$AO$3-AC62</f>
        <v>-64.739999999292195</v>
      </c>
      <c r="AH62" s="12">
        <f t="shared" si="23"/>
        <v>-0.94216879359913963</v>
      </c>
      <c r="AI62" s="12">
        <f t="shared" si="24"/>
        <v>0.33513872406503836</v>
      </c>
      <c r="AJ62" s="12">
        <f>(-AD62*AH62)+(-AE62*AI62)</f>
        <v>49.988698544895939</v>
      </c>
      <c r="AK62" s="12">
        <f>ABS((-AE62*AH62)-(-AD62*AI62))</f>
        <v>10.854585102994422</v>
      </c>
      <c r="AL62" s="13">
        <f>SQRT((AD62^2)+(AE62^2))</f>
        <v>51.153611797903672</v>
      </c>
      <c r="AN62" s="68">
        <v>45483.434849537036</v>
      </c>
      <c r="AO62" s="68">
        <v>45483.438310185185</v>
      </c>
      <c r="AP62" s="11">
        <v>28.266755142333331</v>
      </c>
      <c r="AQ62" s="16">
        <v>0.27270075442725172</v>
      </c>
      <c r="AR62" s="16">
        <v>28.284076689999999</v>
      </c>
      <c r="AS62" s="16">
        <v>28.747894290000001</v>
      </c>
      <c r="AT62" s="16">
        <v>27.562795640000001</v>
      </c>
      <c r="AU62" s="16">
        <v>28.12454388936667</v>
      </c>
      <c r="AV62" s="16">
        <v>0.83067761318190581</v>
      </c>
      <c r="AW62" s="16">
        <v>27.947149850000002</v>
      </c>
      <c r="AX62" s="16">
        <v>30.296989060000001</v>
      </c>
      <c r="AY62" s="16">
        <v>26.9745594</v>
      </c>
      <c r="AZ62" s="16">
        <v>15.622210089399987</v>
      </c>
      <c r="BA62" s="16">
        <v>1.4801236018139428</v>
      </c>
      <c r="BB62" s="16">
        <v>15.232284665</v>
      </c>
      <c r="BC62" s="16">
        <v>17.946548459999999</v>
      </c>
      <c r="BD62" s="16">
        <v>13.60498905</v>
      </c>
      <c r="BE62" s="11">
        <v>2.8771670069400015</v>
      </c>
      <c r="BF62" s="16">
        <v>0.78745645762627381</v>
      </c>
      <c r="BG62" s="16">
        <v>3.0250776479999999</v>
      </c>
      <c r="BH62" s="16">
        <v>5.0017240909999998</v>
      </c>
      <c r="BI62" s="16">
        <v>1.228656559</v>
      </c>
      <c r="BJ62" s="11">
        <v>109.58097390133329</v>
      </c>
      <c r="BK62" s="16">
        <v>21.753866394135109</v>
      </c>
      <c r="BL62" s="16">
        <v>169.32326749999999</v>
      </c>
      <c r="BM62" s="16">
        <v>67.725099560000004</v>
      </c>
      <c r="BN62" s="14">
        <v>836.95571499600055</v>
      </c>
      <c r="BO62" s="16">
        <v>9.7686263019454433E-2</v>
      </c>
      <c r="BP62" s="16">
        <v>836.93634989999998</v>
      </c>
      <c r="BQ62" s="16">
        <v>837.15404509999996</v>
      </c>
      <c r="BR62" s="16">
        <v>836.7943573</v>
      </c>
      <c r="BS62" s="18" t="s">
        <v>69</v>
      </c>
      <c r="BT62" s="12">
        <f>AJ62/1000</f>
        <v>4.9988698544895939E-2</v>
      </c>
      <c r="BU62" s="12">
        <f>IF(BS62="A",VLOOKUP(BT62,$CR$5:$CU$13,3,TRUE),IF(BS62="B",VLOOKUP(BT62,$CR$15:$CU$17,3,TRUE),IF(BS62="C",$CT$26,IF(BS62="D",VLOOKUP(BT62,$CR$20:$CU$25,3,TRUE),IF(BS62="E",VLOOKUP(BT62,$CR$27:$CU$35,3,TRUE),VLOOKUP(BT62,$CR$37:$CU$46,3,TRUE))))))</f>
        <v>122.8</v>
      </c>
      <c r="BV62" s="12">
        <f>IF(BS62="A",VLOOKUP(BT62,$CR$5:$CU$13,4,TRUE),IF(BS62="B",VLOOKUP(AL62,$CR$15:$CU$17,4,TRUE),IF(BS62="C",$CU$26,IF(BS62="D",VLOOKUP(BT62,$CR$20:$CU$25,4,TRUE),IF(BS62="E",VLOOKUP(BT62,$CR$27:$CU$35,4,TRUE),VLOOKUP(BT62,$CR$37:$CU$46,4,TRUE))))))</f>
        <v>0.94469999999999998</v>
      </c>
      <c r="BW62" s="12">
        <f>VLOOKUP(BS62,$CN$5:$CP$10,2,FALSE)</f>
        <v>24.167000000000002</v>
      </c>
      <c r="BX62" s="12">
        <f>VLOOKUP(BS62,$CN$5:$CP$10,3,FALSE)</f>
        <v>2.5333999999999999</v>
      </c>
      <c r="BY62" s="16">
        <f t="shared" si="28"/>
        <v>0.55426354213235762</v>
      </c>
      <c r="BZ62" s="16">
        <f t="shared" si="25"/>
        <v>14.391788715307596</v>
      </c>
      <c r="CA62" s="16">
        <f t="shared" si="27"/>
        <v>7.2447363395819009</v>
      </c>
      <c r="CB62" s="16">
        <f>N62*(((BN62*100)*(16.04))/(8.314*(AP62+273.15)))*0.000001</f>
        <v>9.8195570522557961E-4</v>
      </c>
      <c r="CC62" s="16">
        <f>O62*(((BN62*100)*(16.04))/(8.314*(AP62+273.15)))*0.000001</f>
        <v>1.2043674325220419E-3</v>
      </c>
      <c r="CD62" s="16">
        <f t="shared" si="21"/>
        <v>2.2241172729646225E-4</v>
      </c>
      <c r="CE62" s="12">
        <f>-AD62</f>
        <v>-43.459999999962747</v>
      </c>
      <c r="CF62" s="12">
        <f>-AE62</f>
        <v>26.979999999515712</v>
      </c>
      <c r="CG62" s="16">
        <f>AK62</f>
        <v>10.854585102994422</v>
      </c>
      <c r="CH62" s="16">
        <f t="shared" si="16"/>
        <v>0.75244720845690072</v>
      </c>
      <c r="CI62" s="16">
        <f>EXP(-((1-M62)^2)/(2*(CA62^2)))</f>
        <v>0.88080915336943222</v>
      </c>
      <c r="CJ62" s="16">
        <f>EXP(-((1+M62)^2)/(2*(CA62^2)))</f>
        <v>0.73778434056817821</v>
      </c>
      <c r="CK62" s="16">
        <f>CD62*(2*PI()*BE62*BZ62*CA62)*CH62*(CI62+CJ62)</f>
        <v>0.51056825383893989</v>
      </c>
      <c r="CL62" s="16">
        <f t="shared" si="26"/>
        <v>1.8380457138201836</v>
      </c>
    </row>
    <row r="63" spans="1:90" s="16" customFormat="1" x14ac:dyDescent="0.25">
      <c r="A63" s="16">
        <v>15</v>
      </c>
      <c r="B63" s="16">
        <v>3</v>
      </c>
      <c r="C63" s="66">
        <v>45483</v>
      </c>
      <c r="D63" s="15">
        <f t="shared" si="30"/>
        <v>45483.438889675926</v>
      </c>
      <c r="E63" s="15">
        <f t="shared" si="30"/>
        <v>45483.442363819449</v>
      </c>
      <c r="F63" s="15">
        <v>45483.480556342591</v>
      </c>
      <c r="G63" s="15">
        <v>45483.484030486114</v>
      </c>
      <c r="H63" s="67">
        <v>3.474143518518491E-3</v>
      </c>
      <c r="I63" s="8">
        <v>3.9544667126775654</v>
      </c>
      <c r="J63" s="8">
        <v>3.6129846205623632</v>
      </c>
      <c r="K63" s="8"/>
      <c r="L63" s="18" t="s">
        <v>86</v>
      </c>
      <c r="M63" s="10">
        <v>4.6500000000000004</v>
      </c>
      <c r="N63" s="10">
        <v>1.833</v>
      </c>
      <c r="O63" s="11">
        <v>2.4369680794701973</v>
      </c>
      <c r="P63" s="16">
        <v>1.6653522558396436</v>
      </c>
      <c r="Q63" s="16">
        <v>302</v>
      </c>
      <c r="R63" s="16">
        <v>0.99703311258278704</v>
      </c>
      <c r="S63" s="16">
        <v>1.3966698512686244E-2</v>
      </c>
      <c r="T63" s="16">
        <v>1.0029757160316646</v>
      </c>
      <c r="U63" s="16">
        <v>1.828605</v>
      </c>
      <c r="V63" s="16">
        <v>15.046200000000001</v>
      </c>
      <c r="W63" s="16">
        <v>1.8170500000000001</v>
      </c>
      <c r="Y63" s="12">
        <f t="shared" si="32"/>
        <v>488165.22</v>
      </c>
      <c r="Z63" s="12">
        <f t="shared" si="32"/>
        <v>4493896.99</v>
      </c>
      <c r="AA63" s="12"/>
      <c r="AB63" s="12">
        <v>488109.31</v>
      </c>
      <c r="AC63" s="12" t="s">
        <v>120</v>
      </c>
      <c r="AD63" s="9">
        <f>Y63-AB63</f>
        <v>55.909999999974389</v>
      </c>
      <c r="AE63" s="9">
        <f>Z63-AC63</f>
        <v>-34.259999999776483</v>
      </c>
      <c r="AF63" s="9">
        <f>$AN$3-AB63</f>
        <v>-64.849999999976717</v>
      </c>
      <c r="AG63" s="9">
        <f>$AO$3-AC63</f>
        <v>-72.019999999552965</v>
      </c>
      <c r="AH63" s="12">
        <f t="shared" si="23"/>
        <v>-0.68007473871037105</v>
      </c>
      <c r="AI63" s="12">
        <f t="shared" si="24"/>
        <v>0.7331427894810264</v>
      </c>
      <c r="AJ63" s="12">
        <f>(-AD63*AH63)+(-AE63*AI63)</f>
        <v>63.14045060873552</v>
      </c>
      <c r="AK63" s="12">
        <f>ABS((-AE63*AH63)-(-AD63*AI63))</f>
        <v>17.690652811800103</v>
      </c>
      <c r="AL63" s="13">
        <f>SQRT((AD63^2)+(AE63^2))</f>
        <v>65.571912431938571</v>
      </c>
      <c r="AN63" s="68">
        <v>45483.438900462963</v>
      </c>
      <c r="AO63" s="68">
        <v>45483.442361111112</v>
      </c>
      <c r="AP63" s="11">
        <v>28.322583312866652</v>
      </c>
      <c r="AQ63" s="16">
        <v>0.15398194841670726</v>
      </c>
      <c r="AR63" s="16">
        <v>28.30111694</v>
      </c>
      <c r="AS63" s="16">
        <v>28.66648674</v>
      </c>
      <c r="AT63" s="16">
        <v>28.058794020000001</v>
      </c>
      <c r="AU63" s="16">
        <v>27.980061658466649</v>
      </c>
      <c r="AV63" s="16">
        <v>0.69865176064518797</v>
      </c>
      <c r="AW63" s="16">
        <v>27.828040694999999</v>
      </c>
      <c r="AX63" s="16">
        <v>30.254388429999999</v>
      </c>
      <c r="AY63" s="16">
        <v>26.928802109999999</v>
      </c>
      <c r="AZ63" s="16">
        <v>15.236849327533337</v>
      </c>
      <c r="BA63" s="16">
        <v>0.66005091163206175</v>
      </c>
      <c r="BB63" s="16">
        <v>15.49495578</v>
      </c>
      <c r="BC63" s="16">
        <v>16.340550180000001</v>
      </c>
      <c r="BD63" s="16">
        <v>13.6996448</v>
      </c>
      <c r="BE63" s="11">
        <v>3.2140927005899993</v>
      </c>
      <c r="BF63" s="16">
        <v>0.76722803747238766</v>
      </c>
      <c r="BG63" s="16">
        <v>3.1597165110000001</v>
      </c>
      <c r="BH63" s="16">
        <v>5.4720766449999996</v>
      </c>
      <c r="BI63" s="16">
        <v>1.304633865</v>
      </c>
      <c r="BJ63" s="11">
        <v>137.15051633396658</v>
      </c>
      <c r="BK63" s="16">
        <v>16.097519477625877</v>
      </c>
      <c r="BL63" s="16">
        <v>174.16208409999999</v>
      </c>
      <c r="BM63" s="16">
        <v>94.466390849999996</v>
      </c>
      <c r="BN63" s="14">
        <v>836.92381582866574</v>
      </c>
      <c r="BO63" s="16">
        <v>9.968805473975316E-2</v>
      </c>
      <c r="BP63" s="16">
        <v>836.91740990000005</v>
      </c>
      <c r="BQ63" s="16">
        <v>837.10672380000005</v>
      </c>
      <c r="BR63" s="16">
        <v>836.77541729999996</v>
      </c>
      <c r="BS63" s="18" t="s">
        <v>68</v>
      </c>
      <c r="BT63" s="12">
        <f>AJ63/1000</f>
        <v>6.3140450608735521E-2</v>
      </c>
      <c r="BU63" s="12">
        <f>IF(BS63="A",VLOOKUP(BT63,$CR$5:$CU$13,3,TRUE),IF(BS63="B",VLOOKUP(BT63,$CR$15:$CU$17,3,TRUE),IF(BS63="C",$CT$26,IF(BS63="D",VLOOKUP(BT63,$CR$20:$CU$25,3,TRUE),IF(BS63="E",VLOOKUP(BT63,$CR$27:$CU$35,3,TRUE),VLOOKUP(BT63,$CR$37:$CU$46,3,TRUE))))))</f>
        <v>90.673000000000002</v>
      </c>
      <c r="BV63" s="12">
        <f>IF(BS63="A",VLOOKUP(BT63,$CR$5:$CU$13,4,TRUE),IF(BS63="B",VLOOKUP(AL63,$CR$15:$CU$17,4,TRUE),IF(BS63="C",$CU$26,IF(BS63="D",VLOOKUP(BT63,$CR$20:$CU$25,4,TRUE),IF(BS63="E",VLOOKUP(BT63,$CR$27:$CU$35,4,TRUE),VLOOKUP(BT63,$CR$37:$CU$46,4,TRUE))))))</f>
        <v>0.98331999999999997</v>
      </c>
      <c r="BW63" s="12">
        <f>VLOOKUP(BS63,$CN$5:$CP$10,2,FALSE)</f>
        <v>18.332999999999998</v>
      </c>
      <c r="BX63" s="12">
        <f>VLOOKUP(BS63,$CN$5:$CP$10,3,FALSE)</f>
        <v>1.8096000000000001</v>
      </c>
      <c r="BY63" s="16">
        <f t="shared" si="28"/>
        <v>0.40721722272998434</v>
      </c>
      <c r="BZ63" s="16">
        <f t="shared" si="25"/>
        <v>12.667053295270424</v>
      </c>
      <c r="CA63" s="16">
        <f t="shared" si="27"/>
        <v>5.9951013563334845</v>
      </c>
      <c r="CB63" s="16">
        <f>N63*(((BN63*100)*(16.04))/(8.314*(AP63+273.15)))*0.000001</f>
        <v>9.817364431865907E-4</v>
      </c>
      <c r="CC63" s="16">
        <f>O63*(((BN63*100)*(16.04))/(8.314*(AP63+273.15)))*0.000001</f>
        <v>1.3052156980350945E-3</v>
      </c>
      <c r="CD63" s="16">
        <f t="shared" si="21"/>
        <v>3.2347925484850384E-4</v>
      </c>
      <c r="CE63" s="12">
        <f>-AD63</f>
        <v>-55.909999999974389</v>
      </c>
      <c r="CF63" s="12">
        <f>-AE63</f>
        <v>34.259999999776483</v>
      </c>
      <c r="CG63" s="16">
        <f>AK63</f>
        <v>17.690652811800103</v>
      </c>
      <c r="CH63" s="16">
        <f t="shared" si="16"/>
        <v>0.37710605402598846</v>
      </c>
      <c r="CI63" s="16">
        <f>EXP(-((1-M63)^2)/(2*(CA63^2)))</f>
        <v>0.83082405584046948</v>
      </c>
      <c r="CJ63" s="16">
        <f>EXP(-((1+M63)^2)/(2*(CA63^2)))</f>
        <v>0.64140582471737029</v>
      </c>
      <c r="CK63" s="16">
        <f>CD63*(2*PI()*BE63*BZ63*CA63)*CH63*(CI63+CJ63)</f>
        <v>0.275420308964615</v>
      </c>
      <c r="CL63" s="16">
        <f t="shared" si="26"/>
        <v>0.99151311227261407</v>
      </c>
    </row>
    <row r="64" spans="1:90" s="16" customFormat="1" x14ac:dyDescent="0.25">
      <c r="A64" s="16">
        <v>15</v>
      </c>
      <c r="B64" s="16">
        <v>4</v>
      </c>
      <c r="C64" s="66">
        <v>45483</v>
      </c>
      <c r="D64" s="15">
        <f t="shared" si="30"/>
        <v>45483.442479606485</v>
      </c>
      <c r="E64" s="15">
        <f t="shared" si="30"/>
        <v>45483.445955266208</v>
      </c>
      <c r="F64" s="15">
        <v>45483.484146273149</v>
      </c>
      <c r="G64" s="15">
        <v>45483.487621932873</v>
      </c>
      <c r="H64" s="67">
        <v>3.4756597222223018E-3</v>
      </c>
      <c r="I64" s="8">
        <v>3.9544667126775654</v>
      </c>
      <c r="J64" s="8">
        <v>3.6129846205623632</v>
      </c>
      <c r="K64" s="8"/>
      <c r="L64" s="18" t="s">
        <v>86</v>
      </c>
      <c r="M64" s="10">
        <v>4.6500000000000004</v>
      </c>
      <c r="N64" s="10">
        <v>1.833</v>
      </c>
      <c r="O64" s="11">
        <v>2.3997571192053004</v>
      </c>
      <c r="P64" s="16">
        <v>1.0352958273576454</v>
      </c>
      <c r="Q64" s="16">
        <v>302</v>
      </c>
      <c r="R64" s="16">
        <v>0.99767880794704145</v>
      </c>
      <c r="S64" s="16">
        <v>1.1964210801652516E-2</v>
      </c>
      <c r="T64" s="16">
        <v>1.0023265925210287</v>
      </c>
      <c r="U64" s="16">
        <v>1.92693</v>
      </c>
      <c r="V64" s="16">
        <v>8.2067899999999998</v>
      </c>
      <c r="W64" s="16">
        <v>1.8090900000000001</v>
      </c>
      <c r="Y64" s="12">
        <f t="shared" si="32"/>
        <v>488165.22</v>
      </c>
      <c r="Z64" s="12">
        <f t="shared" si="32"/>
        <v>4493896.99</v>
      </c>
      <c r="AA64" s="12"/>
      <c r="AB64" s="12">
        <v>488098.97</v>
      </c>
      <c r="AC64" s="12" t="s">
        <v>121</v>
      </c>
      <c r="AD64" s="9">
        <f>Y64-AB64</f>
        <v>66.25</v>
      </c>
      <c r="AE64" s="9">
        <f>Z64-AC64</f>
        <v>-34.330000000074506</v>
      </c>
      <c r="AF64" s="9">
        <f>$AN$3-AB64</f>
        <v>-54.509999999951106</v>
      </c>
      <c r="AG64" s="9">
        <f>$AO$3-AC64</f>
        <v>-72.089999999850988</v>
      </c>
      <c r="AH64" s="12">
        <f t="shared" si="23"/>
        <v>-0.94309153760206987</v>
      </c>
      <c r="AI64" s="12">
        <f t="shared" si="24"/>
        <v>0.33253323398325713</v>
      </c>
      <c r="AJ64" s="12">
        <f>(-AD64*AH64)+(-AE64*AI64)</f>
        <v>73.895680288807114</v>
      </c>
      <c r="AK64" s="12">
        <f>ABS((-AE64*AH64)-(-AD64*AI64))</f>
        <v>10.346005734558542</v>
      </c>
      <c r="AL64" s="13">
        <f>SQRT((AD64^2)+(AE64^2))</f>
        <v>74.616428485991719</v>
      </c>
      <c r="AN64" s="68">
        <v>45483.442488425928</v>
      </c>
      <c r="AO64" s="68">
        <v>45483.445949074077</v>
      </c>
      <c r="AP64" s="11">
        <v>28.356760425700021</v>
      </c>
      <c r="AQ64" s="16">
        <v>0.28441454873826777</v>
      </c>
      <c r="AR64" s="16">
        <v>28.313422200000002</v>
      </c>
      <c r="AS64" s="16">
        <v>28.855800630000001</v>
      </c>
      <c r="AT64" s="16">
        <v>27.83162308</v>
      </c>
      <c r="AU64" s="16">
        <v>28.266464741766672</v>
      </c>
      <c r="AV64" s="16">
        <v>0.79599470590879062</v>
      </c>
      <c r="AW64" s="16">
        <v>28.205872155000002</v>
      </c>
      <c r="AX64" s="16">
        <v>30.28436241</v>
      </c>
      <c r="AY64" s="16">
        <v>27.088142009999999</v>
      </c>
      <c r="AZ64" s="16">
        <v>15.760534167100007</v>
      </c>
      <c r="BA64" s="16">
        <v>0.37786564905749953</v>
      </c>
      <c r="BB64" s="16">
        <v>15.79627752</v>
      </c>
      <c r="BC64" s="16">
        <v>16.641871930000001</v>
      </c>
      <c r="BD64" s="16">
        <v>15.02167463</v>
      </c>
      <c r="BE64" s="11">
        <v>3.3532748540766661</v>
      </c>
      <c r="BF64" s="16">
        <v>0.77896164938214385</v>
      </c>
      <c r="BG64" s="16">
        <v>3.3669755934999999</v>
      </c>
      <c r="BH64" s="16">
        <v>5.3925656130000004</v>
      </c>
      <c r="BI64" s="16">
        <v>1.2996864889999999</v>
      </c>
      <c r="BJ64" s="11">
        <v>109.42260480213334</v>
      </c>
      <c r="BK64" s="16">
        <v>18.851564227539743</v>
      </c>
      <c r="BL64" s="16">
        <v>168.70138549999999</v>
      </c>
      <c r="BM64" s="16">
        <v>72.589478729999996</v>
      </c>
      <c r="BN64" s="14">
        <v>836.91712685233279</v>
      </c>
      <c r="BO64" s="16">
        <v>0.1062493909051108</v>
      </c>
      <c r="BP64" s="16">
        <v>836.90793989999997</v>
      </c>
      <c r="BQ64" s="16">
        <v>837.10672380000005</v>
      </c>
      <c r="BR64" s="16">
        <v>836.69024469999999</v>
      </c>
      <c r="BS64" s="18" t="s">
        <v>68</v>
      </c>
      <c r="BT64" s="12">
        <f>AJ64/1000</f>
        <v>7.3895680288807108E-2</v>
      </c>
      <c r="BU64" s="12">
        <f>IF(BS64="A",VLOOKUP(BT64,$CR$5:$CU$13,3,TRUE),IF(BS64="B",VLOOKUP(BT64,$CR$15:$CU$17,3,TRUE),IF(BS64="C",$CT$26,IF(BS64="D",VLOOKUP(BT64,$CR$20:$CU$25,3,TRUE),IF(BS64="E",VLOOKUP(BT64,$CR$27:$CU$35,3,TRUE),VLOOKUP(BT64,$CR$37:$CU$46,3,TRUE))))))</f>
        <v>90.673000000000002</v>
      </c>
      <c r="BV64" s="12">
        <f>IF(BS64="A",VLOOKUP(BT64,$CR$5:$CU$13,4,TRUE),IF(BS64="B",VLOOKUP(AL64,$CR$15:$CU$17,4,TRUE),IF(BS64="C",$CU$26,IF(BS64="D",VLOOKUP(BT64,$CR$20:$CU$25,4,TRUE),IF(BS64="E",VLOOKUP(BT64,$CR$27:$CU$35,4,TRUE),VLOOKUP(BT64,$CR$37:$CU$46,4,TRUE))))))</f>
        <v>0.98331999999999997</v>
      </c>
      <c r="BW64" s="12">
        <f>VLOOKUP(BS64,$CN$5:$CP$10,2,FALSE)</f>
        <v>18.332999999999998</v>
      </c>
      <c r="BX64" s="12">
        <f>VLOOKUP(BS64,$CN$5:$CP$10,3,FALSE)</f>
        <v>1.8096000000000001</v>
      </c>
      <c r="BY64" s="16">
        <f t="shared" si="28"/>
        <v>0.4022493703662951</v>
      </c>
      <c r="BZ64" s="16">
        <f t="shared" si="25"/>
        <v>14.622656029586473</v>
      </c>
      <c r="CA64" s="16">
        <f t="shared" si="27"/>
        <v>6.9979119034059512</v>
      </c>
      <c r="CB64" s="16">
        <f>N64*(((BN64*100)*(16.04))/(8.314*(AP64+273.15)))*0.000001</f>
        <v>9.8161731357960472E-4</v>
      </c>
      <c r="CC64" s="16">
        <f>O64*(((BN64*100)*(16.04))/(8.314*(AP64+273.15)))*0.000001</f>
        <v>1.2851299163108771E-3</v>
      </c>
      <c r="CD64" s="16">
        <f t="shared" si="21"/>
        <v>3.0351260273127237E-4</v>
      </c>
      <c r="CE64" s="12">
        <f>-AD64</f>
        <v>-66.25</v>
      </c>
      <c r="CF64" s="12">
        <f>-AE64</f>
        <v>34.330000000074506</v>
      </c>
      <c r="CG64" s="16">
        <f>AK64</f>
        <v>10.346005734558542</v>
      </c>
      <c r="CH64" s="16">
        <f t="shared" si="16"/>
        <v>0.77856625531423618</v>
      </c>
      <c r="CI64" s="16">
        <f>EXP(-((1-M64)^2)/(2*(CA64^2)))</f>
        <v>0.87282079612416574</v>
      </c>
      <c r="CJ64" s="16">
        <f>EXP(-((1+M64)^2)/(2*(CA64^2)))</f>
        <v>0.72185267009384979</v>
      </c>
      <c r="CK64" s="16">
        <f>CD64*(2*PI()*BE64*BZ64*CA64)*CH64*(CI64+CJ64)</f>
        <v>0.81243351178682011</v>
      </c>
      <c r="CL64" s="16">
        <f t="shared" si="26"/>
        <v>2.9247606424325525</v>
      </c>
    </row>
    <row r="65" spans="1:90" s="16" customFormat="1" x14ac:dyDescent="0.25">
      <c r="A65" s="16">
        <v>15</v>
      </c>
      <c r="B65" s="16">
        <v>5</v>
      </c>
      <c r="C65" s="66">
        <v>45483</v>
      </c>
      <c r="D65" s="15">
        <f t="shared" si="30"/>
        <v>45483.446059479167</v>
      </c>
      <c r="E65" s="15">
        <f t="shared" si="30"/>
        <v>45483.449535092594</v>
      </c>
      <c r="F65" s="15">
        <v>45483.487726145831</v>
      </c>
      <c r="G65" s="15">
        <v>45483.491201759258</v>
      </c>
      <c r="H65" s="67">
        <v>3.4756134259260052E-3</v>
      </c>
      <c r="I65" s="8">
        <v>3.9544667126775654</v>
      </c>
      <c r="J65" s="8">
        <v>3.6129846205623632</v>
      </c>
      <c r="K65" s="8"/>
      <c r="L65" s="18" t="s">
        <v>86</v>
      </c>
      <c r="M65" s="10">
        <v>4.6500000000000004</v>
      </c>
      <c r="N65" s="10">
        <v>1.833</v>
      </c>
      <c r="O65" s="11">
        <v>2.2206733443708608</v>
      </c>
      <c r="P65" s="16">
        <v>0.93884374664072068</v>
      </c>
      <c r="Q65" s="16">
        <v>302</v>
      </c>
      <c r="R65" s="16">
        <v>0.99767218543046066</v>
      </c>
      <c r="S65" s="16">
        <v>1.3773746797981413E-2</v>
      </c>
      <c r="T65" s="16">
        <v>1.0023332459334175</v>
      </c>
      <c r="U65" s="16">
        <v>1.80931</v>
      </c>
      <c r="V65" s="16">
        <v>7.5454999999999997</v>
      </c>
      <c r="W65" s="16">
        <v>1.8048299999999999</v>
      </c>
      <c r="Y65" s="12">
        <f t="shared" si="32"/>
        <v>488165.22</v>
      </c>
      <c r="Z65" s="12">
        <f t="shared" si="32"/>
        <v>4493896.99</v>
      </c>
      <c r="AA65" s="12"/>
      <c r="AB65" s="12">
        <v>488088.87</v>
      </c>
      <c r="AC65" s="12" t="s">
        <v>122</v>
      </c>
      <c r="AD65" s="9">
        <f>Y65-AB65</f>
        <v>76.349999999976717</v>
      </c>
      <c r="AE65" s="9">
        <f>Z65-AC65</f>
        <v>-39.879999999888241</v>
      </c>
      <c r="AF65" s="9">
        <f>$AN$3-AB65</f>
        <v>-44.409999999974389</v>
      </c>
      <c r="AG65" s="9">
        <f>$AO$3-AC65</f>
        <v>-77.639999999664724</v>
      </c>
      <c r="AH65" s="12">
        <f t="shared" si="23"/>
        <v>-0.46069723287460673</v>
      </c>
      <c r="AI65" s="12">
        <f t="shared" si="24"/>
        <v>0.8875573556800036</v>
      </c>
      <c r="AJ65" s="12">
        <f>(-AD65*AH65)+(-AE65*AI65)</f>
        <v>70.570021074384854</v>
      </c>
      <c r="AK65" s="12">
        <f>ABS((-AE65*AH65)-(-AD65*AI65))</f>
        <v>49.392398459159786</v>
      </c>
      <c r="AL65" s="13">
        <f>SQRT((AD65^2)+(AE65^2))</f>
        <v>86.137894680491996</v>
      </c>
      <c r="AN65" s="68">
        <v>45483.446064814816</v>
      </c>
      <c r="AO65" s="68">
        <v>45483.449525462966</v>
      </c>
      <c r="AP65" s="11">
        <v>28.231675491200008</v>
      </c>
      <c r="AQ65" s="16">
        <v>0.20732499240017163</v>
      </c>
      <c r="AR65" s="16">
        <v>28.275559425000001</v>
      </c>
      <c r="AS65" s="16">
        <v>28.804685589999998</v>
      </c>
      <c r="AT65" s="16">
        <v>27.852445599999999</v>
      </c>
      <c r="AU65" s="16">
        <v>27.824194558533346</v>
      </c>
      <c r="AV65" s="16">
        <v>0.60319639784897094</v>
      </c>
      <c r="AW65" s="16">
        <v>27.669487570000001</v>
      </c>
      <c r="AX65" s="16">
        <v>30.123448939999999</v>
      </c>
      <c r="AY65" s="16">
        <v>27.102342220000001</v>
      </c>
      <c r="AZ65" s="16">
        <v>14.829360159200002</v>
      </c>
      <c r="BA65" s="16">
        <v>0.28598928699043685</v>
      </c>
      <c r="BB65" s="16">
        <v>14.837095740000001</v>
      </c>
      <c r="BC65" s="16">
        <v>15.43658376</v>
      </c>
      <c r="BD65" s="16">
        <v>13.90473366</v>
      </c>
      <c r="BE65" s="11">
        <v>3.5319746170166697</v>
      </c>
      <c r="BF65" s="16">
        <v>1.0881828531716671</v>
      </c>
      <c r="BG65" s="16">
        <v>3.3533703424999999</v>
      </c>
      <c r="BH65" s="16">
        <v>5.7166173550000003</v>
      </c>
      <c r="BI65" s="16">
        <v>1.289791737</v>
      </c>
      <c r="BJ65" s="11">
        <v>152.56789217866651</v>
      </c>
      <c r="BK65" s="16">
        <v>11.551079889861539</v>
      </c>
      <c r="BL65" s="16">
        <v>189.28339579999999</v>
      </c>
      <c r="BM65" s="16">
        <v>120.93507529999999</v>
      </c>
      <c r="BN65" s="14">
        <v>836.84670124199954</v>
      </c>
      <c r="BO65" s="16">
        <v>9.9955369677681635E-2</v>
      </c>
      <c r="BP65" s="16">
        <v>836.84167860000002</v>
      </c>
      <c r="BQ65" s="16">
        <v>837.04046249999999</v>
      </c>
      <c r="BR65" s="16">
        <v>836.68077470000003</v>
      </c>
      <c r="BS65" s="18" t="s">
        <v>68</v>
      </c>
      <c r="BT65" s="12">
        <f>AJ65/1000</f>
        <v>7.0570021074384856E-2</v>
      </c>
      <c r="BU65" s="12">
        <f>IF(BS65="A",VLOOKUP(BT65,$CR$5:$CU$13,3,TRUE),IF(BS65="B",VLOOKUP(BT65,$CR$15:$CU$17,3,TRUE),IF(BS65="C",$CT$26,IF(BS65="D",VLOOKUP(BT65,$CR$20:$CU$25,3,TRUE),IF(BS65="E",VLOOKUP(BT65,$CR$27:$CU$35,3,TRUE),VLOOKUP(BT65,$CR$37:$CU$46,3,TRUE))))))</f>
        <v>90.673000000000002</v>
      </c>
      <c r="BV65" s="12">
        <f>IF(BS65="A",VLOOKUP(BT65,$CR$5:$CU$13,4,TRUE),IF(BS65="B",VLOOKUP(AL65,$CR$15:$CU$17,4,TRUE),IF(BS65="C",$CU$26,IF(BS65="D",VLOOKUP(BT65,$CR$20:$CU$25,4,TRUE),IF(BS65="E",VLOOKUP(BT65,$CR$27:$CU$35,4,TRUE),VLOOKUP(BT65,$CR$37:$CU$46,4,TRUE))))))</f>
        <v>0.98331999999999997</v>
      </c>
      <c r="BW65" s="12">
        <f>VLOOKUP(BS65,$CN$5:$CP$10,2,FALSE)</f>
        <v>18.332999999999998</v>
      </c>
      <c r="BX65" s="12">
        <f>VLOOKUP(BS65,$CN$5:$CP$10,3,FALSE)</f>
        <v>1.8096000000000001</v>
      </c>
      <c r="BY65" s="16">
        <f t="shared" si="28"/>
        <v>0.4037037563848716</v>
      </c>
      <c r="BZ65" s="16">
        <f t="shared" si="25"/>
        <v>14.020979959336145</v>
      </c>
      <c r="CA65" s="16">
        <f t="shared" si="27"/>
        <v>6.6881075211356302</v>
      </c>
      <c r="CB65" s="16">
        <f>N65*(((BN65*100)*(16.04))/(8.314*(AP65+273.15)))*0.000001</f>
        <v>9.8194208610145428E-4</v>
      </c>
      <c r="CC65" s="16">
        <f>O65*(((BN65*100)*(16.04))/(8.314*(AP65+273.15)))*0.000001</f>
        <v>1.1896195397279959E-3</v>
      </c>
      <c r="CD65" s="16">
        <f t="shared" si="21"/>
        <v>2.0767745362654157E-4</v>
      </c>
      <c r="CE65" s="12">
        <f>-AD65</f>
        <v>-76.349999999976717</v>
      </c>
      <c r="CF65" s="12">
        <f>-AE65</f>
        <v>39.879999999888241</v>
      </c>
      <c r="CG65" s="16">
        <f>AK65</f>
        <v>49.392398459159786</v>
      </c>
      <c r="CH65" s="16">
        <f t="shared" si="16"/>
        <v>2.0195479146419807E-3</v>
      </c>
      <c r="CI65" s="16">
        <f>EXP(-((1-M65)^2)/(2*(CA65^2)))</f>
        <v>0.86163916210827607</v>
      </c>
      <c r="CJ65" s="16">
        <f>EXP(-((1+M65)^2)/(2*(CA65^2)))</f>
        <v>0.69989201708216098</v>
      </c>
      <c r="CK65" s="16">
        <f>CD65*(2*PI()*BE65*BZ65*CA65)*CH65*(CI65+CJ65)</f>
        <v>1.3629289892607447E-3</v>
      </c>
      <c r="CL65" s="16">
        <f t="shared" si="26"/>
        <v>4.9065443613386809E-3</v>
      </c>
    </row>
    <row r="66" spans="1:90" s="16" customFormat="1" x14ac:dyDescent="0.25">
      <c r="A66" s="16">
        <v>15</v>
      </c>
      <c r="B66" s="16">
        <v>6</v>
      </c>
      <c r="C66" s="66">
        <v>45483</v>
      </c>
      <c r="D66" s="15">
        <f t="shared" si="30"/>
        <v>45483.449650879629</v>
      </c>
      <c r="E66" s="15">
        <f t="shared" si="30"/>
        <v>45483.453125451393</v>
      </c>
      <c r="F66" s="15">
        <v>45483.491317546293</v>
      </c>
      <c r="G66" s="15">
        <v>45483.494792118057</v>
      </c>
      <c r="H66" s="67">
        <v>3.4745717592591929E-3</v>
      </c>
      <c r="I66" s="8">
        <v>3.9544667126775654</v>
      </c>
      <c r="J66" s="8">
        <v>3.6129846205623632</v>
      </c>
      <c r="K66" s="8"/>
      <c r="L66" s="18" t="s">
        <v>86</v>
      </c>
      <c r="M66" s="10">
        <v>4.6500000000000004</v>
      </c>
      <c r="N66" s="84">
        <v>1.833</v>
      </c>
      <c r="O66" s="11">
        <v>1.9446190066225173</v>
      </c>
      <c r="P66" s="16">
        <v>0.39147742022817433</v>
      </c>
      <c r="Q66" s="16">
        <v>302</v>
      </c>
      <c r="R66" s="16">
        <v>0.99736092715228863</v>
      </c>
      <c r="S66" s="16">
        <v>1.1439521593311066E-2</v>
      </c>
      <c r="T66" s="16">
        <v>1.0026460559822075</v>
      </c>
      <c r="U66" s="16">
        <v>1.8081749999999999</v>
      </c>
      <c r="V66" s="16">
        <v>4.3375899999999996</v>
      </c>
      <c r="W66" s="16">
        <v>1.8031699999999999</v>
      </c>
      <c r="Y66" s="12">
        <f t="shared" si="32"/>
        <v>488165.22</v>
      </c>
      <c r="Z66" s="12">
        <f t="shared" si="32"/>
        <v>4493896.99</v>
      </c>
      <c r="AA66" s="12"/>
      <c r="AB66" s="12">
        <v>488077.13</v>
      </c>
      <c r="AC66" s="12" t="s">
        <v>123</v>
      </c>
      <c r="AD66" s="9">
        <f>Y66-AB66</f>
        <v>88.089999999967404</v>
      </c>
      <c r="AE66" s="9">
        <f>Z66-AC66</f>
        <v>-43.580000000074506</v>
      </c>
      <c r="AF66" s="9">
        <f>$AN$3-AB66</f>
        <v>-32.669999999983702</v>
      </c>
      <c r="AG66" s="9">
        <f>$AO$3-AC66</f>
        <v>-81.339999999850988</v>
      </c>
      <c r="AH66" s="12">
        <f t="shared" si="23"/>
        <v>-0.98580321177236241</v>
      </c>
      <c r="AI66" s="12">
        <f t="shared" si="24"/>
        <v>0.1679048172605383</v>
      </c>
      <c r="AJ66" s="12">
        <f>(-AD66*AH66)+(-AE66*AI66)</f>
        <v>94.156696861222031</v>
      </c>
      <c r="AK66" s="12">
        <f>ABS((-AE66*AH66)-(-AD66*AI66))</f>
        <v>28.170568616637659</v>
      </c>
      <c r="AL66" s="13">
        <f>SQRT((AD66^2)+(AE66^2))</f>
        <v>98.280539782811289</v>
      </c>
      <c r="AN66" s="68">
        <v>45483.449652777781</v>
      </c>
      <c r="AO66" s="68">
        <v>45483.45311342593</v>
      </c>
      <c r="AP66" s="11">
        <v>28.686378211833318</v>
      </c>
      <c r="AQ66" s="16">
        <v>0.29656633151620232</v>
      </c>
      <c r="AR66" s="16">
        <v>28.675006865</v>
      </c>
      <c r="AS66" s="16">
        <v>29.277967449999998</v>
      </c>
      <c r="AT66" s="16">
        <v>28.181846620000002</v>
      </c>
      <c r="AU66" s="16">
        <v>28.464248625066649</v>
      </c>
      <c r="AV66" s="16">
        <v>0.94851671543075267</v>
      </c>
      <c r="AW66" s="16">
        <v>28.280020329999999</v>
      </c>
      <c r="AX66" s="16">
        <v>32.426744079999999</v>
      </c>
      <c r="AY66" s="16">
        <v>27.323203660000001</v>
      </c>
      <c r="AZ66" s="16">
        <v>14.400152659399994</v>
      </c>
      <c r="BA66" s="16">
        <v>0.74697844703757765</v>
      </c>
      <c r="BB66" s="16">
        <v>14.60834384</v>
      </c>
      <c r="BC66" s="16">
        <v>15.739483829999999</v>
      </c>
      <c r="BD66" s="16">
        <v>13.199545150000001</v>
      </c>
      <c r="BE66" s="11">
        <v>3.1133609584699986</v>
      </c>
      <c r="BF66" s="16">
        <v>0.72282773085214802</v>
      </c>
      <c r="BG66" s="16">
        <v>3.0581189919999998</v>
      </c>
      <c r="BH66" s="16">
        <v>5.1745280459999998</v>
      </c>
      <c r="BI66" s="16">
        <v>1.5742648699999999</v>
      </c>
      <c r="BJ66" s="11">
        <v>99.666022989166748</v>
      </c>
      <c r="BK66" s="16">
        <v>20.054043096631816</v>
      </c>
      <c r="BL66" s="16">
        <v>164.9529963</v>
      </c>
      <c r="BM66" s="16">
        <v>56.769603969999999</v>
      </c>
      <c r="BN66" s="14">
        <v>836.85370626799966</v>
      </c>
      <c r="BO66" s="16">
        <v>9.8514767153188645E-2</v>
      </c>
      <c r="BP66" s="16">
        <v>836.84167860000002</v>
      </c>
      <c r="BQ66" s="16">
        <v>837.04046249999999</v>
      </c>
      <c r="BR66" s="16">
        <v>836.68077470000003</v>
      </c>
      <c r="BS66" s="18" t="s">
        <v>68</v>
      </c>
      <c r="BT66" s="12">
        <f>AJ66/1000</f>
        <v>9.4156696861222036E-2</v>
      </c>
      <c r="BU66" s="12">
        <f>IF(BS66="A",VLOOKUP(BT66,$CR$5:$CU$13,3,TRUE),IF(BS66="B",VLOOKUP(BT66,$CR$15:$CU$17,3,TRUE),IF(BS66="C",$CT$26,IF(BS66="D",VLOOKUP(BT66,$CR$20:$CU$25,3,TRUE),IF(BS66="E",VLOOKUP(BT66,$CR$27:$CU$35,3,TRUE),VLOOKUP(BT66,$CR$37:$CU$46,3,TRUE))))))</f>
        <v>90.673000000000002</v>
      </c>
      <c r="BV66" s="12">
        <f>IF(BS66="A",VLOOKUP(BT66,$CR$5:$CU$13,4,TRUE),IF(BS66="B",VLOOKUP(AL66,$CR$15:$CU$17,4,TRUE),IF(BS66="C",$CU$26,IF(BS66="D",VLOOKUP(BT66,$CR$20:$CU$25,4,TRUE),IF(BS66="E",VLOOKUP(BT66,$CR$27:$CU$35,4,TRUE),VLOOKUP(BT66,$CR$37:$CU$46,4,TRUE))))))</f>
        <v>0.98331999999999997</v>
      </c>
      <c r="BW66" s="12">
        <f>VLOOKUP(BS66,$CN$5:$CP$10,2,FALSE)</f>
        <v>18.332999999999998</v>
      </c>
      <c r="BX66" s="12">
        <f>VLOOKUP(BS66,$CN$5:$CP$10,3,FALSE)</f>
        <v>1.8096000000000001</v>
      </c>
      <c r="BY66" s="16">
        <f t="shared" si="28"/>
        <v>0.39459650360075721</v>
      </c>
      <c r="BZ66" s="16">
        <f t="shared" si="25"/>
        <v>18.237420054588796</v>
      </c>
      <c r="CA66" s="16">
        <f t="shared" si="27"/>
        <v>8.8806624131523346</v>
      </c>
      <c r="CB66" s="16">
        <f>N66*(((BN66*100)*(16.04))/(8.314*(AP66+273.15)))*0.000001</f>
        <v>9.8047104238771759E-4</v>
      </c>
      <c r="CC66" s="16">
        <f>O66*(((BN66*100)*(16.04))/(8.314*(AP66+273.15)))*0.000001</f>
        <v>1.0401760089853505E-3</v>
      </c>
      <c r="CD66" s="16">
        <f t="shared" si="21"/>
        <v>5.9704966597632931E-5</v>
      </c>
      <c r="CE66" s="12">
        <f>-AD66</f>
        <v>-88.089999999967404</v>
      </c>
      <c r="CF66" s="12">
        <f>-AE66</f>
        <v>43.580000000074506</v>
      </c>
      <c r="CG66" s="16">
        <f>AK66</f>
        <v>28.170568616637659</v>
      </c>
      <c r="CH66" s="16">
        <f t="shared" si="16"/>
        <v>0.30331497968512833</v>
      </c>
      <c r="CI66" s="16">
        <f>EXP(-((1-M66)^2)/(2*(CA66^2)))</f>
        <v>0.91900592463724229</v>
      </c>
      <c r="CJ66" s="16">
        <f>EXP(-((1+M66)^2)/(2*(CA66^2)))</f>
        <v>0.81678122285904264</v>
      </c>
      <c r="CK66" s="16">
        <f>CD66*(2*PI()*BE66*BZ66*CA66)*CH66*(CI66+CJ66)</f>
        <v>9.9590724779687764E-2</v>
      </c>
      <c r="CL66" s="16">
        <f t="shared" si="26"/>
        <v>0.35852660920687596</v>
      </c>
    </row>
    <row r="67" spans="1:90" s="16" customFormat="1" x14ac:dyDescent="0.25">
      <c r="A67" s="16">
        <v>17</v>
      </c>
      <c r="B67" s="16">
        <v>1</v>
      </c>
      <c r="C67" s="66">
        <v>45484</v>
      </c>
      <c r="D67" s="15">
        <f t="shared" si="30"/>
        <v>45484.535416157407</v>
      </c>
      <c r="E67" s="15">
        <f t="shared" si="30"/>
        <v>45484.538891863427</v>
      </c>
      <c r="F67" s="15">
        <v>45484.577082824071</v>
      </c>
      <c r="G67" s="15">
        <v>45484.580558530091</v>
      </c>
      <c r="H67" s="67">
        <v>3.4757060185185429E-3</v>
      </c>
      <c r="I67" s="8">
        <v>2.8379443739796786</v>
      </c>
      <c r="J67" s="8">
        <v>2.5929419819814323</v>
      </c>
      <c r="K67" s="8"/>
      <c r="L67" s="18" t="s">
        <v>83</v>
      </c>
      <c r="M67" s="10">
        <v>1.524</v>
      </c>
      <c r="N67" s="10">
        <v>1.7949999999999999</v>
      </c>
      <c r="O67" s="11">
        <v>6.4104240728476789</v>
      </c>
      <c r="P67" s="16">
        <v>10.700573421118701</v>
      </c>
      <c r="Q67" s="16">
        <v>302</v>
      </c>
      <c r="R67" s="16">
        <v>0.99768211920530692</v>
      </c>
      <c r="S67" s="16">
        <v>1.0948912390995156E-2</v>
      </c>
      <c r="T67" s="16">
        <v>1.002323265847983</v>
      </c>
      <c r="U67" s="16">
        <v>1.8555200000000001</v>
      </c>
      <c r="V67" s="16">
        <v>73.5822</v>
      </c>
      <c r="W67" s="16">
        <v>1.78749</v>
      </c>
      <c r="Y67" s="12">
        <v>488124.29</v>
      </c>
      <c r="Z67" s="12">
        <v>4493913.8</v>
      </c>
      <c r="AA67" s="12"/>
      <c r="AB67" s="12">
        <v>488113.37</v>
      </c>
      <c r="AC67" s="12" t="s">
        <v>124</v>
      </c>
      <c r="AD67" s="9">
        <f>Y67-AB67</f>
        <v>10.919999999983702</v>
      </c>
      <c r="AE67" s="9">
        <f>Z67-AC67</f>
        <v>-13.390000000596046</v>
      </c>
      <c r="AF67" s="9">
        <f>$AN$3-AB67</f>
        <v>-68.909999999974389</v>
      </c>
      <c r="AG67" s="9">
        <f>$AO$3-AC67</f>
        <v>-67.959999999962747</v>
      </c>
      <c r="AH67" s="12">
        <f t="shared" si="23"/>
        <v>-0.92762998673721608</v>
      </c>
      <c r="AI67" s="12">
        <f t="shared" si="24"/>
        <v>0.37350047885633603</v>
      </c>
      <c r="AJ67" s="12">
        <f>(-AD67*AH67)+(-AE67*AI67)</f>
        <v>15.130890867264243</v>
      </c>
      <c r="AK67" s="12">
        <f>ABS((-AE67*AH67)-(-AD67*AI67))</f>
        <v>8.3423402938591327</v>
      </c>
      <c r="AL67" s="13">
        <f>SQRT((AD67^2)+(AE67^2))</f>
        <v>17.278266695927755</v>
      </c>
      <c r="AN67" s="68">
        <v>45484.535416666666</v>
      </c>
      <c r="AO67" s="68">
        <v>45484.538194444445</v>
      </c>
      <c r="AP67" s="11">
        <v>33.050995788566659</v>
      </c>
      <c r="AQ67" s="16">
        <v>0.1793072552331664</v>
      </c>
      <c r="AR67" s="16">
        <v>33.056634899999999</v>
      </c>
      <c r="AS67" s="16">
        <v>33.395505909999997</v>
      </c>
      <c r="AT67" s="16">
        <v>32.611751560000002</v>
      </c>
      <c r="AU67" s="16">
        <v>32.597958945766656</v>
      </c>
      <c r="AV67" s="16">
        <v>0.89412538225534233</v>
      </c>
      <c r="AW67" s="16">
        <v>32.417278859999996</v>
      </c>
      <c r="AX67" s="16">
        <v>35.790191270000001</v>
      </c>
      <c r="AY67" s="16">
        <v>31.30665359</v>
      </c>
      <c r="AZ67" s="16">
        <v>10.54995307130333</v>
      </c>
      <c r="BA67" s="16">
        <v>0.33817322659553112</v>
      </c>
      <c r="BB67" s="16">
        <v>10.49711347</v>
      </c>
      <c r="BC67" s="16">
        <v>11.41370058</v>
      </c>
      <c r="BD67" s="16">
        <v>9.9828159809999999</v>
      </c>
      <c r="BE67" s="11">
        <v>3.7553136873366664</v>
      </c>
      <c r="BF67" s="16">
        <v>0.70368227388559967</v>
      </c>
      <c r="BG67" s="16">
        <v>3.6897907255</v>
      </c>
      <c r="BH67" s="16">
        <v>5.6646701049999999</v>
      </c>
      <c r="BI67" s="16">
        <v>2.1421508980000001</v>
      </c>
      <c r="BJ67" s="11">
        <v>111.93166355889997</v>
      </c>
      <c r="BK67" s="16">
        <v>16.558618355106773</v>
      </c>
      <c r="BL67" s="16">
        <v>167.09127470000001</v>
      </c>
      <c r="BM67" s="16">
        <v>78.135381460000005</v>
      </c>
      <c r="BN67" s="14">
        <v>833.71942243633293</v>
      </c>
      <c r="BO67" s="16">
        <v>0.10123822499767161</v>
      </c>
      <c r="BP67" s="16">
        <v>833.72277740000004</v>
      </c>
      <c r="BQ67" s="16">
        <v>833.89788629999998</v>
      </c>
      <c r="BR67" s="16">
        <v>833.53819850000002</v>
      </c>
      <c r="BS67" s="18" t="s">
        <v>68</v>
      </c>
      <c r="BT67" s="12">
        <f>AJ67/1000</f>
        <v>1.5130890867264244E-2</v>
      </c>
      <c r="BU67" s="12">
        <f>IF(BS67="A",VLOOKUP(BT67,$CR$5:$CU$13,3,TRUE),IF(BS67="B",VLOOKUP(BT67,$CR$15:$CU$17,3,TRUE),IF(BS67="C",$CT$26,IF(BS67="D",VLOOKUP(BT67,$CR$20:$CU$25,3,TRUE),IF(BS67="E",VLOOKUP(BT67,$CR$27:$CU$35,3,TRUE),VLOOKUP(BT67,$CR$37:$CU$46,3,TRUE))))))</f>
        <v>90.673000000000002</v>
      </c>
      <c r="BV67" s="12">
        <f>IF(BS67="A",VLOOKUP(BT67,$CR$5:$CU$13,4,TRUE),IF(BS67="B",VLOOKUP(AL67,$CR$15:$CU$17,4,TRUE),IF(BS67="C",$CU$26,IF(BS67="D",VLOOKUP(BT67,$CR$20:$CU$25,4,TRUE),IF(BS67="E",VLOOKUP(BT67,$CR$27:$CU$35,4,TRUE),VLOOKUP(BT67,$CR$37:$CU$46,4,TRUE))))))</f>
        <v>0.98331999999999997</v>
      </c>
      <c r="BW67" s="12">
        <f>VLOOKUP(BS67,$CN$5:$CP$10,2,FALSE)</f>
        <v>18.332999999999998</v>
      </c>
      <c r="BX67" s="12">
        <f>VLOOKUP(BS67,$CN$5:$CP$10,3,FALSE)</f>
        <v>1.8096000000000001</v>
      </c>
      <c r="BY67" s="16">
        <f t="shared" si="28"/>
        <v>0.45233811399015672</v>
      </c>
      <c r="BZ67" s="16">
        <f t="shared" si="25"/>
        <v>3.4198771071665215</v>
      </c>
      <c r="CA67" s="16">
        <f t="shared" si="27"/>
        <v>1.4713037573646959</v>
      </c>
      <c r="CB67" s="16">
        <f>N67*(((BN67*100)*(16.04))/(8.314*(AP67+273.15)))*0.000001</f>
        <v>9.4291407154777074E-4</v>
      </c>
      <c r="CC67" s="16">
        <f>O67*(((BN67*100)*(16.04))/(8.314*(AP67+273.15)))*0.000001</f>
        <v>3.3673978066165173E-3</v>
      </c>
      <c r="CD67" s="16">
        <f t="shared" si="21"/>
        <v>2.4244837350687466E-3</v>
      </c>
      <c r="CE67" s="12">
        <f>-AD67</f>
        <v>-10.919999999983702</v>
      </c>
      <c r="CF67" s="12">
        <f>-AE67</f>
        <v>13.390000000596046</v>
      </c>
      <c r="CG67" s="16">
        <f>AK67</f>
        <v>8.3423402938591327</v>
      </c>
      <c r="CH67" s="16">
        <f t="shared" ref="CH67:CH126" si="33">EXP(-1*(CG67^2)/(2*BZ67^2))</f>
        <v>5.1034204216901247E-2</v>
      </c>
      <c r="CI67" s="16">
        <f>EXP(-((1-M67)^2)/(2*(CA67^2)))</f>
        <v>0.93854897374825741</v>
      </c>
      <c r="CJ67" s="16">
        <f>EXP(-((1+M67)^2)/(2*(CA67^2)))</f>
        <v>0.22959349540804919</v>
      </c>
      <c r="CK67" s="16">
        <f>CD67*(2*PI()*BE67*BZ67*CA67)*CH67*(CI67+CJ67)</f>
        <v>1.7159924321260161E-2</v>
      </c>
      <c r="CL67" s="16">
        <f t="shared" si="26"/>
        <v>6.1775727556536583E-2</v>
      </c>
    </row>
    <row r="68" spans="1:90" s="16" customFormat="1" x14ac:dyDescent="0.25">
      <c r="A68" s="16">
        <v>17</v>
      </c>
      <c r="B68" s="16">
        <v>2</v>
      </c>
      <c r="C68" s="66">
        <v>45484</v>
      </c>
      <c r="D68" s="15">
        <f t="shared" si="30"/>
        <v>45484.539006493062</v>
      </c>
      <c r="E68" s="15">
        <f t="shared" si="30"/>
        <v>45484.54248217593</v>
      </c>
      <c r="F68" s="15">
        <v>45484.580673159726</v>
      </c>
      <c r="G68" s="15">
        <v>45484.584148842594</v>
      </c>
      <c r="H68" s="67">
        <v>3.4756828703703668E-3</v>
      </c>
      <c r="I68" s="8">
        <v>2.8379443739796786</v>
      </c>
      <c r="J68" s="8">
        <v>2.5929419819814323</v>
      </c>
      <c r="K68" s="8"/>
      <c r="L68" s="18" t="s">
        <v>83</v>
      </c>
      <c r="M68" s="10">
        <v>1.524</v>
      </c>
      <c r="N68" s="10">
        <v>1.7949999999999999</v>
      </c>
      <c r="O68" s="11">
        <v>2.8161262913907272</v>
      </c>
      <c r="P68" s="16">
        <v>3.3548968445091103</v>
      </c>
      <c r="Q68" s="16">
        <v>302</v>
      </c>
      <c r="R68" s="16">
        <v>0.99768211920527561</v>
      </c>
      <c r="S68" s="16">
        <v>1.1251501700250856E-2</v>
      </c>
      <c r="T68" s="16">
        <v>1.0023232658480146</v>
      </c>
      <c r="U68" s="16">
        <v>1.7924600000000002</v>
      </c>
      <c r="V68" s="16">
        <v>31.1812</v>
      </c>
      <c r="W68" s="16">
        <v>1.78295</v>
      </c>
      <c r="Y68" s="12">
        <f t="shared" ref="Y68:Z71" si="34">Y67</f>
        <v>488124.29</v>
      </c>
      <c r="Z68" s="12">
        <f t="shared" si="34"/>
        <v>4493913.8</v>
      </c>
      <c r="AA68" s="12"/>
      <c r="AB68" s="12">
        <v>488104.62</v>
      </c>
      <c r="AC68" s="12" t="s">
        <v>125</v>
      </c>
      <c r="AD68" s="9">
        <f>Y68-AB68</f>
        <v>19.669999999983702</v>
      </c>
      <c r="AE68" s="9">
        <f>Z68-AC68</f>
        <v>-21.209999999962747</v>
      </c>
      <c r="AF68" s="9">
        <f>$AN$3-AB68</f>
        <v>-60.159999999974389</v>
      </c>
      <c r="AG68" s="9">
        <f>$AO$3-AC68</f>
        <v>-75.779999999329448</v>
      </c>
      <c r="AH68" s="12">
        <f t="shared" si="23"/>
        <v>-0.96262769667793524</v>
      </c>
      <c r="AI68" s="12">
        <f t="shared" si="24"/>
        <v>-0.27082820678159264</v>
      </c>
      <c r="AJ68" s="12">
        <f>(-AD68*AH68)+(-AE68*AI68)</f>
        <v>13.190620527811806</v>
      </c>
      <c r="AK68" s="12">
        <f>ABS((-AE68*AH68)-(-AD68*AI68))</f>
        <v>25.744524273892658</v>
      </c>
      <c r="AL68" s="13">
        <f>SQRT((AD68^2)+(AE68^2))</f>
        <v>28.927028882997618</v>
      </c>
      <c r="AN68" s="68">
        <v>45484.539016203707</v>
      </c>
      <c r="AO68" s="68">
        <v>45484.542361111111</v>
      </c>
      <c r="AP68" s="11">
        <v>32.6956315997</v>
      </c>
      <c r="AQ68" s="16">
        <v>0.12635067748059586</v>
      </c>
      <c r="AR68" s="16">
        <v>32.687477110000003</v>
      </c>
      <c r="AS68" s="16">
        <v>32.933582309999998</v>
      </c>
      <c r="AT68" s="16">
        <v>32.352394099999998</v>
      </c>
      <c r="AU68" s="16">
        <v>32.126029904833338</v>
      </c>
      <c r="AV68" s="16">
        <v>0.85280088629377493</v>
      </c>
      <c r="AW68" s="16">
        <v>31.731811145000002</v>
      </c>
      <c r="AX68" s="16">
        <v>35.282207110000002</v>
      </c>
      <c r="AY68" s="16">
        <v>31.358714679999999</v>
      </c>
      <c r="AZ68" s="16">
        <v>10.47291877086333</v>
      </c>
      <c r="BA68" s="16">
        <v>0.21806839838339989</v>
      </c>
      <c r="BB68" s="16">
        <v>10.46871662</v>
      </c>
      <c r="BC68" s="16">
        <v>11.113955969999999</v>
      </c>
      <c r="BD68" s="16">
        <v>9.9828159809999999</v>
      </c>
      <c r="BE68" s="11">
        <v>3.0926374254300018</v>
      </c>
      <c r="BF68" s="16">
        <v>0.66476310601750543</v>
      </c>
      <c r="BG68" s="16">
        <v>3.1427541730000002</v>
      </c>
      <c r="BH68" s="16">
        <v>4.7405741880000001</v>
      </c>
      <c r="BI68" s="16">
        <v>1.2859045979999999</v>
      </c>
      <c r="BJ68" s="11">
        <v>74.286444085533304</v>
      </c>
      <c r="BK68" s="16">
        <v>24.801144058332287</v>
      </c>
      <c r="BL68" s="16">
        <v>124.58122729999999</v>
      </c>
      <c r="BM68" s="16">
        <v>19.20912212</v>
      </c>
      <c r="BN68" s="14">
        <v>833.69582128433387</v>
      </c>
      <c r="BO68" s="16">
        <v>0.10087995060525479</v>
      </c>
      <c r="BP68" s="16">
        <v>833.68016239999997</v>
      </c>
      <c r="BQ68" s="16">
        <v>833.90735629999995</v>
      </c>
      <c r="BR68" s="16">
        <v>833.52872850000006</v>
      </c>
      <c r="BS68" s="18" t="s">
        <v>68</v>
      </c>
      <c r="BT68" s="12">
        <f>AJ68/1000</f>
        <v>1.3190620527811807E-2</v>
      </c>
      <c r="BU68" s="12">
        <f>IF(BS68="A",VLOOKUP(BT68,$CR$5:$CU$13,3,TRUE),IF(BS68="B",VLOOKUP(BT68,$CR$15:$CU$17,3,TRUE),IF(BS68="C",$CT$26,IF(BS68="D",VLOOKUP(BT68,$CR$20:$CU$25,3,TRUE),IF(BS68="E",VLOOKUP(BT68,$CR$27:$CU$35,3,TRUE),VLOOKUP(BT68,$CR$37:$CU$46,3,TRUE))))))</f>
        <v>90.673000000000002</v>
      </c>
      <c r="BV68" s="12">
        <f>IF(BS68="A",VLOOKUP(BT68,$CR$5:$CU$13,4,TRUE),IF(BS68="B",VLOOKUP(AL68,$CR$15:$CU$17,4,TRUE),IF(BS68="C",$CU$26,IF(BS68="D",VLOOKUP(BT68,$CR$20:$CU$25,4,TRUE),IF(BS68="E",VLOOKUP(BT68,$CR$27:$CU$35,4,TRUE),VLOOKUP(BT68,$CR$37:$CU$46,4,TRUE))))))</f>
        <v>0.98331999999999997</v>
      </c>
      <c r="BW68" s="12">
        <f>VLOOKUP(BS68,$CN$5:$CP$10,2,FALSE)</f>
        <v>18.332999999999998</v>
      </c>
      <c r="BX68" s="12">
        <f>VLOOKUP(BS68,$CN$5:$CP$10,3,FALSE)</f>
        <v>1.8096000000000001</v>
      </c>
      <c r="BY68" s="16">
        <f t="shared" si="28"/>
        <v>0.45667239048819463</v>
      </c>
      <c r="BZ68" s="16">
        <f t="shared" si="25"/>
        <v>3.0142785174353701</v>
      </c>
      <c r="CA68" s="16">
        <f t="shared" si="27"/>
        <v>1.2855743171089298</v>
      </c>
      <c r="CB68" s="16">
        <f>N68*(((BN68*100)*(16.04))/(8.314*(AP68+273.15)))*0.000001</f>
        <v>9.4398292675718066E-4</v>
      </c>
      <c r="CC68" s="16">
        <f>O68*(((BN68*100)*(16.04))/(8.314*(AP68+273.15)))*0.000001</f>
        <v>1.4809889351893393E-3</v>
      </c>
      <c r="CD68" s="16">
        <f t="shared" si="21"/>
        <v>5.3700600843215865E-4</v>
      </c>
      <c r="CE68" s="12">
        <f>-AD68</f>
        <v>-19.669999999983702</v>
      </c>
      <c r="CF68" s="12">
        <f>-AE68</f>
        <v>21.209999999962747</v>
      </c>
      <c r="CG68" s="16">
        <f>AK68</f>
        <v>25.744524273892658</v>
      </c>
      <c r="CH68" s="16">
        <f t="shared" si="33"/>
        <v>1.4451819951237077E-16</v>
      </c>
      <c r="CI68" s="16">
        <f>EXP(-((1-M68)^2)/(2*(CA68^2)))</f>
        <v>0.92028778235933617</v>
      </c>
      <c r="CJ68" s="16">
        <f>EXP(-((1+M68)^2)/(2*(CA68^2)))</f>
        <v>0.14553739308057304</v>
      </c>
      <c r="CK68" s="16">
        <f>CD68*(2*PI()*BE68*BZ68*CA68)*CH68*(CI68+CJ68)</f>
        <v>6.2284087053528354E-18</v>
      </c>
      <c r="CL68" s="16">
        <f t="shared" si="26"/>
        <v>2.2422271339270209E-17</v>
      </c>
    </row>
    <row r="69" spans="1:90" s="16" customFormat="1" x14ac:dyDescent="0.25">
      <c r="A69" s="16">
        <v>17</v>
      </c>
      <c r="B69" s="16">
        <v>3</v>
      </c>
      <c r="C69" s="66">
        <v>45484</v>
      </c>
      <c r="D69" s="15">
        <f t="shared" si="30"/>
        <v>45484.545137233799</v>
      </c>
      <c r="E69" s="15">
        <f t="shared" si="30"/>
        <v>45484.548612152779</v>
      </c>
      <c r="F69" s="15">
        <v>45484.586803900464</v>
      </c>
      <c r="G69" s="15">
        <v>45484.590278819443</v>
      </c>
      <c r="H69" s="67">
        <v>3.4749189814813342E-3</v>
      </c>
      <c r="I69" s="8">
        <v>2.8379443739796786</v>
      </c>
      <c r="J69" s="8">
        <v>2.5929419819814323</v>
      </c>
      <c r="K69" s="8"/>
      <c r="L69" s="18" t="s">
        <v>83</v>
      </c>
      <c r="M69" s="10">
        <v>1.524</v>
      </c>
      <c r="N69" s="10">
        <v>1.7949999999999999</v>
      </c>
      <c r="O69" s="11">
        <v>2.3393779139072852</v>
      </c>
      <c r="P69" s="16">
        <v>2.1981174105248433</v>
      </c>
      <c r="Q69" s="16">
        <v>302</v>
      </c>
      <c r="R69" s="16">
        <v>0.99745033112581127</v>
      </c>
      <c r="S69" s="16">
        <v>1.169160117756015E-2</v>
      </c>
      <c r="T69" s="16">
        <v>1.0025561863028416</v>
      </c>
      <c r="U69" s="16">
        <v>1.7932649999999999</v>
      </c>
      <c r="V69" s="16">
        <v>24.067299999999999</v>
      </c>
      <c r="W69" s="16">
        <v>1.78766</v>
      </c>
      <c r="Y69" s="12">
        <f t="shared" si="34"/>
        <v>488124.29</v>
      </c>
      <c r="Z69" s="12">
        <f t="shared" si="34"/>
        <v>4493913.8</v>
      </c>
      <c r="AA69" s="12"/>
      <c r="AB69" s="12">
        <v>488097.1</v>
      </c>
      <c r="AC69" s="12" t="s">
        <v>126</v>
      </c>
      <c r="AD69" s="9">
        <f>Y69-AB69</f>
        <v>27.190000000002328</v>
      </c>
      <c r="AE69" s="9">
        <f>Z69-AC69</f>
        <v>-25.360000000335276</v>
      </c>
      <c r="AF69" s="9">
        <f>$AN$3-AB69</f>
        <v>-52.639999999955762</v>
      </c>
      <c r="AG69" s="9">
        <f>$AO$3-AC69</f>
        <v>-79.929999999701977</v>
      </c>
      <c r="AH69" s="12">
        <f t="shared" si="23"/>
        <v>-0.94051479070638477</v>
      </c>
      <c r="AI69" s="12">
        <f t="shared" si="24"/>
        <v>0.33975274607061712</v>
      </c>
      <c r="AJ69" s="12">
        <f>(-AD69*AH69)+(-AE69*AI69)</f>
        <v>34.188726799773555</v>
      </c>
      <c r="AK69" s="12">
        <f>ABS((-AE69*AH69)-(-AD69*AI69))</f>
        <v>14.613577926968381</v>
      </c>
      <c r="AL69" s="13">
        <f>SQRT((AD69^2)+(AE69^2))</f>
        <v>37.180985732187523</v>
      </c>
      <c r="AN69" s="68">
        <v>45484.545138888891</v>
      </c>
      <c r="AO69" s="68">
        <v>45484.54791666667</v>
      </c>
      <c r="AP69" s="11">
        <v>33.345224704733354</v>
      </c>
      <c r="AQ69" s="16">
        <v>0.25477468718629953</v>
      </c>
      <c r="AR69" s="16">
        <v>33.302745819999998</v>
      </c>
      <c r="AS69" s="16">
        <v>33.866893769999997</v>
      </c>
      <c r="AT69" s="16">
        <v>32.821887969999999</v>
      </c>
      <c r="AU69" s="16">
        <v>33.074095154033337</v>
      </c>
      <c r="AV69" s="16">
        <v>0.98651442665475186</v>
      </c>
      <c r="AW69" s="16">
        <v>33.1634861</v>
      </c>
      <c r="AX69" s="16">
        <v>36.566377260000003</v>
      </c>
      <c r="AY69" s="16">
        <v>31.396575550000001</v>
      </c>
      <c r="AZ69" s="16">
        <v>10.139608412903323</v>
      </c>
      <c r="BA69" s="16">
        <v>0.26396199283767985</v>
      </c>
      <c r="BB69" s="16">
        <v>10.09640336</v>
      </c>
      <c r="BC69" s="16">
        <v>11.01614475</v>
      </c>
      <c r="BD69" s="16">
        <v>9.5663291220000009</v>
      </c>
      <c r="BE69" s="11">
        <v>2.1291653005699995</v>
      </c>
      <c r="BF69" s="16">
        <v>1.0362463410219287</v>
      </c>
      <c r="BG69" s="16">
        <v>2.1020419690000001</v>
      </c>
      <c r="BH69" s="16">
        <v>4.5373791499999996</v>
      </c>
      <c r="BI69" s="16">
        <v>0.326117043</v>
      </c>
      <c r="BJ69" s="11">
        <v>109.86181074553335</v>
      </c>
      <c r="BK69" s="16">
        <v>32.13730290546652</v>
      </c>
      <c r="BL69" s="16">
        <v>199.45514349999999</v>
      </c>
      <c r="BM69" s="16">
        <v>-2.4483718999999837</v>
      </c>
      <c r="BN69" s="14">
        <v>833.61053638166698</v>
      </c>
      <c r="BO69" s="16">
        <v>9.7692745513550103E-2</v>
      </c>
      <c r="BP69" s="16">
        <v>833.60445979999997</v>
      </c>
      <c r="BQ69" s="16">
        <v>833.80321500000002</v>
      </c>
      <c r="BR69" s="16">
        <v>833.43405719999998</v>
      </c>
      <c r="BS69" s="119" t="s">
        <v>68</v>
      </c>
      <c r="BT69" s="12">
        <f>AJ69/1000</f>
        <v>3.4188726799773556E-2</v>
      </c>
      <c r="BU69" s="12">
        <f>IF(BS69="A",VLOOKUP(BT69,$CR$5:$CU$13,3,TRUE),IF(BS69="B",VLOOKUP(BT69,$CR$15:$CU$17,3,TRUE),IF(BS69="C",$CT$26,IF(BS69="D",VLOOKUP(BT69,$CR$20:$CU$25,3,TRUE),IF(BS69="E",VLOOKUP(BT69,$CR$27:$CU$35,3,TRUE),VLOOKUP(BT69,$CR$37:$CU$46,3,TRUE))))))</f>
        <v>90.673000000000002</v>
      </c>
      <c r="BV69" s="12">
        <f>IF(BS69="A",VLOOKUP(BT69,$CR$5:$CU$13,4,TRUE),IF(BS69="B",VLOOKUP(AL69,$CR$15:$CU$17,4,TRUE),IF(BS69="C",$CU$26,IF(BS69="D",VLOOKUP(BT69,$CR$20:$CU$25,4,TRUE),IF(BS69="E",VLOOKUP(BT69,$CR$27:$CU$35,4,TRUE),VLOOKUP(BT69,$CR$37:$CU$46,4,TRUE))))))</f>
        <v>0.98331999999999997</v>
      </c>
      <c r="BW69" s="12">
        <f>VLOOKUP(BS69,$CN$5:$CP$10,2,FALSE)</f>
        <v>18.332999999999998</v>
      </c>
      <c r="BX69" s="12">
        <f>VLOOKUP(BS69,$CN$5:$CP$10,3,FALSE)</f>
        <v>1.8096000000000001</v>
      </c>
      <c r="BY69" s="16">
        <f t="shared" si="28"/>
        <v>0.42659260239414254</v>
      </c>
      <c r="BZ69" s="16">
        <f t="shared" si="25"/>
        <v>7.2273912032651557</v>
      </c>
      <c r="CA69" s="16">
        <f t="shared" si="27"/>
        <v>3.2795612444542939</v>
      </c>
      <c r="CB69" s="16">
        <f>N69*(((BN69*100)*(16.04))/(8.314*(AP69+273.15)))*0.000001</f>
        <v>9.4188586507640813E-4</v>
      </c>
      <c r="CC69" s="16">
        <f>O69*(((BN69*100)*(16.04))/(8.314*(AP69+273.15)))*0.000001</f>
        <v>1.2275359276775525E-3</v>
      </c>
      <c r="CD69" s="16">
        <f t="shared" si="21"/>
        <v>2.8565006260114435E-4</v>
      </c>
      <c r="CE69" s="12">
        <f>-AD69</f>
        <v>-27.190000000002328</v>
      </c>
      <c r="CF69" s="12">
        <f>-AE69</f>
        <v>25.360000000335276</v>
      </c>
      <c r="CG69" s="16">
        <f>AK69</f>
        <v>14.613577926968381</v>
      </c>
      <c r="CH69" s="16">
        <f t="shared" si="33"/>
        <v>0.12948579899082446</v>
      </c>
      <c r="CI69" s="16">
        <f>EXP(-((1-M69)^2)/(2*(CA69^2)))</f>
        <v>0.98731669965380553</v>
      </c>
      <c r="CJ69" s="16">
        <f>EXP(-((1+M69)^2)/(2*(CA69^2)))</f>
        <v>0.74367309059238507</v>
      </c>
      <c r="CK69" s="16">
        <f>CD69*(2*PI()*BE69*BZ69*CA69)*CH69*(CI69+CJ69)</f>
        <v>2.0301939411233694E-2</v>
      </c>
      <c r="CL69" s="16">
        <f t="shared" si="26"/>
        <v>7.3086981880441299E-2</v>
      </c>
    </row>
    <row r="70" spans="1:90" s="16" customFormat="1" x14ac:dyDescent="0.25">
      <c r="A70" s="16">
        <v>17</v>
      </c>
      <c r="B70" s="16">
        <v>4</v>
      </c>
      <c r="C70" s="66">
        <v>45484</v>
      </c>
      <c r="D70" s="15">
        <f t="shared" si="30"/>
        <v>45484.548727557871</v>
      </c>
      <c r="E70" s="15">
        <f t="shared" si="30"/>
        <v>45484.552200972226</v>
      </c>
      <c r="F70" s="15">
        <v>45484.590394224535</v>
      </c>
      <c r="G70" s="15">
        <v>45484.593867638891</v>
      </c>
      <c r="H70" s="67">
        <v>3.4734143518517779E-3</v>
      </c>
      <c r="I70" s="8">
        <v>2.8379443739796786</v>
      </c>
      <c r="J70" s="8">
        <v>2.5929419819814323</v>
      </c>
      <c r="K70" s="8"/>
      <c r="L70" s="18" t="s">
        <v>83</v>
      </c>
      <c r="M70" s="10">
        <v>1.524</v>
      </c>
      <c r="N70" s="10">
        <v>1.7949999999999999</v>
      </c>
      <c r="O70" s="11">
        <v>2.9008146357615874</v>
      </c>
      <c r="P70" s="16">
        <v>2.3391183167519549</v>
      </c>
      <c r="Q70" s="16">
        <v>302</v>
      </c>
      <c r="R70" s="16">
        <v>0.99703311258277083</v>
      </c>
      <c r="S70" s="16">
        <v>1.304269361471566E-2</v>
      </c>
      <c r="T70" s="16">
        <v>1.0029757160316808</v>
      </c>
      <c r="U70" s="16">
        <v>1.8472200000000001</v>
      </c>
      <c r="V70" s="16">
        <v>14.7722</v>
      </c>
      <c r="W70" s="16">
        <v>1.7899400000000001</v>
      </c>
      <c r="Y70" s="12">
        <f t="shared" si="34"/>
        <v>488124.29</v>
      </c>
      <c r="Z70" s="12">
        <f t="shared" si="34"/>
        <v>4493913.8</v>
      </c>
      <c r="AA70" s="12"/>
      <c r="AB70" s="12">
        <v>488088.17</v>
      </c>
      <c r="AC70" s="12" t="s">
        <v>127</v>
      </c>
      <c r="AD70" s="9">
        <f>Y70-AB70</f>
        <v>36.119999999995343</v>
      </c>
      <c r="AE70" s="9">
        <f>Z70-AC70</f>
        <v>-26.169999999925494</v>
      </c>
      <c r="AF70" s="9">
        <f>$AN$3-AB70</f>
        <v>-43.709999999962747</v>
      </c>
      <c r="AG70" s="9">
        <f>$AO$3-AC70</f>
        <v>-80.739999999292195</v>
      </c>
      <c r="AH70" s="12">
        <f t="shared" si="23"/>
        <v>-0.99999699100474471</v>
      </c>
      <c r="AI70" s="12">
        <f t="shared" si="24"/>
        <v>-2.4531574463351933E-3</v>
      </c>
      <c r="AJ70" s="12">
        <f>(-AD70*AH70)+(-AE70*AI70)</f>
        <v>36.055692184716314</v>
      </c>
      <c r="AK70" s="12">
        <f>ABS((-AE70*AH70)-(-AD70*AI70))</f>
        <v>26.258529301481282</v>
      </c>
      <c r="AL70" s="13">
        <f>SQRT((AD70^2)+(AE70^2))</f>
        <v>44.604072683957504</v>
      </c>
      <c r="AN70" s="68">
        <v>45484.548738425932</v>
      </c>
      <c r="AO70" s="68">
        <v>45484.552083333336</v>
      </c>
      <c r="AP70" s="11">
        <v>32.567662811266636</v>
      </c>
      <c r="AQ70" s="16">
        <v>0.47474638720805784</v>
      </c>
      <c r="AR70" s="16">
        <v>32.472611430000001</v>
      </c>
      <c r="AS70" s="16">
        <v>33.796850200000002</v>
      </c>
      <c r="AT70" s="16">
        <v>32.040033340000001</v>
      </c>
      <c r="AU70" s="16">
        <v>32.060911973133344</v>
      </c>
      <c r="AV70" s="16">
        <v>0.45875932692281263</v>
      </c>
      <c r="AW70" s="16">
        <v>31.939268685000002</v>
      </c>
      <c r="AX70" s="16">
        <v>34.141603089999997</v>
      </c>
      <c r="AY70" s="16">
        <v>31.424966430000001</v>
      </c>
      <c r="AZ70" s="16">
        <v>10.414494903766659</v>
      </c>
      <c r="BA70" s="16">
        <v>0.17823838591977503</v>
      </c>
      <c r="BB70" s="16">
        <v>10.411922929999999</v>
      </c>
      <c r="BC70" s="16">
        <v>10.8157897</v>
      </c>
      <c r="BD70" s="16">
        <v>10.068006520000001</v>
      </c>
      <c r="BE70" s="11">
        <v>2.8455969761766666</v>
      </c>
      <c r="BF70" s="16">
        <v>0.95029369171742251</v>
      </c>
      <c r="BG70" s="16">
        <v>2.8900855065000002</v>
      </c>
      <c r="BH70" s="16">
        <v>4.9875886539999996</v>
      </c>
      <c r="BI70" s="16">
        <v>0.73144704800000004</v>
      </c>
      <c r="BJ70" s="11">
        <v>89.859444290866719</v>
      </c>
      <c r="BK70" s="16">
        <v>26.59040081850134</v>
      </c>
      <c r="BL70" s="16">
        <v>132.61469650000001</v>
      </c>
      <c r="BM70" s="16">
        <v>-3.0021085999999855</v>
      </c>
      <c r="BN70" s="14">
        <v>833.56106328666647</v>
      </c>
      <c r="BO70" s="16">
        <v>0.10335293821491458</v>
      </c>
      <c r="BP70" s="16">
        <v>833.54763979999996</v>
      </c>
      <c r="BQ70" s="16">
        <v>833.74642370000004</v>
      </c>
      <c r="BR70" s="16">
        <v>833.38673589999996</v>
      </c>
      <c r="BS70" s="18" t="s">
        <v>68</v>
      </c>
      <c r="BT70" s="12">
        <f>AJ70/1000</f>
        <v>3.6055692184716312E-2</v>
      </c>
      <c r="BU70" s="12">
        <f>IF(BS70="A",VLOOKUP(BT70,$CR$5:$CU$13,3,TRUE),IF(BS70="B",VLOOKUP(BT70,$CR$15:$CU$17,3,TRUE),IF(BS70="C",$CT$26,IF(BS70="D",VLOOKUP(BT70,$CR$20:$CU$25,3,TRUE),IF(BS70="E",VLOOKUP(BT70,$CR$27:$CU$35,3,TRUE),VLOOKUP(BT70,$CR$37:$CU$46,3,TRUE))))))</f>
        <v>90.673000000000002</v>
      </c>
      <c r="BV70" s="12">
        <f>IF(BS70="A",VLOOKUP(BT70,$CR$5:$CU$13,4,TRUE),IF(BS70="B",VLOOKUP(AL70,$CR$15:$CU$17,4,TRUE),IF(BS70="C",$CU$26,IF(BS70="D",VLOOKUP(BT70,$CR$20:$CU$25,4,TRUE),IF(BS70="E",VLOOKUP(BT70,$CR$27:$CU$35,4,TRUE),VLOOKUP(BT70,$CR$37:$CU$46,4,TRUE))))))</f>
        <v>0.98331999999999997</v>
      </c>
      <c r="BW70" s="12">
        <f>VLOOKUP(BS70,$CN$5:$CP$10,2,FALSE)</f>
        <v>18.332999999999998</v>
      </c>
      <c r="BX70" s="12">
        <f>VLOOKUP(BS70,$CN$5:$CP$10,3,FALSE)</f>
        <v>1.8096000000000001</v>
      </c>
      <c r="BY70" s="16">
        <f t="shared" si="28"/>
        <v>0.42491334721375446</v>
      </c>
      <c r="BZ70" s="16">
        <f t="shared" si="25"/>
        <v>7.5881091746501124</v>
      </c>
      <c r="CA70" s="16">
        <f t="shared" si="27"/>
        <v>3.4555843527517829</v>
      </c>
      <c r="CB70" s="16">
        <f>N70*(((BN70*100)*(16.04))/(8.314*(AP70+273.15)))*0.000001</f>
        <v>9.4422541513239258E-4</v>
      </c>
      <c r="CC70" s="16">
        <f>O70*(((BN70*100)*(16.04))/(8.314*(AP70+273.15)))*0.000001</f>
        <v>1.5259180521861309E-3</v>
      </c>
      <c r="CD70" s="16">
        <f t="shared" si="21"/>
        <v>5.8169263705373829E-4</v>
      </c>
      <c r="CE70" s="12">
        <f>-AD70</f>
        <v>-36.119999999995343</v>
      </c>
      <c r="CF70" s="12">
        <f>-AE70</f>
        <v>26.169999999925494</v>
      </c>
      <c r="CG70" s="16">
        <f>AK70</f>
        <v>26.258529301481282</v>
      </c>
      <c r="CH70" s="16">
        <f t="shared" si="33"/>
        <v>2.5099956444562597E-3</v>
      </c>
      <c r="CI70" s="16">
        <f>EXP(-((1-M70)^2)/(2*(CA70^2)))</f>
        <v>0.98856870580720968</v>
      </c>
      <c r="CJ70" s="16">
        <f>EXP(-((1+M70)^2)/(2*(CA70^2)))</f>
        <v>0.76586391165087742</v>
      </c>
      <c r="CK70" s="16">
        <f>CD70*(2*PI()*BE70*BZ70*CA70)*CH70*(CI70+CJ70)</f>
        <v>1.2009130271694688E-3</v>
      </c>
      <c r="CL70" s="16">
        <f t="shared" si="26"/>
        <v>4.3232868978100875E-3</v>
      </c>
    </row>
    <row r="71" spans="1:90" s="16" customFormat="1" x14ac:dyDescent="0.25">
      <c r="A71" s="16">
        <v>17</v>
      </c>
      <c r="B71" s="16">
        <v>5</v>
      </c>
      <c r="C71" s="66">
        <v>45484</v>
      </c>
      <c r="D71" s="15">
        <f t="shared" si="30"/>
        <v>45484.552315543981</v>
      </c>
      <c r="E71" s="15">
        <f t="shared" si="30"/>
        <v>45484.555789976854</v>
      </c>
      <c r="F71" s="15">
        <v>45484.593982210645</v>
      </c>
      <c r="G71" s="15">
        <v>45484.597456643518</v>
      </c>
      <c r="H71" s="67">
        <v>3.4744328703704142E-3</v>
      </c>
      <c r="I71" s="8">
        <v>2.8379443739796786</v>
      </c>
      <c r="J71" s="8">
        <v>2.5929419819814323</v>
      </c>
      <c r="K71" s="8"/>
      <c r="L71" s="18" t="s">
        <v>83</v>
      </c>
      <c r="M71" s="10">
        <v>1.524</v>
      </c>
      <c r="N71" s="10">
        <v>1.7949999999999999</v>
      </c>
      <c r="O71" s="11">
        <v>2.1207460927152324</v>
      </c>
      <c r="P71" s="16">
        <v>1.0132841215978652</v>
      </c>
      <c r="Q71" s="16">
        <v>302</v>
      </c>
      <c r="R71" s="16">
        <v>0.99731125827815248</v>
      </c>
      <c r="S71" s="16">
        <v>1.2471194946676102E-2</v>
      </c>
      <c r="T71" s="16">
        <v>1.0026959905441051</v>
      </c>
      <c r="U71" s="16">
        <v>1.787695</v>
      </c>
      <c r="V71" s="16">
        <v>10.023999999999999</v>
      </c>
      <c r="W71" s="16">
        <v>1.7757799999999999</v>
      </c>
      <c r="Y71" s="12">
        <f t="shared" si="34"/>
        <v>488124.29</v>
      </c>
      <c r="Z71" s="12">
        <f t="shared" si="34"/>
        <v>4493913.8</v>
      </c>
      <c r="AA71" s="12"/>
      <c r="AB71" s="12">
        <v>488081.36</v>
      </c>
      <c r="AC71" s="12" t="s">
        <v>128</v>
      </c>
      <c r="AD71" s="9">
        <f>Y71-AB71</f>
        <v>42.929999999993015</v>
      </c>
      <c r="AE71" s="9">
        <f>Z71-AC71</f>
        <v>-28.440000000409782</v>
      </c>
      <c r="AF71" s="9">
        <f>$AN$3-AB71</f>
        <v>-36.899999999965075</v>
      </c>
      <c r="AG71" s="9">
        <f>$AO$3-AC71</f>
        <v>-83.009999999776483</v>
      </c>
      <c r="AH71" s="12">
        <f t="shared" si="23"/>
        <v>-0.99999979490582847</v>
      </c>
      <c r="AI71" s="12">
        <f t="shared" si="24"/>
        <v>6.4045944517728828E-4</v>
      </c>
      <c r="AJ71" s="12">
        <f>(-AD71*AH71)+(-AE71*AI71)</f>
        <v>42.948205861921338</v>
      </c>
      <c r="AK71" s="12">
        <f>ABS((-AE71*AH71)-(-AD71*AI71))</f>
        <v>28.412499243550087</v>
      </c>
      <c r="AL71" s="13">
        <f>SQRT((AD71^2)+(AE71^2))</f>
        <v>51.495810509425993</v>
      </c>
      <c r="AN71" s="68">
        <v>45484.55232638889</v>
      </c>
      <c r="AO71" s="68">
        <v>45484.555555555555</v>
      </c>
      <c r="AP71" s="11">
        <v>32.700850314933319</v>
      </c>
      <c r="AQ71" s="16">
        <v>0.19434263023154344</v>
      </c>
      <c r="AR71" s="16">
        <v>32.708305359999997</v>
      </c>
      <c r="AS71" s="16">
        <v>33.037706380000003</v>
      </c>
      <c r="AT71" s="16">
        <v>32.30317307</v>
      </c>
      <c r="AU71" s="16">
        <v>32.260962263466695</v>
      </c>
      <c r="AV71" s="16">
        <v>0.74014184780194414</v>
      </c>
      <c r="AW71" s="16">
        <v>32.024455639999999</v>
      </c>
      <c r="AX71" s="16">
        <v>35.673451999999997</v>
      </c>
      <c r="AY71" s="16">
        <v>31.470723719999999</v>
      </c>
      <c r="AZ71" s="16">
        <v>10.003871587626657</v>
      </c>
      <c r="BA71" s="16">
        <v>0.23064509804790453</v>
      </c>
      <c r="BB71" s="16">
        <v>9.9701952929999997</v>
      </c>
      <c r="BC71" s="16">
        <v>10.617011789999999</v>
      </c>
      <c r="BD71" s="16">
        <v>9.5742171999999997</v>
      </c>
      <c r="BE71" s="11">
        <v>3.0616269103666656</v>
      </c>
      <c r="BF71" s="16">
        <v>0.79259676921544764</v>
      </c>
      <c r="BG71" s="16">
        <v>3.181272812</v>
      </c>
      <c r="BH71" s="16">
        <v>4.7752056879999998</v>
      </c>
      <c r="BI71" s="16">
        <v>0.931461706</v>
      </c>
      <c r="BJ71" s="11">
        <v>90.036695625666638</v>
      </c>
      <c r="BK71" s="16">
        <v>13.595882872730471</v>
      </c>
      <c r="BL71" s="16">
        <v>132.20370480000003</v>
      </c>
      <c r="BM71" s="16">
        <v>50.76161669999999</v>
      </c>
      <c r="BN71" s="14">
        <v>833.52881746033347</v>
      </c>
      <c r="BO71" s="16">
        <v>0.10527652023062106</v>
      </c>
      <c r="BP71" s="16">
        <v>833.51925849999998</v>
      </c>
      <c r="BQ71" s="16">
        <v>833.71804239999994</v>
      </c>
      <c r="BR71" s="16">
        <v>833.33941460000005</v>
      </c>
      <c r="BS71" s="18" t="s">
        <v>68</v>
      </c>
      <c r="BT71" s="12">
        <f>AJ71/1000</f>
        <v>4.2948205861921336E-2</v>
      </c>
      <c r="BU71" s="12">
        <f>IF(BS71="A",VLOOKUP(BT71,$CR$5:$CU$13,3,TRUE),IF(BS71="B",VLOOKUP(BT71,$CR$15:$CU$17,3,TRUE),IF(BS71="C",$CT$26,IF(BS71="D",VLOOKUP(BT71,$CR$20:$CU$25,3,TRUE),IF(BS71="E",VLOOKUP(BT71,$CR$27:$CU$35,3,TRUE),VLOOKUP(BT71,$CR$37:$CU$46,3,TRUE))))))</f>
        <v>90.673000000000002</v>
      </c>
      <c r="BV71" s="12">
        <f>IF(BS71="A",VLOOKUP(BT71,$CR$5:$CU$13,4,TRUE),IF(BS71="B",VLOOKUP(AL71,$CR$15:$CU$17,4,TRUE),IF(BS71="C",$CU$26,IF(BS71="D",VLOOKUP(BT71,$CR$20:$CU$25,4,TRUE),IF(BS71="E",VLOOKUP(BT71,$CR$27:$CU$35,4,TRUE),VLOOKUP(BT71,$CR$37:$CU$46,4,TRUE))))))</f>
        <v>0.98331999999999997</v>
      </c>
      <c r="BW71" s="12">
        <f>VLOOKUP(BS71,$CN$5:$CP$10,2,FALSE)</f>
        <v>18.332999999999998</v>
      </c>
      <c r="BX71" s="12">
        <f>VLOOKUP(BS71,$CN$5:$CP$10,3,FALSE)</f>
        <v>1.8096000000000001</v>
      </c>
      <c r="BY71" s="16">
        <f t="shared" si="28"/>
        <v>0.41938844523043639</v>
      </c>
      <c r="BZ71" s="16">
        <f t="shared" si="25"/>
        <v>8.9060442411706351</v>
      </c>
      <c r="CA71" s="16">
        <f t="shared" si="27"/>
        <v>4.1041713852369046</v>
      </c>
      <c r="CB71" s="16">
        <f>N71*(((BN71*100)*(16.04))/(8.314*(AP71+273.15)))*0.000001</f>
        <v>9.4377772660192286E-4</v>
      </c>
      <c r="CC71" s="16">
        <f>O71*(((BN71*100)*(16.04))/(8.314*(AP71+273.15)))*0.000001</f>
        <v>1.1150489838900796E-3</v>
      </c>
      <c r="CD71" s="16">
        <f t="shared" si="21"/>
        <v>1.7127125728815678E-4</v>
      </c>
      <c r="CE71" s="12">
        <f>-AD71</f>
        <v>-42.929999999993015</v>
      </c>
      <c r="CF71" s="12">
        <f>-AE71</f>
        <v>28.440000000409782</v>
      </c>
      <c r="CG71" s="16">
        <f>AK71</f>
        <v>28.412499243550087</v>
      </c>
      <c r="CH71" s="16">
        <f t="shared" si="33"/>
        <v>6.1651394474904293E-3</v>
      </c>
      <c r="CI71" s="16">
        <f>EXP(-((1-M71)^2)/(2*(CA71^2)))</f>
        <v>0.99188267459082979</v>
      </c>
      <c r="CJ71" s="16">
        <f>EXP(-((1+M71)^2)/(2*(CA71^2)))</f>
        <v>0.82770149754321443</v>
      </c>
      <c r="CK71" s="16">
        <f>CD71*(2*PI()*BE71*BZ71*CA71)*CH71*(CI71+CJ71)</f>
        <v>1.3509585107393052E-3</v>
      </c>
      <c r="CL71" s="16">
        <f t="shared" si="26"/>
        <v>4.8634506386614988E-3</v>
      </c>
    </row>
    <row r="72" spans="1:90" s="16" customFormat="1" x14ac:dyDescent="0.25">
      <c r="A72" s="16">
        <v>18</v>
      </c>
      <c r="B72" s="16">
        <v>1</v>
      </c>
      <c r="C72" s="66">
        <v>45490</v>
      </c>
      <c r="D72" s="15">
        <f t="shared" si="30"/>
        <v>45490.562063252321</v>
      </c>
      <c r="E72" s="15">
        <f t="shared" si="30"/>
        <v>45490.565536643524</v>
      </c>
      <c r="F72" s="15">
        <v>45490.603729918985</v>
      </c>
      <c r="G72" s="15">
        <v>45490.607203310188</v>
      </c>
      <c r="H72" s="67">
        <v>3.4733912037037129E-3</v>
      </c>
      <c r="I72" s="8">
        <v>2.9040389735203811</v>
      </c>
      <c r="J72" s="8">
        <v>2.6532718193574709</v>
      </c>
      <c r="K72" s="8"/>
      <c r="L72" s="18" t="s">
        <v>74</v>
      </c>
      <c r="M72" s="10">
        <v>1.639</v>
      </c>
      <c r="N72" s="10">
        <v>1.821</v>
      </c>
      <c r="O72" s="11">
        <v>6.5165722516556288</v>
      </c>
      <c r="P72" s="16">
        <v>8.1476740021013683</v>
      </c>
      <c r="Q72" s="16">
        <v>302</v>
      </c>
      <c r="R72" s="16">
        <v>0.99700662251657701</v>
      </c>
      <c r="S72" s="16">
        <v>1.5423154999935565E-2</v>
      </c>
      <c r="T72" s="16">
        <v>1.0030023646942958</v>
      </c>
      <c r="U72" s="16">
        <v>2.2615099999999999</v>
      </c>
      <c r="V72" s="16">
        <v>43.144300000000001</v>
      </c>
      <c r="W72" s="16">
        <v>1.72732</v>
      </c>
      <c r="Y72" s="12">
        <v>488204.3</v>
      </c>
      <c r="Z72" s="12">
        <v>4493911.38</v>
      </c>
      <c r="AA72" s="12"/>
      <c r="AB72" s="12">
        <v>488195.1</v>
      </c>
      <c r="AC72" s="12" t="s">
        <v>129</v>
      </c>
      <c r="AD72" s="9">
        <f>Y72-AB72</f>
        <v>9.2000000000116415</v>
      </c>
      <c r="AE72" s="9">
        <f>Z72-AC72</f>
        <v>-22.21999999973923</v>
      </c>
      <c r="AF72" s="9">
        <f>$AN$3-AB72</f>
        <v>-150.63999999995576</v>
      </c>
      <c r="AG72" s="9">
        <f>$AO$3-AC72</f>
        <v>-74.369999999180436</v>
      </c>
      <c r="AH72" s="12">
        <f t="shared" si="23"/>
        <v>-6.8369445559935113E-2</v>
      </c>
      <c r="AI72" s="12">
        <f t="shared" si="24"/>
        <v>0.9976600718249814</v>
      </c>
      <c r="AJ72" s="12">
        <f>(-AD72*AH72)+(-AE72*AI72)</f>
        <v>22.797005694843122</v>
      </c>
      <c r="AK72" s="12">
        <f>ABS((-AE72*AH72)-(-AD72*AI72))</f>
        <v>7.6593035804775136</v>
      </c>
      <c r="AL72" s="13">
        <f>SQRT((AD72^2)+(AE72^2))</f>
        <v>24.049291049605301</v>
      </c>
      <c r="AN72" s="68">
        <v>45490.562071759261</v>
      </c>
      <c r="AO72" s="68">
        <v>45490.56527777778</v>
      </c>
      <c r="AP72" s="11">
        <v>28.711238441466673</v>
      </c>
      <c r="AQ72" s="16">
        <v>0.63789174758453115</v>
      </c>
      <c r="AR72" s="16">
        <v>28.806104659999999</v>
      </c>
      <c r="AS72" s="16">
        <v>29.63156128</v>
      </c>
      <c r="AT72" s="16">
        <v>27.725055690000001</v>
      </c>
      <c r="AU72" s="16">
        <v>28.949641036966661</v>
      </c>
      <c r="AV72" s="16">
        <v>1.3032429910991916</v>
      </c>
      <c r="AW72" s="16">
        <v>28.843131639999999</v>
      </c>
      <c r="AX72" s="16">
        <v>32.842612840000001</v>
      </c>
      <c r="AY72" s="16">
        <v>27.00036583</v>
      </c>
      <c r="AZ72" s="16">
        <v>22.648869466666664</v>
      </c>
      <c r="BA72" s="16">
        <v>1.1457732180370617</v>
      </c>
      <c r="BB72" s="16">
        <v>22.492282395</v>
      </c>
      <c r="BC72" s="16">
        <v>24.329521660000001</v>
      </c>
      <c r="BD72" s="16">
        <v>20.391564370000001</v>
      </c>
      <c r="BE72" s="11">
        <v>3.2902021000833326</v>
      </c>
      <c r="BF72" s="16">
        <v>1.3620761879348269</v>
      </c>
      <c r="BG72" s="16">
        <v>2.9572380444999999</v>
      </c>
      <c r="BH72" s="16">
        <v>7.868172607</v>
      </c>
      <c r="BI72" s="16">
        <v>0.86330540700000002</v>
      </c>
      <c r="BJ72" s="11">
        <v>176.07966107399992</v>
      </c>
      <c r="BK72" s="16">
        <v>21.926525253057509</v>
      </c>
      <c r="BL72" s="16">
        <v>238.8117886</v>
      </c>
      <c r="BM72" s="16">
        <v>119.6734672</v>
      </c>
      <c r="BN72" s="14">
        <v>842.76516876266612</v>
      </c>
      <c r="BO72" s="16">
        <v>9.4618252557116769E-2</v>
      </c>
      <c r="BP72" s="16">
        <v>842.76136399999996</v>
      </c>
      <c r="BQ72" s="16">
        <v>842.96014790000004</v>
      </c>
      <c r="BR72" s="16">
        <v>842.59096150000005</v>
      </c>
      <c r="BS72" s="18" t="s">
        <v>68</v>
      </c>
      <c r="BT72" s="12">
        <f>AJ72/1000</f>
        <v>2.2797005694843123E-2</v>
      </c>
      <c r="BU72" s="12">
        <f>IF(BS72="A",VLOOKUP(BT72,$CR$5:$CU$13,3,TRUE),IF(BS72="B",VLOOKUP(BT72,$CR$15:$CU$17,3,TRUE),IF(BS72="C",$CT$26,IF(BS72="D",VLOOKUP(BT72,$CR$20:$CU$25,3,TRUE),IF(BS72="E",VLOOKUP(BT72,$CR$27:$CU$35,3,TRUE),VLOOKUP(BT72,$CR$37:$CU$46,3,TRUE))))))</f>
        <v>90.673000000000002</v>
      </c>
      <c r="BV72" s="12">
        <f>IF(BS72="A",VLOOKUP(BT72,$CR$5:$CU$13,4,TRUE),IF(BS72="B",VLOOKUP(AL72,$CR$15:$CU$17,4,TRUE),IF(BS72="C",$CU$26,IF(BS72="D",VLOOKUP(BT72,$CR$20:$CU$25,4,TRUE),IF(BS72="E",VLOOKUP(BT72,$CR$27:$CU$35,4,TRUE),VLOOKUP(BT72,$CR$37:$CU$46,4,TRUE))))))</f>
        <v>0.98331999999999997</v>
      </c>
      <c r="BW72" s="12">
        <f>VLOOKUP(BS72,$CN$5:$CP$10,2,FALSE)</f>
        <v>18.332999999999998</v>
      </c>
      <c r="BX72" s="12">
        <f>VLOOKUP(BS72,$CN$5:$CP$10,3,FALSE)</f>
        <v>1.8096000000000001</v>
      </c>
      <c r="BY72" s="16">
        <f t="shared" si="28"/>
        <v>0.43939233678732037</v>
      </c>
      <c r="BZ72" s="16">
        <f t="shared" si="25"/>
        <v>4.9839386235750878</v>
      </c>
      <c r="CA72" s="16">
        <f t="shared" si="27"/>
        <v>2.2016404252277022</v>
      </c>
      <c r="CB72" s="16">
        <f>N72*(((BN72*100)*(16.04))/(8.314*(AP72+273.15)))*0.000001</f>
        <v>9.8085208167882445E-4</v>
      </c>
      <c r="CC72" s="16">
        <f>O72*(((BN72*100)*(16.04))/(8.314*(AP72+273.15)))*0.000001</f>
        <v>3.5100458311075715E-3</v>
      </c>
      <c r="CD72" s="16">
        <f t="shared" si="21"/>
        <v>2.5291937494287473E-3</v>
      </c>
      <c r="CE72" s="12">
        <f>-AD72</f>
        <v>-9.2000000000116415</v>
      </c>
      <c r="CF72" s="12">
        <f>-AE72</f>
        <v>22.21999999973923</v>
      </c>
      <c r="CG72" s="16">
        <f>AK72</f>
        <v>7.6593035804775136</v>
      </c>
      <c r="CH72" s="16">
        <f t="shared" si="33"/>
        <v>0.30701059514930512</v>
      </c>
      <c r="CI72" s="16">
        <f>EXP(-((1-M72)^2)/(2*(CA72^2)))</f>
        <v>0.95875559934759769</v>
      </c>
      <c r="CJ72" s="16">
        <f>EXP(-((1+M72)^2)/(2*(CA72^2)))</f>
        <v>0.48754000615565724</v>
      </c>
      <c r="CK72" s="16">
        <f>CD72*(2*PI()*BE72*BZ72*CA72)*CH72*(CI72+CJ72)</f>
        <v>0.25474991624690213</v>
      </c>
      <c r="CL72" s="16">
        <f t="shared" si="26"/>
        <v>0.91709969848884765</v>
      </c>
    </row>
    <row r="73" spans="1:90" s="16" customFormat="1" x14ac:dyDescent="0.25">
      <c r="A73" s="16">
        <v>18</v>
      </c>
      <c r="B73" s="16">
        <v>2</v>
      </c>
      <c r="C73" s="66">
        <v>45490</v>
      </c>
      <c r="D73" s="15">
        <f t="shared" si="30"/>
        <v>45490.569000729171</v>
      </c>
      <c r="E73" s="15">
        <f t="shared" si="30"/>
        <v>45490.572473958338</v>
      </c>
      <c r="F73" s="15">
        <v>45490.610667395835</v>
      </c>
      <c r="G73" s="15">
        <v>45490.614140625003</v>
      </c>
      <c r="H73" s="67">
        <v>3.4732291666665915E-3</v>
      </c>
      <c r="I73" s="8">
        <v>2.9040389735203811</v>
      </c>
      <c r="J73" s="8">
        <v>2.6532718193574709</v>
      </c>
      <c r="K73" s="8"/>
      <c r="L73" s="18" t="s">
        <v>74</v>
      </c>
      <c r="M73" s="10">
        <v>1.639</v>
      </c>
      <c r="N73" s="10">
        <v>1.821</v>
      </c>
      <c r="O73" s="11">
        <v>6.9334639072847706</v>
      </c>
      <c r="P73" s="16">
        <v>6.3286545377275587</v>
      </c>
      <c r="Q73" s="16">
        <v>302</v>
      </c>
      <c r="R73" s="16">
        <v>0.99699337748341599</v>
      </c>
      <c r="S73" s="16">
        <v>1.3054446010409887E-2</v>
      </c>
      <c r="T73" s="16">
        <v>1.0030156895567082</v>
      </c>
      <c r="U73" s="16">
        <v>4.4358849999999999</v>
      </c>
      <c r="V73" s="16">
        <v>31.351199999999999</v>
      </c>
      <c r="W73" s="16">
        <v>1.7215199999999999</v>
      </c>
      <c r="Y73" s="12">
        <f t="shared" ref="Y73:Z77" si="35">Y72</f>
        <v>488204.3</v>
      </c>
      <c r="Z73" s="12">
        <f t="shared" si="35"/>
        <v>4493911.38</v>
      </c>
      <c r="AA73" s="12"/>
      <c r="AB73" s="12">
        <v>488194.17</v>
      </c>
      <c r="AC73" s="12" t="s">
        <v>130</v>
      </c>
      <c r="AD73" s="9">
        <f>Y73-AB73</f>
        <v>10.130000000004657</v>
      </c>
      <c r="AE73" s="9">
        <f>Z73-AC73</f>
        <v>-28.669999999925494</v>
      </c>
      <c r="AF73" s="9">
        <f>$AN$3-AB73</f>
        <v>-149.70999999996275</v>
      </c>
      <c r="AG73" s="9">
        <f>$AO$3-AC73</f>
        <v>-80.819999999366701</v>
      </c>
      <c r="AH73" s="12">
        <f t="shared" si="23"/>
        <v>-0.43162140589378228</v>
      </c>
      <c r="AI73" s="12">
        <f t="shared" si="24"/>
        <v>0.90205485530220098</v>
      </c>
      <c r="AJ73" s="12">
        <f>(-AD73*AH73)+(-AE73*AI73)</f>
        <v>30.234237543152918</v>
      </c>
      <c r="AK73" s="12">
        <f>ABS((-AE73*AH73)-(-AD73*AI73))</f>
        <v>3.2367700227270841</v>
      </c>
      <c r="AL73" s="13">
        <f>SQRT((AD73^2)+(AE73^2))</f>
        <v>30.407002482912095</v>
      </c>
      <c r="AN73" s="68">
        <v>45490.569004629637</v>
      </c>
      <c r="AO73" s="68">
        <v>45490.572222222225</v>
      </c>
      <c r="AP73" s="11">
        <v>28.155248241433334</v>
      </c>
      <c r="AQ73" s="16">
        <v>0.17881602009954661</v>
      </c>
      <c r="AR73" s="16">
        <v>28.08477783</v>
      </c>
      <c r="AS73" s="16">
        <v>28.713333129999999</v>
      </c>
      <c r="AT73" s="16">
        <v>27.933315279999999</v>
      </c>
      <c r="AU73" s="16">
        <v>28.311011250800004</v>
      </c>
      <c r="AV73" s="16">
        <v>0.86330916638737909</v>
      </c>
      <c r="AW73" s="16">
        <v>28.20573864</v>
      </c>
      <c r="AX73" s="16">
        <v>30.88152466</v>
      </c>
      <c r="AY73" s="16">
        <v>26.932530979999999</v>
      </c>
      <c r="AZ73" s="16">
        <v>22.448274524966653</v>
      </c>
      <c r="BA73" s="16">
        <v>0.77560549261639222</v>
      </c>
      <c r="BB73" s="16">
        <v>22.695806025000003</v>
      </c>
      <c r="BC73" s="16">
        <v>23.62901926</v>
      </c>
      <c r="BD73" s="16">
        <v>20.48938274</v>
      </c>
      <c r="BE73" s="11">
        <v>4.7810644046866662</v>
      </c>
      <c r="BF73" s="16">
        <v>1.1869857838645625</v>
      </c>
      <c r="BG73" s="16">
        <v>4.7430001449999999</v>
      </c>
      <c r="BH73" s="16">
        <v>7.8505022430000002</v>
      </c>
      <c r="BI73" s="16">
        <v>1.4114387129999999</v>
      </c>
      <c r="BJ73" s="11">
        <v>154.4294972829999</v>
      </c>
      <c r="BK73" s="16">
        <v>16.878357554621768</v>
      </c>
      <c r="BL73" s="16">
        <v>184.60146900000001</v>
      </c>
      <c r="BM73" s="16">
        <v>110.0377793</v>
      </c>
      <c r="BN73" s="14">
        <v>842.58755149833405</v>
      </c>
      <c r="BO73" s="16">
        <v>9.6759780476425319E-2</v>
      </c>
      <c r="BP73" s="16">
        <v>842.58149149999997</v>
      </c>
      <c r="BQ73" s="16">
        <v>842.80868529999998</v>
      </c>
      <c r="BR73" s="16">
        <v>842.40164760000005</v>
      </c>
      <c r="BS73" s="18" t="s">
        <v>68</v>
      </c>
      <c r="BT73" s="12">
        <f>AJ73/1000</f>
        <v>3.0234237543152919E-2</v>
      </c>
      <c r="BU73" s="12">
        <f>IF(BS73="A",VLOOKUP(BT73,$CR$5:$CU$13,3,TRUE),IF(BS73="B",VLOOKUP(BT73,$CR$15:$CU$17,3,TRUE),IF(BS73="C",$CT$26,IF(BS73="D",VLOOKUP(BT73,$CR$20:$CU$25,3,TRUE),IF(BS73="E",VLOOKUP(BT73,$CR$27:$CU$35,3,TRUE),VLOOKUP(BT73,$CR$37:$CU$46,3,TRUE))))))</f>
        <v>90.673000000000002</v>
      </c>
      <c r="BV73" s="12">
        <f>IF(BS73="A",VLOOKUP(BT73,$CR$5:$CU$13,4,TRUE),IF(BS73="B",VLOOKUP(AL73,$CR$15:$CU$17,4,TRUE),IF(BS73="C",$CU$26,IF(BS73="D",VLOOKUP(BT73,$CR$20:$CU$25,4,TRUE),IF(BS73="E",VLOOKUP(BT73,$CR$27:$CU$35,4,TRUE),VLOOKUP(BT73,$CR$37:$CU$46,4,TRUE))))))</f>
        <v>0.98331999999999997</v>
      </c>
      <c r="BW73" s="12">
        <f>VLOOKUP(BS73,$CN$5:$CP$10,2,FALSE)</f>
        <v>18.332999999999998</v>
      </c>
      <c r="BX73" s="12">
        <f>VLOOKUP(BS73,$CN$5:$CP$10,3,FALSE)</f>
        <v>1.8096000000000001</v>
      </c>
      <c r="BY73" s="16">
        <f t="shared" si="28"/>
        <v>0.43047487484755548</v>
      </c>
      <c r="BZ73" s="16">
        <f t="shared" si="25"/>
        <v>6.4574130766820916</v>
      </c>
      <c r="CA73" s="16">
        <f t="shared" si="27"/>
        <v>2.9061784779797732</v>
      </c>
      <c r="CB73" s="16">
        <f>N73*(((BN73*100)*(16.04))/(8.314*(AP73+273.15)))*0.000001</f>
        <v>9.8245491948940845E-4</v>
      </c>
      <c r="CC73" s="16">
        <f>O73*(((BN73*100)*(16.04))/(8.314*(AP73+273.15)))*0.000001</f>
        <v>3.7407005627754964E-3</v>
      </c>
      <c r="CD73" s="16">
        <f t="shared" si="21"/>
        <v>2.7582456432860879E-3</v>
      </c>
      <c r="CE73" s="12">
        <f>-AD73</f>
        <v>-10.130000000004657</v>
      </c>
      <c r="CF73" s="12">
        <f>-AE73</f>
        <v>28.669999999925494</v>
      </c>
      <c r="CG73" s="16">
        <f>AK73</f>
        <v>3.2367700227270841</v>
      </c>
      <c r="CH73" s="16">
        <f t="shared" si="33"/>
        <v>0.88194539231045666</v>
      </c>
      <c r="CI73" s="16">
        <f>EXP(-((1-M73)^2)/(2*(CA73^2)))</f>
        <v>0.97611701143884055</v>
      </c>
      <c r="CJ73" s="16">
        <f>EXP(-((1+M73)^2)/(2*(CA73^2)))</f>
        <v>0.66213133784012923</v>
      </c>
      <c r="CK73" s="16">
        <f>CD73*(2*PI()*BE73*BZ73*CA73)*CH73*(CI73+CJ73)</f>
        <v>2.2466720837629408</v>
      </c>
      <c r="CL73" s="16">
        <f t="shared" si="26"/>
        <v>8.0880195015465866</v>
      </c>
    </row>
    <row r="74" spans="1:90" x14ac:dyDescent="0.25">
      <c r="A74" s="3">
        <v>18</v>
      </c>
      <c r="B74" s="3">
        <v>3</v>
      </c>
      <c r="C74" s="98">
        <v>45490</v>
      </c>
      <c r="D74" s="24">
        <f t="shared" si="30"/>
        <v>45490.578383750006</v>
      </c>
      <c r="E74" s="24">
        <f t="shared" si="30"/>
        <v>45490.581856018522</v>
      </c>
      <c r="F74" s="24">
        <v>45490.62005041667</v>
      </c>
      <c r="G74" s="24">
        <v>45490.623522685186</v>
      </c>
      <c r="H74" s="99">
        <v>3.472268518518451E-3</v>
      </c>
      <c r="I74" s="100">
        <v>2.9040389735203811</v>
      </c>
      <c r="J74" s="100">
        <v>2.6532718193574709</v>
      </c>
      <c r="K74" s="100"/>
      <c r="L74" s="5" t="s">
        <v>74</v>
      </c>
      <c r="M74" s="101">
        <v>1.639</v>
      </c>
      <c r="N74" s="101">
        <v>1.821</v>
      </c>
      <c r="O74" s="3">
        <v>5.3572583443708606</v>
      </c>
      <c r="P74" s="3">
        <v>3.8000599280700165</v>
      </c>
      <c r="Q74" s="3">
        <v>302</v>
      </c>
      <c r="R74" s="3">
        <v>0.99668543046357438</v>
      </c>
      <c r="S74" s="3">
        <v>1.2945723121854666E-2</v>
      </c>
      <c r="T74" s="3">
        <v>1.0033255924438305</v>
      </c>
      <c r="U74" s="3">
        <v>3.9264549999999998</v>
      </c>
      <c r="V74" s="3">
        <v>16.735800000000001</v>
      </c>
      <c r="W74" s="3">
        <v>1.72238</v>
      </c>
      <c r="Y74" s="5">
        <f t="shared" si="35"/>
        <v>488204.3</v>
      </c>
      <c r="Z74" s="5">
        <f t="shared" si="35"/>
        <v>4493911.38</v>
      </c>
      <c r="AB74" s="5">
        <v>488189.48</v>
      </c>
      <c r="AC74" s="5" t="s">
        <v>131</v>
      </c>
      <c r="AD74" s="4">
        <f>Y74-AB74</f>
        <v>14.820000000006985</v>
      </c>
      <c r="AE74" s="4">
        <f>Z74-AC74</f>
        <v>-36.790000000037253</v>
      </c>
      <c r="AF74" s="4">
        <f>$AN$3-AB74</f>
        <v>-145.01999999996042</v>
      </c>
      <c r="AG74" s="4">
        <f>$AO$3-AC74</f>
        <v>-88.939999999478459</v>
      </c>
      <c r="AH74" s="5">
        <f t="shared" si="23"/>
        <v>-0.4202535407399744</v>
      </c>
      <c r="AI74" s="5">
        <f t="shared" si="24"/>
        <v>0.90740672330301508</v>
      </c>
      <c r="AJ74" s="5">
        <f>(-AD74*AH74)+(-AE74*AI74)</f>
        <v>39.611650824121085</v>
      </c>
      <c r="AK74" s="5">
        <f>ABS((-AE74*AH74)-(-AD74*AI74))</f>
        <v>2.0133601244822916</v>
      </c>
      <c r="AL74" s="6">
        <f>SQRT((AD74^2)+(AE74^2))</f>
        <v>39.662784824101145</v>
      </c>
      <c r="AN74" s="102">
        <v>45490.5783912037</v>
      </c>
      <c r="AO74" s="102">
        <v>45490.581250000003</v>
      </c>
      <c r="AP74" s="3">
        <v>28.557228927466664</v>
      </c>
      <c r="AQ74" s="3">
        <v>0.17202054488019017</v>
      </c>
      <c r="AR74" s="3">
        <v>28.551459309999998</v>
      </c>
      <c r="AS74" s="3">
        <v>28.991641999999999</v>
      </c>
      <c r="AT74" s="3">
        <v>28.27031517</v>
      </c>
      <c r="AU74" s="3">
        <v>28.730050086800013</v>
      </c>
      <c r="AV74" s="3">
        <v>0.92824745294460786</v>
      </c>
      <c r="AW74" s="3">
        <v>28.693252180000002</v>
      </c>
      <c r="AX74" s="3">
        <v>31.826577759999999</v>
      </c>
      <c r="AY74" s="3">
        <v>26.921487429999999</v>
      </c>
      <c r="AZ74" s="3">
        <v>22.381490285633323</v>
      </c>
      <c r="BA74" s="3">
        <v>0.55857300946930344</v>
      </c>
      <c r="BB74" s="3">
        <v>22.516736980000001</v>
      </c>
      <c r="BC74" s="3">
        <v>23.130464549999999</v>
      </c>
      <c r="BD74" s="3">
        <v>20.80019236</v>
      </c>
      <c r="BE74" s="3">
        <v>4.4464533977600045</v>
      </c>
      <c r="BF74" s="3">
        <v>1.1512027259897299</v>
      </c>
      <c r="BG74" s="3">
        <v>4.5003865809999999</v>
      </c>
      <c r="BH74" s="3">
        <v>7.4649356080000002</v>
      </c>
      <c r="BI74" s="3">
        <v>1.2347354699999999</v>
      </c>
      <c r="BJ74" s="3">
        <v>155.1494043914002</v>
      </c>
      <c r="BK74" s="3">
        <v>19.385204081721223</v>
      </c>
      <c r="BL74" s="3">
        <v>205.09966560000001</v>
      </c>
      <c r="BM74" s="3">
        <v>99.890911819999999</v>
      </c>
      <c r="BN74" s="103">
        <v>842.49635934833384</v>
      </c>
      <c r="BO74" s="3">
        <v>0.10304937300541223</v>
      </c>
      <c r="BP74" s="3">
        <v>842.50576020000005</v>
      </c>
      <c r="BQ74" s="3">
        <v>842.70454410000002</v>
      </c>
      <c r="BR74" s="3">
        <v>842.21230509999998</v>
      </c>
      <c r="BS74" s="5" t="s">
        <v>68</v>
      </c>
      <c r="BT74" s="5">
        <f>AJ74/1000</f>
        <v>3.9611650824121082E-2</v>
      </c>
      <c r="BU74" s="5">
        <f>IF(BS74="A",VLOOKUP(BT74,$CR$5:$CU$13,3,TRUE),IF(BS74="B",VLOOKUP(BT74,$CR$15:$CU$17,3,TRUE),IF(BS74="C",$CT$26,IF(BS74="D",VLOOKUP(BT74,$CR$20:$CU$25,3,TRUE),IF(BS74="E",VLOOKUP(BT74,$CR$27:$CU$35,3,TRUE),VLOOKUP(BT74,$CR$37:$CU$46,3,TRUE))))))</f>
        <v>90.673000000000002</v>
      </c>
      <c r="BV74" s="5">
        <f>IF(BS74="A",VLOOKUP(BT74,$CR$5:$CU$13,4,TRUE),IF(BS74="B",VLOOKUP(AL74,$CR$15:$CU$17,4,TRUE),IF(BS74="C",$CU$26,IF(BS74="D",VLOOKUP(BT74,$CR$20:$CU$25,4,TRUE),IF(BS74="E",VLOOKUP(BT74,$CR$27:$CU$35,4,TRUE),VLOOKUP(BT74,$CR$37:$CU$46,4,TRUE))))))</f>
        <v>0.98331999999999997</v>
      </c>
      <c r="BW74" s="5">
        <f>VLOOKUP(BS74,$CN$5:$CP$10,2,FALSE)</f>
        <v>18.332999999999998</v>
      </c>
      <c r="BX74" s="5">
        <f>VLOOKUP(BS74,$CN$5:$CP$10,3,FALSE)</f>
        <v>1.8096000000000001</v>
      </c>
      <c r="BY74" s="3">
        <f t="shared" si="28"/>
        <v>0.42194265130512387</v>
      </c>
      <c r="BZ74" s="3">
        <f t="shared" si="25"/>
        <v>8.2706297320908444</v>
      </c>
      <c r="CA74" s="3">
        <f t="shared" si="27"/>
        <v>3.7904366308220698</v>
      </c>
      <c r="CB74" s="3">
        <f>N74*(((BN74*100)*(16.04))/(8.314*(AP74+273.15)))*0.000001</f>
        <v>9.8103975408349742E-4</v>
      </c>
      <c r="CC74" s="3">
        <f>O74*(((BN74*100)*(16.04))/(8.314*(AP74+273.15)))*0.000001</f>
        <v>2.8861523386729017E-3</v>
      </c>
      <c r="CD74" s="3">
        <f t="shared" si="21"/>
        <v>1.9051125845894043E-3</v>
      </c>
      <c r="CE74" s="5">
        <f>-AD74</f>
        <v>-14.820000000006985</v>
      </c>
      <c r="CF74" s="5">
        <f>-AE74</f>
        <v>36.790000000037253</v>
      </c>
      <c r="CG74" s="3">
        <f>AK74</f>
        <v>2.0133601244822916</v>
      </c>
      <c r="CH74" s="3">
        <f t="shared" si="33"/>
        <v>0.9708043918063054</v>
      </c>
      <c r="CI74" s="3">
        <f>EXP(-((1-M74)^2)/(2*(CA74^2)))</f>
        <v>0.98589051255680316</v>
      </c>
      <c r="CJ74" s="3">
        <f>EXP(-((1+M74)^2)/(2*(CA74^2)))</f>
        <v>0.78476950893721187</v>
      </c>
      <c r="CK74" s="3">
        <f>CD74*(2*PI()*BE74*BZ74*CA74)*CH74*(CI74+CJ74)</f>
        <v>2.868197097779654</v>
      </c>
      <c r="CL74" s="3">
        <f t="shared" si="26"/>
        <v>10.325509552006755</v>
      </c>
    </row>
    <row r="75" spans="1:90" s="16" customFormat="1" x14ac:dyDescent="0.25">
      <c r="A75" s="16">
        <v>18</v>
      </c>
      <c r="B75" s="16">
        <v>4</v>
      </c>
      <c r="C75" s="66">
        <v>45490</v>
      </c>
      <c r="D75" s="15">
        <f t="shared" si="30"/>
        <v>45490.58289420139</v>
      </c>
      <c r="E75" s="15">
        <f t="shared" si="30"/>
        <v>45490.586370949073</v>
      </c>
      <c r="F75" s="15">
        <v>45490.624560868055</v>
      </c>
      <c r="G75" s="15">
        <v>45490.628037615737</v>
      </c>
      <c r="H75" s="67">
        <v>3.4767476851851331E-3</v>
      </c>
      <c r="I75" s="8">
        <v>2.9040389735203811</v>
      </c>
      <c r="J75" s="8">
        <v>2.6532718193574709</v>
      </c>
      <c r="K75" s="8"/>
      <c r="L75" s="18" t="s">
        <v>74</v>
      </c>
      <c r="M75" s="10">
        <v>1.639</v>
      </c>
      <c r="N75" s="10">
        <v>1.821</v>
      </c>
      <c r="O75" s="11">
        <v>3.5085411258278176</v>
      </c>
      <c r="P75" s="16">
        <v>2.5802945801424144</v>
      </c>
      <c r="Q75" s="16">
        <v>302</v>
      </c>
      <c r="R75" s="16">
        <v>0.997973509933754</v>
      </c>
      <c r="S75" s="16">
        <v>1.1378096940216341E-2</v>
      </c>
      <c r="T75" s="16">
        <v>1.0020306050672432</v>
      </c>
      <c r="U75" s="16">
        <v>2.0479649999999996</v>
      </c>
      <c r="V75" s="16">
        <v>13.760899999999999</v>
      </c>
      <c r="W75" s="16">
        <v>1.71353</v>
      </c>
      <c r="Y75" s="12">
        <f t="shared" si="35"/>
        <v>488204.3</v>
      </c>
      <c r="Z75" s="12">
        <f t="shared" si="35"/>
        <v>4493911.38</v>
      </c>
      <c r="AA75" s="12"/>
      <c r="AB75" s="12">
        <v>488184.8</v>
      </c>
      <c r="AC75" s="12" t="s">
        <v>132</v>
      </c>
      <c r="AD75" s="9">
        <f>Y75-AB75</f>
        <v>19.5</v>
      </c>
      <c r="AE75" s="9">
        <f>Z75-AC75</f>
        <v>-44.770000000484288</v>
      </c>
      <c r="AF75" s="9">
        <f>$AN$3-AB75</f>
        <v>-140.3399999999674</v>
      </c>
      <c r="AG75" s="9">
        <f>$AO$3-AC75</f>
        <v>-96.919999999925494</v>
      </c>
      <c r="AH75" s="12">
        <f t="shared" si="23"/>
        <v>-0.35405309169449678</v>
      </c>
      <c r="AI75" s="12">
        <f t="shared" si="24"/>
        <v>0.93522532486110976</v>
      </c>
      <c r="AJ75" s="12">
        <f>(-AD75*AH75)+(-AE75*AI75)</f>
        <v>48.774073082527487</v>
      </c>
      <c r="AK75" s="12">
        <f>ABS((-AE75*AH75)-(-AD75*AI75))</f>
        <v>2.3859369194575564</v>
      </c>
      <c r="AL75" s="13">
        <f>SQRT((AD75^2)+(AE75^2))</f>
        <v>48.832396009650836</v>
      </c>
      <c r="AN75" s="68">
        <v>45490.582905092589</v>
      </c>
      <c r="AO75" s="68">
        <v>45490.586111111115</v>
      </c>
      <c r="AP75" s="11">
        <v>28.111413326166687</v>
      </c>
      <c r="AQ75" s="16">
        <v>0.2495834288089937</v>
      </c>
      <c r="AR75" s="16">
        <v>28.17375565</v>
      </c>
      <c r="AS75" s="16">
        <v>28.667894359999998</v>
      </c>
      <c r="AT75" s="16">
        <v>27.643648150000001</v>
      </c>
      <c r="AU75" s="16">
        <v>28.127377001233338</v>
      </c>
      <c r="AV75" s="16">
        <v>0.71322125190594488</v>
      </c>
      <c r="AW75" s="16">
        <v>28.051119425000003</v>
      </c>
      <c r="AX75" s="16">
        <v>30.3640419</v>
      </c>
      <c r="AY75" s="16">
        <v>27.18180237</v>
      </c>
      <c r="AZ75" s="16">
        <v>22.772477460366659</v>
      </c>
      <c r="BA75" s="16">
        <v>0.50430465921174894</v>
      </c>
      <c r="BB75" s="16">
        <v>22.728937864999999</v>
      </c>
      <c r="BC75" s="16">
        <v>23.830966950000001</v>
      </c>
      <c r="BD75" s="16">
        <v>21.690018179999999</v>
      </c>
      <c r="BE75" s="11">
        <v>4.7356316585733351</v>
      </c>
      <c r="BF75" s="16">
        <v>0.86291582143135181</v>
      </c>
      <c r="BG75" s="16">
        <v>4.7223257064999995</v>
      </c>
      <c r="BH75" s="16">
        <v>7.0168164060000002</v>
      </c>
      <c r="BI75" s="16">
        <v>2.958298149</v>
      </c>
      <c r="BJ75" s="11">
        <v>159.26457827900003</v>
      </c>
      <c r="BK75" s="16">
        <v>10.483286300802497</v>
      </c>
      <c r="BL75" s="16">
        <v>187.1829042</v>
      </c>
      <c r="BM75" s="16">
        <v>131.0641952</v>
      </c>
      <c r="BN75" s="14">
        <v>842.4301598583337</v>
      </c>
      <c r="BO75" s="16">
        <v>9.2913539952823684E-2</v>
      </c>
      <c r="BP75" s="16">
        <v>842.43949889999999</v>
      </c>
      <c r="BQ75" s="16">
        <v>842.60043140000005</v>
      </c>
      <c r="BR75" s="16">
        <v>842.23124499999994</v>
      </c>
      <c r="BS75" s="18" t="s">
        <v>68</v>
      </c>
      <c r="BT75" s="12">
        <f>AJ75/1000</f>
        <v>4.8774073082527486E-2</v>
      </c>
      <c r="BU75" s="12">
        <f>IF(BS75="A",VLOOKUP(BT75,$CR$5:$CU$13,3,TRUE),IF(BS75="B",VLOOKUP(BT75,$CR$15:$CU$17,3,TRUE),IF(BS75="C",$CT$26,IF(BS75="D",VLOOKUP(BT75,$CR$20:$CU$25,3,TRUE),IF(BS75="E",VLOOKUP(BT75,$CR$27:$CU$35,3,TRUE),VLOOKUP(BT75,$CR$37:$CU$46,3,TRUE))))))</f>
        <v>90.673000000000002</v>
      </c>
      <c r="BV75" s="12">
        <f>IF(BS75="A",VLOOKUP(BT75,$CR$5:$CU$13,4,TRUE),IF(BS75="B",VLOOKUP(AL75,$CR$15:$CU$17,4,TRUE),IF(BS75="C",$CU$26,IF(BS75="D",VLOOKUP(BT75,$CR$20:$CU$25,4,TRUE),IF(BS75="E",VLOOKUP(BT75,$CR$27:$CU$35,4,TRUE),VLOOKUP(BT75,$CR$37:$CU$46,4,TRUE))))))</f>
        <v>0.98331999999999997</v>
      </c>
      <c r="BW75" s="12">
        <f>VLOOKUP(BS75,$CN$5:$CP$10,2,FALSE)</f>
        <v>18.332999999999998</v>
      </c>
      <c r="BX75" s="12">
        <f>VLOOKUP(BS75,$CN$5:$CP$10,3,FALSE)</f>
        <v>1.8096000000000001</v>
      </c>
      <c r="BY75" s="16">
        <f t="shared" si="28"/>
        <v>0.4153709001279845</v>
      </c>
      <c r="BZ75" s="16">
        <f t="shared" si="25"/>
        <v>10.005075389269258</v>
      </c>
      <c r="CA75" s="16">
        <f t="shared" si="27"/>
        <v>4.6510179621181456</v>
      </c>
      <c r="CB75" s="16">
        <f>N75*(((BN75*100)*(16.04))/(8.314*(AP75+273.15)))*0.000001</f>
        <v>9.8241432622888031E-4</v>
      </c>
      <c r="CC75" s="16">
        <f>O75*(((BN75*100)*(16.04))/(8.314*(AP75+273.15)))*0.000001</f>
        <v>1.8928287019090899E-3</v>
      </c>
      <c r="CD75" s="16">
        <f t="shared" si="21"/>
        <v>9.1041437568020961E-4</v>
      </c>
      <c r="CE75" s="12">
        <f>-AD75</f>
        <v>-19.5</v>
      </c>
      <c r="CF75" s="12">
        <f>-AE75</f>
        <v>44.770000000484288</v>
      </c>
      <c r="CG75" s="16">
        <f>AK75</f>
        <v>2.3859369194575564</v>
      </c>
      <c r="CH75" s="16">
        <f t="shared" si="33"/>
        <v>0.97196585449758022</v>
      </c>
      <c r="CI75" s="16">
        <f>EXP(-((1-M75)^2)/(2*(CA75^2)))</f>
        <v>0.99060649039960769</v>
      </c>
      <c r="CJ75" s="16">
        <f>EXP(-((1+M75)^2)/(2*(CA75^2)))</f>
        <v>0.85131514675482678</v>
      </c>
      <c r="CK75" s="16">
        <f>CD75*(2*PI()*BE75*BZ75*CA75)*CH75*(CI75+CJ75)</f>
        <v>2.25677067772649</v>
      </c>
      <c r="CL75" s="16">
        <f t="shared" si="26"/>
        <v>8.1243744398153641</v>
      </c>
    </row>
    <row r="76" spans="1:90" s="16" customFormat="1" x14ac:dyDescent="0.25">
      <c r="A76" s="16">
        <v>18</v>
      </c>
      <c r="B76" s="16">
        <v>5</v>
      </c>
      <c r="C76" s="66">
        <v>45490</v>
      </c>
      <c r="D76" s="15">
        <f t="shared" si="30"/>
        <v>45490.586485960652</v>
      </c>
      <c r="E76" s="15">
        <f t="shared" si="30"/>
        <v>45490.589950844907</v>
      </c>
      <c r="F76" s="15">
        <v>45490.628152627316</v>
      </c>
      <c r="G76" s="15">
        <v>45490.631617511572</v>
      </c>
      <c r="H76" s="67">
        <v>3.4648842592591711E-3</v>
      </c>
      <c r="I76" s="8">
        <v>2.9040389735203811</v>
      </c>
      <c r="J76" s="8">
        <v>2.6532718193574709</v>
      </c>
      <c r="K76" s="8"/>
      <c r="L76" s="18" t="s">
        <v>74</v>
      </c>
      <c r="M76" s="10">
        <v>1.639</v>
      </c>
      <c r="N76" s="10">
        <v>1.821</v>
      </c>
      <c r="O76" s="11">
        <v>2.1782655481727597</v>
      </c>
      <c r="P76" s="16">
        <v>1.0541130071800204</v>
      </c>
      <c r="Q76" s="16">
        <v>301</v>
      </c>
      <c r="R76" s="16">
        <v>0.99788039867107603</v>
      </c>
      <c r="S76" s="16">
        <v>9.8964125404468039E-3</v>
      </c>
      <c r="T76" s="16">
        <v>1.0021241035816986</v>
      </c>
      <c r="U76" s="16">
        <v>1.7182900000000001</v>
      </c>
      <c r="V76" s="16">
        <v>8.2424099999999996</v>
      </c>
      <c r="W76" s="16">
        <v>1.7115100000000001</v>
      </c>
      <c r="Y76" s="12">
        <f t="shared" si="35"/>
        <v>488204.3</v>
      </c>
      <c r="Z76" s="12">
        <f t="shared" si="35"/>
        <v>4493911.38</v>
      </c>
      <c r="AA76" s="12"/>
      <c r="AB76" s="12">
        <v>488181.06</v>
      </c>
      <c r="AC76" s="12" t="s">
        <v>133</v>
      </c>
      <c r="AD76" s="9">
        <f>Y76-AB76</f>
        <v>23.239999999990687</v>
      </c>
      <c r="AE76" s="9">
        <f>Z76-AC76</f>
        <v>-56.910000000149012</v>
      </c>
      <c r="AF76" s="9">
        <f>$AN$3-AB76</f>
        <v>-136.59999999997672</v>
      </c>
      <c r="AG76" s="9">
        <f>$AO$3-AC76</f>
        <v>-109.05999999959022</v>
      </c>
      <c r="AH76" s="12">
        <f t="shared" si="23"/>
        <v>-0.13968035331395653</v>
      </c>
      <c r="AI76" s="12">
        <f t="shared" si="24"/>
        <v>0.99019664657990447</v>
      </c>
      <c r="AJ76" s="12">
        <f>(-AD76*AH76)+(-AE76*AI76)</f>
        <v>59.598262568024964</v>
      </c>
      <c r="AK76" s="12">
        <f>ABS((-AE76*AH76)-(-AD76*AI76))</f>
        <v>15.062961159389676</v>
      </c>
      <c r="AL76" s="13">
        <f>SQRT((AD76^2)+(AE76^2))</f>
        <v>61.472316533676583</v>
      </c>
      <c r="AN76" s="68">
        <v>45490.586493055562</v>
      </c>
      <c r="AO76" s="68">
        <v>45490.589583333334</v>
      </c>
      <c r="AP76" s="11">
        <v>28.432539768066661</v>
      </c>
      <c r="AQ76" s="16">
        <v>0.28034008636704955</v>
      </c>
      <c r="AR76" s="16">
        <v>28.345096589999997</v>
      </c>
      <c r="AS76" s="16">
        <v>29.059797289999999</v>
      </c>
      <c r="AT76" s="16">
        <v>28.03365707</v>
      </c>
      <c r="AU76" s="16">
        <v>28.631059678299994</v>
      </c>
      <c r="AV76" s="16">
        <v>1.0023502683689907</v>
      </c>
      <c r="AW76" s="16">
        <v>28.468428230000001</v>
      </c>
      <c r="AX76" s="16">
        <v>31.941743469999999</v>
      </c>
      <c r="AY76" s="16">
        <v>27.230716319999999</v>
      </c>
      <c r="AZ76" s="16">
        <v>23.13090099510001</v>
      </c>
      <c r="BA76" s="16">
        <v>0.5319870640596801</v>
      </c>
      <c r="BB76" s="16">
        <v>23.215661050000001</v>
      </c>
      <c r="BC76" s="16">
        <v>24.029757979999999</v>
      </c>
      <c r="BD76" s="16">
        <v>21.406030650000002</v>
      </c>
      <c r="BE76" s="11">
        <v>3.7829848373366661</v>
      </c>
      <c r="BF76" s="16">
        <v>0.86885455637867148</v>
      </c>
      <c r="BG76" s="16">
        <v>3.7361455920000002</v>
      </c>
      <c r="BH76" s="16">
        <v>6.3555932620000002</v>
      </c>
      <c r="BI76" s="16">
        <v>1.7952378849999999</v>
      </c>
      <c r="BJ76" s="11">
        <v>171.97064990033334</v>
      </c>
      <c r="BK76" s="16">
        <v>16.703242484772083</v>
      </c>
      <c r="BL76" s="16">
        <v>242.92676929999999</v>
      </c>
      <c r="BM76" s="16">
        <v>136.5337901</v>
      </c>
      <c r="BN76" s="14">
        <v>842.41435146566698</v>
      </c>
      <c r="BO76" s="16">
        <v>8.9923314880485813E-2</v>
      </c>
      <c r="BP76" s="16">
        <v>842.41582389999996</v>
      </c>
      <c r="BQ76" s="16">
        <v>842.57202150000001</v>
      </c>
      <c r="BR76" s="16">
        <v>842.23124499999994</v>
      </c>
      <c r="BS76" s="18" t="s">
        <v>68</v>
      </c>
      <c r="BT76" s="12">
        <f>AJ76/1000</f>
        <v>5.9598262568024966E-2</v>
      </c>
      <c r="BU76" s="12">
        <f>IF(BS76="A",VLOOKUP(BT76,$CR$5:$CU$13,3,TRUE),IF(BS76="B",VLOOKUP(BT76,$CR$15:$CU$17,3,TRUE),IF(BS76="C",$CT$26,IF(BS76="D",VLOOKUP(BT76,$CR$20:$CU$25,3,TRUE),IF(BS76="E",VLOOKUP(BT76,$CR$27:$CU$35,3,TRUE),VLOOKUP(BT76,$CR$37:$CU$46,3,TRUE))))))</f>
        <v>90.673000000000002</v>
      </c>
      <c r="BV76" s="12">
        <f>IF(BS76="A",VLOOKUP(BT76,$CR$5:$CU$13,4,TRUE),IF(BS76="B",VLOOKUP(AL76,$CR$15:$CU$17,4,TRUE),IF(BS76="C",$CU$26,IF(BS76="D",VLOOKUP(BT76,$CR$20:$CU$25,4,TRUE),IF(BS76="E",VLOOKUP(BT76,$CR$27:$CU$35,4,TRUE),VLOOKUP(BT76,$CR$37:$CU$46,4,TRUE))))))</f>
        <v>0.98331999999999997</v>
      </c>
      <c r="BW76" s="12">
        <f>VLOOKUP(BS76,$CN$5:$CP$10,2,FALSE)</f>
        <v>18.332999999999998</v>
      </c>
      <c r="BX76" s="12">
        <f>VLOOKUP(BS76,$CN$5:$CP$10,3,FALSE)</f>
        <v>1.8096000000000001</v>
      </c>
      <c r="BY76" s="16">
        <f t="shared" si="28"/>
        <v>0.40904070113362806</v>
      </c>
      <c r="BZ76" s="16">
        <f t="shared" si="25"/>
        <v>12.016428059119862</v>
      </c>
      <c r="CA76" s="16">
        <f t="shared" si="27"/>
        <v>5.6642274945510662</v>
      </c>
      <c r="CB76" s="16">
        <f>N76*(((BN76*100)*(16.04))/(8.314*(AP76+273.15)))*0.000001</f>
        <v>9.8134983144773907E-4</v>
      </c>
      <c r="CC76" s="16">
        <f>O76*(((BN76*100)*(16.04))/(8.314*(AP76+273.15)))*0.000001</f>
        <v>1.1738827724040385E-3</v>
      </c>
      <c r="CD76" s="16">
        <f t="shared" si="21"/>
        <v>1.9253294095629946E-4</v>
      </c>
      <c r="CE76" s="12">
        <f>-AD76</f>
        <v>-23.239999999990687</v>
      </c>
      <c r="CF76" s="12">
        <f>-AE76</f>
        <v>56.910000000149012</v>
      </c>
      <c r="CG76" s="16">
        <f>AK76</f>
        <v>15.062961159389676</v>
      </c>
      <c r="CH76" s="16">
        <f t="shared" si="33"/>
        <v>0.45581439772978039</v>
      </c>
      <c r="CI76" s="16">
        <f>EXP(-((1-M76)^2)/(2*(CA76^2)))</f>
        <v>0.99365678722437123</v>
      </c>
      <c r="CJ76" s="16">
        <f>EXP(-((1+M76)^2)/(2*(CA76^2)))</f>
        <v>0.89714803250324637</v>
      </c>
      <c r="CK76" s="16">
        <f>CD76*(2*PI()*BE76*BZ76*CA76)*CH76*(CI76+CJ76)</f>
        <v>0.26845427972545993</v>
      </c>
      <c r="CL76" s="16">
        <f t="shared" si="26"/>
        <v>0.96643540701165576</v>
      </c>
    </row>
    <row r="77" spans="1:90" s="16" customFormat="1" x14ac:dyDescent="0.25">
      <c r="A77" s="16">
        <v>18</v>
      </c>
      <c r="B77" s="16">
        <v>6</v>
      </c>
      <c r="C77" s="66">
        <v>45490</v>
      </c>
      <c r="D77" s="15">
        <f t="shared" si="30"/>
        <v>45490.590527604167</v>
      </c>
      <c r="E77" s="15">
        <f t="shared" si="30"/>
        <v>45490.594001851852</v>
      </c>
      <c r="F77" s="15">
        <v>45490.632194270831</v>
      </c>
      <c r="G77" s="15">
        <v>45490.635668518516</v>
      </c>
      <c r="H77" s="67">
        <v>3.4742476851852278E-3</v>
      </c>
      <c r="I77" s="8">
        <v>2.9040389735203811</v>
      </c>
      <c r="J77" s="8">
        <v>2.6532718193574709</v>
      </c>
      <c r="K77" s="8"/>
      <c r="L77" s="18" t="s">
        <v>74</v>
      </c>
      <c r="M77" s="10">
        <v>1.639</v>
      </c>
      <c r="N77" s="10">
        <v>1.821</v>
      </c>
      <c r="O77" s="11">
        <v>2.1550000331125831</v>
      </c>
      <c r="P77" s="16">
        <v>1.099452620658157</v>
      </c>
      <c r="Q77" s="16">
        <v>302</v>
      </c>
      <c r="R77" s="16">
        <v>0.99725165562916873</v>
      </c>
      <c r="S77" s="16">
        <v>1.1862847748838329E-2</v>
      </c>
      <c r="T77" s="16">
        <v>1.0027559185841586</v>
      </c>
      <c r="U77" s="16">
        <v>1.7202549999999999</v>
      </c>
      <c r="V77" s="16">
        <v>7.8859199999999996</v>
      </c>
      <c r="W77" s="16">
        <v>1.7032799999999999</v>
      </c>
      <c r="Y77" s="12">
        <f t="shared" si="35"/>
        <v>488204.3</v>
      </c>
      <c r="Z77" s="12">
        <f t="shared" si="35"/>
        <v>4493911.38</v>
      </c>
      <c r="AA77" s="12"/>
      <c r="AB77" s="12">
        <v>488173.31</v>
      </c>
      <c r="AC77" s="12" t="s">
        <v>134</v>
      </c>
      <c r="AD77" s="9">
        <f>Y77-AB77</f>
        <v>30.989999999990687</v>
      </c>
      <c r="AE77" s="9">
        <f>Z77-AC77</f>
        <v>-65.490000000223517</v>
      </c>
      <c r="AF77" s="9">
        <f>$AN$3-AB77</f>
        <v>-128.84999999997672</v>
      </c>
      <c r="AG77" s="9">
        <f>$AO$3-AC77</f>
        <v>-117.63999999966472</v>
      </c>
      <c r="AH77" s="12">
        <f t="shared" si="23"/>
        <v>-0.15892999891419465</v>
      </c>
      <c r="AI77" s="12">
        <f t="shared" si="24"/>
        <v>0.98728985381453915</v>
      </c>
      <c r="AJ77" s="12">
        <f>(-AD77*AH77)+(-AE77*AI77)</f>
        <v>69.582853192884258</v>
      </c>
      <c r="AK77" s="12">
        <f>ABS((-AE77*AH77)-(-AD77*AI77))</f>
        <v>20.18778694077724</v>
      </c>
      <c r="AL77" s="13">
        <f>SQRT((AD77^2)+(AE77^2))</f>
        <v>72.452192513606505</v>
      </c>
      <c r="AN77" s="68">
        <v>45490.590532407412</v>
      </c>
      <c r="AO77" s="68">
        <v>45490.59375</v>
      </c>
      <c r="AP77" s="11">
        <v>29.055292244066646</v>
      </c>
      <c r="AQ77" s="16">
        <v>0.18612066489664605</v>
      </c>
      <c r="AR77" s="16">
        <v>29.07304955</v>
      </c>
      <c r="AS77" s="16">
        <v>29.413837430000001</v>
      </c>
      <c r="AT77" s="16">
        <v>28.609203340000001</v>
      </c>
      <c r="AU77" s="16">
        <v>28.845202096733331</v>
      </c>
      <c r="AV77" s="16">
        <v>0.94522228777275985</v>
      </c>
      <c r="AW77" s="16">
        <v>28.698773955</v>
      </c>
      <c r="AX77" s="16">
        <v>32.487636180000003</v>
      </c>
      <c r="AY77" s="16">
        <v>27.46894417</v>
      </c>
      <c r="AZ77" s="16">
        <v>20.564092854999991</v>
      </c>
      <c r="BA77" s="16">
        <v>1.0019227609937125</v>
      </c>
      <c r="BB77" s="16">
        <v>20.610866549999997</v>
      </c>
      <c r="BC77" s="16">
        <v>22.428383830000001</v>
      </c>
      <c r="BD77" s="16">
        <v>18.706574440000001</v>
      </c>
      <c r="BE77" s="11">
        <v>4.0323318500866678</v>
      </c>
      <c r="BF77" s="16">
        <v>1.416550719102122</v>
      </c>
      <c r="BG77" s="16">
        <v>3.9160292815000002</v>
      </c>
      <c r="BH77" s="16">
        <v>7.7218621829999998</v>
      </c>
      <c r="BI77" s="16">
        <v>1.536191101</v>
      </c>
      <c r="BJ77" s="11">
        <v>170.85520500133325</v>
      </c>
      <c r="BK77" s="16">
        <v>14.266633630665076</v>
      </c>
      <c r="BL77" s="16">
        <v>206.5820732</v>
      </c>
      <c r="BM77" s="16">
        <v>139.57528640000001</v>
      </c>
      <c r="BN77" s="14">
        <v>842.32925062033382</v>
      </c>
      <c r="BO77" s="16">
        <v>8.2285909069142377E-2</v>
      </c>
      <c r="BP77" s="16">
        <v>842.32591630000002</v>
      </c>
      <c r="BQ77" s="16">
        <v>842.50576020000005</v>
      </c>
      <c r="BR77" s="16">
        <v>842.13657379999995</v>
      </c>
      <c r="BS77" s="18" t="s">
        <v>68</v>
      </c>
      <c r="BT77" s="12">
        <f>AJ77/1000</f>
        <v>6.9582853192884264E-2</v>
      </c>
      <c r="BU77" s="12">
        <f>IF(BS77="A",VLOOKUP(BT77,$CR$5:$CU$13,3,TRUE),IF(BS77="B",VLOOKUP(BT77,$CR$15:$CU$17,3,TRUE),IF(BS77="C",$CT$26,IF(BS77="D",VLOOKUP(BT77,$CR$20:$CU$25,3,TRUE),IF(BS77="E",VLOOKUP(BT77,$CR$27:$CU$35,3,TRUE),VLOOKUP(BT77,$CR$37:$CU$46,3,TRUE))))))</f>
        <v>90.673000000000002</v>
      </c>
      <c r="BV77" s="12">
        <f>IF(BS77="A",VLOOKUP(BT77,$CR$5:$CU$13,4,TRUE),IF(BS77="B",VLOOKUP(AL77,$CR$15:$CU$17,4,TRUE),IF(BS77="C",$CU$26,IF(BS77="D",VLOOKUP(BT77,$CR$20:$CU$25,4,TRUE),IF(BS77="E",VLOOKUP(BT77,$CR$27:$CU$35,4,TRUE),VLOOKUP(BT77,$CR$37:$CU$46,4,TRUE))))))</f>
        <v>0.98331999999999997</v>
      </c>
      <c r="BW77" s="12">
        <f>VLOOKUP(BS77,$CN$5:$CP$10,2,FALSE)</f>
        <v>18.332999999999998</v>
      </c>
      <c r="BX77" s="12">
        <f>VLOOKUP(BS77,$CN$5:$CP$10,3,FALSE)</f>
        <v>1.8096000000000001</v>
      </c>
      <c r="BY77" s="16">
        <f t="shared" si="28"/>
        <v>0.40414868071253468</v>
      </c>
      <c r="BZ77" s="16">
        <f t="shared" si="25"/>
        <v>13.841877975110741</v>
      </c>
      <c r="CA77" s="16">
        <f t="shared" si="27"/>
        <v>6.5961007491582837</v>
      </c>
      <c r="CB77" s="16">
        <f>N77*(((BN77*100)*(16.04))/(8.314*(AP77+273.15)))*0.000001</f>
        <v>9.7922863840368599E-4</v>
      </c>
      <c r="CC77" s="16">
        <f>O77*(((BN77*100)*(16.04))/(8.314*(AP77+273.15)))*0.000001</f>
        <v>1.1588345679213253E-3</v>
      </c>
      <c r="CD77" s="16">
        <f t="shared" si="21"/>
        <v>1.7960592951763929E-4</v>
      </c>
      <c r="CE77" s="12">
        <f>-AD77</f>
        <v>-30.989999999990687</v>
      </c>
      <c r="CF77" s="12">
        <f>-AE77</f>
        <v>65.490000000223517</v>
      </c>
      <c r="CG77" s="16">
        <f>AK77</f>
        <v>20.18778694077724</v>
      </c>
      <c r="CH77" s="16">
        <f t="shared" si="33"/>
        <v>0.34522850819093281</v>
      </c>
      <c r="CI77" s="16">
        <f>EXP(-((1-M77)^2)/(2*(CA77^2)))</f>
        <v>0.99531856916388928</v>
      </c>
      <c r="CJ77" s="16">
        <f>EXP(-((1+M77)^2)/(2*(CA77^2)))</f>
        <v>0.92308501184031544</v>
      </c>
      <c r="CK77" s="16">
        <f>CD77*(2*PI()*BE77*BZ77*CA77)*CH77*(CI77+CJ77)</f>
        <v>0.27516027177994079</v>
      </c>
      <c r="CL77" s="16">
        <f t="shared" si="26"/>
        <v>0.99057697840778691</v>
      </c>
    </row>
    <row r="78" spans="1:90" s="16" customFormat="1" x14ac:dyDescent="0.25">
      <c r="A78" s="16">
        <v>19</v>
      </c>
      <c r="B78" s="16">
        <v>1</v>
      </c>
      <c r="C78" s="66">
        <v>45491</v>
      </c>
      <c r="D78" s="15">
        <f t="shared" si="30"/>
        <v>45491.409284189816</v>
      </c>
      <c r="E78" s="15">
        <f t="shared" si="30"/>
        <v>45491.412758703707</v>
      </c>
      <c r="F78" s="15">
        <v>45491.450950856481</v>
      </c>
      <c r="G78" s="15">
        <v>45491.454425370372</v>
      </c>
      <c r="H78" s="67">
        <v>3.4745138888888638E-3</v>
      </c>
      <c r="I78" s="8">
        <v>2.1854053233961155</v>
      </c>
      <c r="J78" s="8">
        <v>1.996449230220998</v>
      </c>
      <c r="K78" s="8"/>
      <c r="L78" s="18" t="s">
        <v>135</v>
      </c>
      <c r="M78" s="10">
        <v>0.36499999999999999</v>
      </c>
      <c r="N78" s="10">
        <v>1.833</v>
      </c>
      <c r="O78" s="11">
        <v>4.1205935430463621</v>
      </c>
      <c r="P78" s="16">
        <v>9.1852148795258373</v>
      </c>
      <c r="Q78" s="16">
        <v>302</v>
      </c>
      <c r="R78" s="16">
        <v>0.99733112582781269</v>
      </c>
      <c r="S78" s="16">
        <v>1.1919286615181421E-2</v>
      </c>
      <c r="T78" s="16">
        <v>1.002676016122501</v>
      </c>
      <c r="U78" s="16">
        <v>1.853005</v>
      </c>
      <c r="V78" s="16">
        <v>93.805099999999996</v>
      </c>
      <c r="W78" s="16">
        <v>1.8177099999999999</v>
      </c>
      <c r="Y78" s="12">
        <v>488124.56</v>
      </c>
      <c r="Z78" s="12">
        <v>4493914.22</v>
      </c>
      <c r="AA78" s="12"/>
      <c r="AB78" s="12">
        <v>488109.29</v>
      </c>
      <c r="AC78" s="12" t="s">
        <v>136</v>
      </c>
      <c r="AD78" s="9">
        <f>Y78-AB78</f>
        <v>15.270000000018626</v>
      </c>
      <c r="AE78" s="9">
        <f>Z78-AC78</f>
        <v>-6.0200000004842877</v>
      </c>
      <c r="AF78" s="9">
        <f>$AN$3-AB78</f>
        <v>-64.82999999995809</v>
      </c>
      <c r="AG78" s="9">
        <f>$AO$3-AC78</f>
        <v>-61.009999999776483</v>
      </c>
      <c r="AH78" s="12">
        <f t="shared" si="23"/>
        <v>-0.95372009966938076</v>
      </c>
      <c r="AI78" s="12">
        <f t="shared" si="24"/>
        <v>0.30069581221996844</v>
      </c>
      <c r="AJ78" s="12">
        <f>(-AD78*AH78)+(-AE78*AI78)</f>
        <v>16.37349471167904</v>
      </c>
      <c r="AK78" s="12">
        <f>ABS((-AE78*AH78)-(-AD78*AI78))</f>
        <v>1.1497699478670285</v>
      </c>
      <c r="AL78" s="13">
        <f>SQRT((AD78^2)+(AE78^2))</f>
        <v>16.413814304006237</v>
      </c>
      <c r="AN78" s="68">
        <v>45491.40929398148</v>
      </c>
      <c r="AO78" s="68">
        <v>45491.412500000006</v>
      </c>
      <c r="AP78" s="11">
        <v>23.815746688500017</v>
      </c>
      <c r="AQ78" s="16">
        <v>0.15888477056259667</v>
      </c>
      <c r="AR78" s="16">
        <v>23.818340300000003</v>
      </c>
      <c r="AS78" s="16">
        <v>24.15060806</v>
      </c>
      <c r="AT78" s="16">
        <v>23.393306729999999</v>
      </c>
      <c r="AU78" s="16">
        <v>23.885606654566665</v>
      </c>
      <c r="AV78" s="16">
        <v>0.73951888645898034</v>
      </c>
      <c r="AW78" s="16">
        <v>23.88518629</v>
      </c>
      <c r="AX78" s="16">
        <v>26.62014065</v>
      </c>
      <c r="AY78" s="16">
        <v>22.869930839999999</v>
      </c>
      <c r="AZ78" s="16">
        <v>38.626695951400002</v>
      </c>
      <c r="BA78" s="16">
        <v>0.28326663290108484</v>
      </c>
      <c r="BB78" s="16">
        <v>38.605401514999997</v>
      </c>
      <c r="BC78" s="16">
        <v>39.404511450000001</v>
      </c>
      <c r="BD78" s="16">
        <v>38.006663320000001</v>
      </c>
      <c r="BE78" s="11">
        <v>2.1791526581466658</v>
      </c>
      <c r="BF78" s="16">
        <v>0.98170527768964411</v>
      </c>
      <c r="BG78" s="16">
        <v>2.2564330865</v>
      </c>
      <c r="BH78" s="16">
        <v>4.5783130649999997</v>
      </c>
      <c r="BI78" s="16">
        <v>0.17663690300000001</v>
      </c>
      <c r="BJ78" s="11">
        <v>107.49940000196669</v>
      </c>
      <c r="BK78" s="16">
        <v>34.534045377328525</v>
      </c>
      <c r="BL78" s="16">
        <v>222.80342959999999</v>
      </c>
      <c r="BM78" s="16">
        <v>-52.843843499999991</v>
      </c>
      <c r="BN78" s="14">
        <v>842.99078226033396</v>
      </c>
      <c r="BO78" s="16">
        <v>8.7804883058331451E-2</v>
      </c>
      <c r="BP78" s="16">
        <v>842.98852920000002</v>
      </c>
      <c r="BQ78" s="16">
        <v>843.17787169999997</v>
      </c>
      <c r="BR78" s="16">
        <v>842.82762530000002</v>
      </c>
      <c r="BS78" s="18" t="s">
        <v>69</v>
      </c>
      <c r="BT78" s="12">
        <f>AJ78/1000</f>
        <v>1.6373494711679041E-2</v>
      </c>
      <c r="BU78" s="12">
        <f>IF(BS78="A",VLOOKUP(BT78,$CR$5:$CU$13,3,TRUE),IF(BS78="B",VLOOKUP(BT78,$CR$15:$CU$17,3,TRUE),IF(BS78="C",$CT$26,IF(BS78="D",VLOOKUP(BT78,$CR$20:$CU$25,3,TRUE),IF(BS78="E",VLOOKUP(BT78,$CR$27:$CU$35,3,TRUE),VLOOKUP(BT78,$CR$37:$CU$46,3,TRUE))))))</f>
        <v>122.8</v>
      </c>
      <c r="BV78" s="12">
        <f>IF(BS78="A",VLOOKUP(BT78,$CR$5:$CU$13,4,TRUE),IF(BS78="B",VLOOKUP(AL78,$CR$15:$CU$17,4,TRUE),IF(BS78="C",$CU$26,IF(BS78="D",VLOOKUP(BT78,$CR$20:$CU$25,4,TRUE),IF(BS78="E",VLOOKUP(BT78,$CR$27:$CU$35,4,TRUE),VLOOKUP(BT78,$CR$37:$CU$46,4,TRUE))))))</f>
        <v>0.94469999999999998</v>
      </c>
      <c r="BW78" s="12">
        <f>VLOOKUP(BS78,$CN$5:$CP$10,2,FALSE)</f>
        <v>24.167000000000002</v>
      </c>
      <c r="BX78" s="12">
        <f>VLOOKUP(BS78,$CN$5:$CP$10,3,FALSE)</f>
        <v>2.5333999999999999</v>
      </c>
      <c r="BY78" s="16">
        <f t="shared" si="28"/>
        <v>0.60361467577679251</v>
      </c>
      <c r="BZ78" s="16">
        <f t="shared" si="25"/>
        <v>5.2506103085286417</v>
      </c>
      <c r="CA78" s="16">
        <f t="shared" si="27"/>
        <v>2.5240487118900186</v>
      </c>
      <c r="CB78" s="16">
        <f>N78*(((BN78*100)*(16.04))/(8.314*(AP78+273.15)))*0.000001</f>
        <v>1.0038602916350361E-3</v>
      </c>
      <c r="CC78" s="16">
        <f>O78*(((BN78*100)*(16.04))/(8.314*(AP78+273.15)))*0.000001</f>
        <v>2.2566831619377889E-3</v>
      </c>
      <c r="CD78" s="16">
        <f t="shared" si="21"/>
        <v>1.2528228703027528E-3</v>
      </c>
      <c r="CE78" s="12">
        <f>-AD78</f>
        <v>-15.270000000018626</v>
      </c>
      <c r="CF78" s="12">
        <f>-AE78</f>
        <v>6.0200000004842877</v>
      </c>
      <c r="CG78" s="16">
        <f>AK78</f>
        <v>1.1497699478670285</v>
      </c>
      <c r="CH78" s="16">
        <f t="shared" si="33"/>
        <v>0.97630937768342796</v>
      </c>
      <c r="CI78" s="16">
        <f>EXP(-((1-M78)^2)/(2*(CA78^2)))</f>
        <v>0.96884927052608061</v>
      </c>
      <c r="CJ78" s="16">
        <f>EXP(-((1+M78)^2)/(2*(CA78^2)))</f>
        <v>0.86395799152390462</v>
      </c>
      <c r="CK78" s="16">
        <f>CD78*(2*PI()*BE78*BZ78*CA78)*CH78*(CI78+CJ78)</f>
        <v>0.4067887871229508</v>
      </c>
      <c r="CL78" s="16">
        <f t="shared" si="26"/>
        <v>1.4644396336426229</v>
      </c>
    </row>
    <row r="79" spans="1:90" s="16" customFormat="1" x14ac:dyDescent="0.25">
      <c r="A79" s="16">
        <v>19</v>
      </c>
      <c r="B79" s="16">
        <v>2</v>
      </c>
      <c r="C79" s="66">
        <v>45491</v>
      </c>
      <c r="D79" s="15">
        <f t="shared" si="30"/>
        <v>45491.41345104167</v>
      </c>
      <c r="E79" s="15">
        <f t="shared" si="30"/>
        <v>45491.416924293982</v>
      </c>
      <c r="F79" s="15">
        <v>45491.455117708334</v>
      </c>
      <c r="G79" s="15">
        <v>45491.458590960647</v>
      </c>
      <c r="H79" s="67">
        <v>3.4732523148148231E-3</v>
      </c>
      <c r="I79" s="8">
        <v>2.1854053233961155</v>
      </c>
      <c r="J79" s="8">
        <v>1.996449230220998</v>
      </c>
      <c r="K79" s="8"/>
      <c r="L79" s="18" t="s">
        <v>135</v>
      </c>
      <c r="M79" s="10">
        <v>0.36499999999999999</v>
      </c>
      <c r="N79" s="10">
        <v>1.833</v>
      </c>
      <c r="O79" s="11">
        <v>4.1792621854304626</v>
      </c>
      <c r="P79" s="16">
        <v>6.7385580949120598</v>
      </c>
      <c r="Q79" s="16">
        <v>302</v>
      </c>
      <c r="R79" s="16">
        <v>0.99696688741720763</v>
      </c>
      <c r="S79" s="16">
        <v>1.380255511912758E-2</v>
      </c>
      <c r="T79" s="16">
        <v>1.0030423403435695</v>
      </c>
      <c r="U79" s="16">
        <v>1.8335650000000001</v>
      </c>
      <c r="V79" s="16">
        <v>57.365299999999998</v>
      </c>
      <c r="W79" s="16">
        <v>1.8160000000000001</v>
      </c>
      <c r="Y79" s="12">
        <f t="shared" ref="Y79:Z83" si="36">Y78</f>
        <v>488124.56</v>
      </c>
      <c r="Z79" s="12">
        <f t="shared" si="36"/>
        <v>4493914.22</v>
      </c>
      <c r="AA79" s="12"/>
      <c r="AB79" s="12">
        <v>488107.43</v>
      </c>
      <c r="AC79" s="12" t="s">
        <v>137</v>
      </c>
      <c r="AD79" s="9">
        <f>Y79-AB79</f>
        <v>17.130000000004657</v>
      </c>
      <c r="AE79" s="9">
        <f>Z79-AC79</f>
        <v>-14.339999999850988</v>
      </c>
      <c r="AF79" s="9">
        <f>$AN$3-AB79</f>
        <v>-62.96999999997206</v>
      </c>
      <c r="AG79" s="9">
        <f>$AO$3-AC79</f>
        <v>-69.329999999143183</v>
      </c>
      <c r="AH79" s="12">
        <f t="shared" si="23"/>
        <v>-0.87107522346133204</v>
      </c>
      <c r="AI79" s="12">
        <f t="shared" si="24"/>
        <v>0.49114962595098288</v>
      </c>
      <c r="AJ79" s="12">
        <f>(-AD79*AH79)+(-AE79*AI79)</f>
        <v>21.96460421396058</v>
      </c>
      <c r="AK79" s="12">
        <f>ABS((-AE79*AH79)-(-AD79*AI79))</f>
        <v>4.0778256117630782</v>
      </c>
      <c r="AL79" s="13">
        <f>SQRT((AD79^2)+(AE79^2))</f>
        <v>22.339930617526232</v>
      </c>
      <c r="AN79" s="68">
        <v>45491.413460648146</v>
      </c>
      <c r="AO79" s="68">
        <v>45491.416666666672</v>
      </c>
      <c r="AP79" s="11">
        <v>23.534649601233333</v>
      </c>
      <c r="AQ79" s="16">
        <v>0.15513138350856526</v>
      </c>
      <c r="AR79" s="16">
        <v>23.512582779999999</v>
      </c>
      <c r="AS79" s="16">
        <v>23.855258939999999</v>
      </c>
      <c r="AT79" s="16">
        <v>23.211551669999999</v>
      </c>
      <c r="AU79" s="16">
        <v>23.712600628633339</v>
      </c>
      <c r="AV79" s="16">
        <v>0.70636681200760787</v>
      </c>
      <c r="AW79" s="16">
        <v>23.54361115</v>
      </c>
      <c r="AX79" s="16">
        <v>26.006413080000002</v>
      </c>
      <c r="AY79" s="16">
        <v>22.84468708</v>
      </c>
      <c r="AZ79" s="16">
        <v>38.952560885900041</v>
      </c>
      <c r="BA79" s="16">
        <v>0.52607414081474491</v>
      </c>
      <c r="BB79" s="16">
        <v>38.890178200000001</v>
      </c>
      <c r="BC79" s="16">
        <v>39.989840979999997</v>
      </c>
      <c r="BD79" s="16">
        <v>37.864668369999997</v>
      </c>
      <c r="BE79" s="11">
        <v>2.8207701073433329</v>
      </c>
      <c r="BF79" s="16">
        <v>0.87136447194792455</v>
      </c>
      <c r="BG79" s="16">
        <v>2.9365636065</v>
      </c>
      <c r="BH79" s="16">
        <v>4.7991918179999997</v>
      </c>
      <c r="BI79" s="16">
        <v>0.99583280600000001</v>
      </c>
      <c r="BJ79" s="11">
        <v>119.41617119406671</v>
      </c>
      <c r="BK79" s="16">
        <v>21.648294266503704</v>
      </c>
      <c r="BL79" s="16">
        <v>176.36299750000001</v>
      </c>
      <c r="BM79" s="16">
        <v>79.58014369</v>
      </c>
      <c r="BN79" s="14">
        <v>842.97604446266678</v>
      </c>
      <c r="BO79" s="16">
        <v>9.253923128961318E-2</v>
      </c>
      <c r="BP79" s="16">
        <v>842.98852920000002</v>
      </c>
      <c r="BQ79" s="16">
        <v>843.17787169999997</v>
      </c>
      <c r="BR79" s="16">
        <v>842.81815529999994</v>
      </c>
      <c r="BS79" s="18" t="s">
        <v>69</v>
      </c>
      <c r="BT79" s="12">
        <f>AJ79/1000</f>
        <v>2.1964604213960581E-2</v>
      </c>
      <c r="BU79" s="12">
        <f>IF(BS79="A",VLOOKUP(BT79,$CR$5:$CU$13,3,TRUE),IF(BS79="B",VLOOKUP(BT79,$CR$15:$CU$17,3,TRUE),IF(BS79="C",$CT$26,IF(BS79="D",VLOOKUP(BT79,$CR$20:$CU$25,3,TRUE),IF(BS79="E",VLOOKUP(BT79,$CR$27:$CU$35,3,TRUE),VLOOKUP(BT79,$CR$37:$CU$46,3,TRUE))))))</f>
        <v>122.8</v>
      </c>
      <c r="BV79" s="12">
        <f>IF(BS79="A",VLOOKUP(BT79,$CR$5:$CU$13,4,TRUE),IF(BS79="B",VLOOKUP(AL79,$CR$15:$CU$17,4,TRUE),IF(BS79="C",$CU$26,IF(BS79="D",VLOOKUP(BT79,$CR$20:$CU$25,4,TRUE),IF(BS79="E",VLOOKUP(BT79,$CR$27:$CU$35,4,TRUE),VLOOKUP(BT79,$CR$37:$CU$46,4,TRUE))))))</f>
        <v>0.94469999999999998</v>
      </c>
      <c r="BW79" s="12">
        <f>VLOOKUP(BS79,$CN$5:$CP$10,2,FALSE)</f>
        <v>24.167000000000002</v>
      </c>
      <c r="BX79" s="12">
        <f>VLOOKUP(BS79,$CN$5:$CP$10,3,FALSE)</f>
        <v>2.5333999999999999</v>
      </c>
      <c r="BY79" s="16">
        <f t="shared" si="28"/>
        <v>0.59062536122043152</v>
      </c>
      <c r="BZ79" s="16">
        <f t="shared" si="25"/>
        <v>6.8495008201245637</v>
      </c>
      <c r="CA79" s="16">
        <f t="shared" si="27"/>
        <v>3.3313820839015471</v>
      </c>
      <c r="CB79" s="16">
        <f>N79*(((BN79*100)*(16.04))/(8.314*(AP79+273.15)))*0.000001</f>
        <v>1.0047938430826344E-3</v>
      </c>
      <c r="CC79" s="16">
        <f>O79*(((BN79*100)*(16.04))/(8.314*(AP79+273.15)))*0.000001</f>
        <v>2.2909421235944379E-3</v>
      </c>
      <c r="CD79" s="16">
        <f t="shared" si="21"/>
        <v>1.2861482805118034E-3</v>
      </c>
      <c r="CE79" s="12">
        <f>-AD79</f>
        <v>-17.130000000004657</v>
      </c>
      <c r="CF79" s="12">
        <f>-AE79</f>
        <v>14.339999999850988</v>
      </c>
      <c r="CG79" s="16">
        <f>AK79</f>
        <v>4.0778256117630782</v>
      </c>
      <c r="CH79" s="16">
        <f t="shared" si="33"/>
        <v>0.83759661207606073</v>
      </c>
      <c r="CI79" s="16">
        <f>EXP(-((1-M79)^2)/(2*(CA79^2)))</f>
        <v>0.98199762705993376</v>
      </c>
      <c r="CJ79" s="16">
        <f>EXP(-((1+M79)^2)/(2*(CA79^2)))</f>
        <v>0.91948332228497631</v>
      </c>
      <c r="CK79" s="16">
        <f>CD79*(2*PI()*BE79*BZ79*CA79)*CH79*(CI79+CJ79)</f>
        <v>0.82841672986648018</v>
      </c>
      <c r="CL79" s="16">
        <f t="shared" si="26"/>
        <v>2.9823002275193287</v>
      </c>
    </row>
    <row r="80" spans="1:90" s="16" customFormat="1" x14ac:dyDescent="0.25">
      <c r="A80" s="16">
        <v>19</v>
      </c>
      <c r="B80" s="16">
        <v>3</v>
      </c>
      <c r="C80" s="66">
        <v>45491</v>
      </c>
      <c r="D80" s="15">
        <f t="shared" si="30"/>
        <v>45491.417040011576</v>
      </c>
      <c r="E80" s="15">
        <f t="shared" si="30"/>
        <v>45491.420504317131</v>
      </c>
      <c r="F80" s="15">
        <v>45491.458706678241</v>
      </c>
      <c r="G80" s="15">
        <v>45491.462170983796</v>
      </c>
      <c r="H80" s="67">
        <v>3.4643055555555469E-3</v>
      </c>
      <c r="I80" s="8">
        <v>2.1854053233961155</v>
      </c>
      <c r="J80" s="8">
        <v>1.996449230220998</v>
      </c>
      <c r="K80" s="8"/>
      <c r="L80" s="18" t="s">
        <v>135</v>
      </c>
      <c r="M80" s="10">
        <v>0.36499999999999999</v>
      </c>
      <c r="N80" s="10">
        <v>1.833</v>
      </c>
      <c r="O80" s="11">
        <v>2.8404593355481729</v>
      </c>
      <c r="P80" s="16">
        <v>2.9361840041914191</v>
      </c>
      <c r="Q80" s="16">
        <v>301</v>
      </c>
      <c r="R80" s="16">
        <v>0.99772757475083484</v>
      </c>
      <c r="S80" s="16">
        <v>1.1654993369073861E-2</v>
      </c>
      <c r="T80" s="16">
        <v>1.0022776009270193</v>
      </c>
      <c r="U80" s="16">
        <v>1.81263</v>
      </c>
      <c r="V80" s="16">
        <v>22.009899999999998</v>
      </c>
      <c r="W80" s="16">
        <v>1.7949900000000001</v>
      </c>
      <c r="Y80" s="12">
        <f t="shared" si="36"/>
        <v>488124.56</v>
      </c>
      <c r="Z80" s="12">
        <f t="shared" si="36"/>
        <v>4493914.22</v>
      </c>
      <c r="AA80" s="12"/>
      <c r="AB80" s="12">
        <v>488099.91</v>
      </c>
      <c r="AC80" s="12" t="s">
        <v>138</v>
      </c>
      <c r="AD80" s="9">
        <f>Y80-AB80</f>
        <v>24.650000000023283</v>
      </c>
      <c r="AE80" s="9">
        <f>Z80-AC80</f>
        <v>-18.060000000521541</v>
      </c>
      <c r="AF80" s="9">
        <f>$AN$3-AB80</f>
        <v>-55.449999999953434</v>
      </c>
      <c r="AG80" s="9">
        <f>$AO$3-AC80</f>
        <v>-73.049999999813735</v>
      </c>
      <c r="AH80" s="12">
        <f t="shared" si="23"/>
        <v>-0.99711169698732516</v>
      </c>
      <c r="AI80" s="12">
        <f t="shared" si="24"/>
        <v>7.5949086439908733E-2</v>
      </c>
      <c r="AJ80" s="12">
        <f>(-AD80*AH80)+(-AE80*AI80)</f>
        <v>25.950443831905144</v>
      </c>
      <c r="AK80" s="12">
        <f>ABS((-AE80*AH80)-(-AD80*AI80))</f>
        <v>16.135692267365609</v>
      </c>
      <c r="AL80" s="13">
        <f>SQRT((AD80^2)+(AE80^2))</f>
        <v>30.557913868914316</v>
      </c>
      <c r="AN80" s="68">
        <v>45491.417048611118</v>
      </c>
      <c r="AO80" s="68">
        <v>45491.420138888891</v>
      </c>
      <c r="AP80" s="11">
        <v>24.013149128133325</v>
      </c>
      <c r="AQ80" s="16">
        <v>0.30557789203080749</v>
      </c>
      <c r="AR80" s="16">
        <v>24.14492607</v>
      </c>
      <c r="AS80" s="16">
        <v>24.3986187</v>
      </c>
      <c r="AT80" s="16">
        <v>23.268354420000001</v>
      </c>
      <c r="AU80" s="16">
        <v>24.443657446066666</v>
      </c>
      <c r="AV80" s="16">
        <v>0.83911043303917299</v>
      </c>
      <c r="AW80" s="16">
        <v>24.238591765000002</v>
      </c>
      <c r="AX80" s="16">
        <v>27.388482669999998</v>
      </c>
      <c r="AY80" s="16">
        <v>22.980371089999998</v>
      </c>
      <c r="AZ80" s="16">
        <v>37.162221193366669</v>
      </c>
      <c r="BA80" s="16">
        <v>1.1230755497232383</v>
      </c>
      <c r="BB80" s="16">
        <v>37.006397249999999</v>
      </c>
      <c r="BC80" s="16">
        <v>39.7658062</v>
      </c>
      <c r="BD80" s="16">
        <v>35.26776314</v>
      </c>
      <c r="BE80" s="11">
        <v>2.5161362014999997</v>
      </c>
      <c r="BF80" s="16">
        <v>0.72991554766181066</v>
      </c>
      <c r="BG80" s="16">
        <v>2.4995768360000001</v>
      </c>
      <c r="BH80" s="16">
        <v>4.5295429230000002</v>
      </c>
      <c r="BI80" s="16">
        <v>0.42508155800000003</v>
      </c>
      <c r="BJ80" s="11">
        <v>94.355756500466711</v>
      </c>
      <c r="BK80" s="16">
        <v>20.615672118397828</v>
      </c>
      <c r="BL80" s="16">
        <v>267.99148459999998</v>
      </c>
      <c r="BM80" s="16">
        <v>28.879904509999999</v>
      </c>
      <c r="BN80" s="14">
        <v>842.97024049899994</v>
      </c>
      <c r="BO80" s="16">
        <v>9.4891242134822307E-2</v>
      </c>
      <c r="BP80" s="16">
        <v>842.9790878</v>
      </c>
      <c r="BQ80" s="16">
        <v>843.13999179999996</v>
      </c>
      <c r="BR80" s="16">
        <v>842.78027529999997</v>
      </c>
      <c r="BS80" s="18" t="s">
        <v>69</v>
      </c>
      <c r="BT80" s="12">
        <f>AJ80/1000</f>
        <v>2.5950443831905142E-2</v>
      </c>
      <c r="BU80" s="12">
        <f>IF(BS80="A",VLOOKUP(BT80,$CR$5:$CU$13,3,TRUE),IF(BS80="B",VLOOKUP(BT80,$CR$15:$CU$17,3,TRUE),IF(BS80="C",$CT$26,IF(BS80="D",VLOOKUP(BT80,$CR$20:$CU$25,3,TRUE),IF(BS80="E",VLOOKUP(BT80,$CR$27:$CU$35,3,TRUE),VLOOKUP(BT80,$CR$37:$CU$46,3,TRUE))))))</f>
        <v>122.8</v>
      </c>
      <c r="BV80" s="12">
        <f>IF(BS80="A",VLOOKUP(BT80,$CR$5:$CU$13,4,TRUE),IF(BS80="B",VLOOKUP(AL80,$CR$15:$CU$17,4,TRUE),IF(BS80="C",$CU$26,IF(BS80="D",VLOOKUP(BT80,$CR$20:$CU$25,4,TRUE),IF(BS80="E",VLOOKUP(BT80,$CR$27:$CU$35,4,TRUE),VLOOKUP(BT80,$CR$37:$CU$46,4,TRUE))))))</f>
        <v>0.94469999999999998</v>
      </c>
      <c r="BW80" s="12">
        <f>VLOOKUP(BS80,$CN$5:$CP$10,2,FALSE)</f>
        <v>24.167000000000002</v>
      </c>
      <c r="BX80" s="12">
        <f>VLOOKUP(BS80,$CN$5:$CP$10,3,FALSE)</f>
        <v>2.5333999999999999</v>
      </c>
      <c r="BY80" s="16">
        <f t="shared" si="28"/>
        <v>0.58325202906550577</v>
      </c>
      <c r="BZ80" s="16">
        <f t="shared" si="25"/>
        <v>7.9640866772387655</v>
      </c>
      <c r="CA80" s="16">
        <f t="shared" si="27"/>
        <v>3.899787563109951</v>
      </c>
      <c r="CB80" s="16">
        <f>N80*(((BN80*100)*(16.04))/(8.314*(AP80+273.15)))*0.000001</f>
        <v>1.0031689919795899E-3</v>
      </c>
      <c r="CC80" s="16">
        <f>O80*(((BN80*100)*(16.04))/(8.314*(AP80+273.15)))*0.000001</f>
        <v>1.5545339489366481E-3</v>
      </c>
      <c r="CD80" s="16">
        <f t="shared" si="21"/>
        <v>5.5136495695705823E-4</v>
      </c>
      <c r="CE80" s="12">
        <f>-AD80</f>
        <v>-24.650000000023283</v>
      </c>
      <c r="CF80" s="12">
        <f>-AE80</f>
        <v>18.060000000521541</v>
      </c>
      <c r="CG80" s="16">
        <f>AK80</f>
        <v>16.135692267365609</v>
      </c>
      <c r="CH80" s="16">
        <f t="shared" si="33"/>
        <v>0.12841948402205292</v>
      </c>
      <c r="CI80" s="16">
        <f>EXP(-((1-M80)^2)/(2*(CA80^2)))</f>
        <v>0.98683077922291151</v>
      </c>
      <c r="CJ80" s="16">
        <f>EXP(-((1+M80)^2)/(2*(CA80^2)))</f>
        <v>0.94058178661311187</v>
      </c>
      <c r="CK80" s="16">
        <f>CD80*(2*PI()*BE80*BZ80*CA80)*CH80*(CI80+CJ80)</f>
        <v>6.7009396951364222E-2</v>
      </c>
      <c r="CL80" s="16">
        <f t="shared" si="26"/>
        <v>0.24123382902491119</v>
      </c>
    </row>
    <row r="81" spans="1:91" s="16" customFormat="1" x14ac:dyDescent="0.25">
      <c r="A81" s="16">
        <v>19</v>
      </c>
      <c r="B81" s="16">
        <v>4</v>
      </c>
      <c r="C81" s="66">
        <v>45491</v>
      </c>
      <c r="D81" s="15">
        <f t="shared" si="30"/>
        <v>45491.421093275465</v>
      </c>
      <c r="E81" s="15">
        <f t="shared" si="30"/>
        <v>45491.42456673611</v>
      </c>
      <c r="F81" s="15">
        <v>45491.462759942129</v>
      </c>
      <c r="G81" s="15">
        <v>45491.466233402774</v>
      </c>
      <c r="H81" s="67">
        <v>3.47346064814813E-3</v>
      </c>
      <c r="I81" s="8">
        <v>2.1854053233961155</v>
      </c>
      <c r="J81" s="8">
        <v>1.996449230220998</v>
      </c>
      <c r="K81" s="8"/>
      <c r="L81" s="18" t="s">
        <v>135</v>
      </c>
      <c r="M81" s="10">
        <v>0.36499999999999999</v>
      </c>
      <c r="N81" s="10">
        <v>1.833</v>
      </c>
      <c r="O81" s="11">
        <v>4.0030128476821183</v>
      </c>
      <c r="P81" s="16">
        <v>3.9853355456740576</v>
      </c>
      <c r="Q81" s="16">
        <v>302</v>
      </c>
      <c r="R81" s="16">
        <v>0.99704635761589855</v>
      </c>
      <c r="S81" s="16">
        <v>1.3462307537538734E-2</v>
      </c>
      <c r="T81" s="16">
        <v>1.0029623922313544</v>
      </c>
      <c r="U81" s="16">
        <v>1.8535249999999999</v>
      </c>
      <c r="V81" s="16">
        <v>23.597000000000001</v>
      </c>
      <c r="W81" s="16">
        <v>1.7718700000000001</v>
      </c>
      <c r="Y81" s="12">
        <f t="shared" si="36"/>
        <v>488124.56</v>
      </c>
      <c r="Z81" s="12">
        <f t="shared" si="36"/>
        <v>4493914.22</v>
      </c>
      <c r="AA81" s="12"/>
      <c r="AB81" s="12">
        <v>488093.34</v>
      </c>
      <c r="AC81" s="12" t="s">
        <v>139</v>
      </c>
      <c r="AD81" s="9">
        <f>Y81-AB81</f>
        <v>31.21999999997206</v>
      </c>
      <c r="AE81" s="9">
        <f>Z81-AC81</f>
        <v>-23.770000000484288</v>
      </c>
      <c r="AF81" s="9">
        <f>$AN$3-AB81</f>
        <v>-48.880000000004657</v>
      </c>
      <c r="AG81" s="9">
        <f>$AO$3-AC81</f>
        <v>-78.759999999776483</v>
      </c>
      <c r="AH81" s="12">
        <f t="shared" si="23"/>
        <v>-0.99469500333591954</v>
      </c>
      <c r="AI81" s="12">
        <f t="shared" si="24"/>
        <v>0.10286812109956675</v>
      </c>
      <c r="AJ81" s="12">
        <f>(-AD81*AH81)+(-AE81*AI81)</f>
        <v>33.499553242706135</v>
      </c>
      <c r="AK81" s="12">
        <f>ABS((-AE81*AH81)-(-AD81*AI81))</f>
        <v>20.432357489050929</v>
      </c>
      <c r="AL81" s="13">
        <f>SQRT((AD81^2)+(AE81^2))</f>
        <v>39.239027766004583</v>
      </c>
      <c r="AN81" s="68">
        <v>45491.421099537038</v>
      </c>
      <c r="AO81" s="68">
        <v>45491.424305555556</v>
      </c>
      <c r="AP81" s="11">
        <v>24.261499252699974</v>
      </c>
      <c r="AQ81" s="16">
        <v>0.13914219996373081</v>
      </c>
      <c r="AR81" s="16">
        <v>24.285024645</v>
      </c>
      <c r="AS81" s="16">
        <v>24.470561979999999</v>
      </c>
      <c r="AT81" s="16">
        <v>23.89122772</v>
      </c>
      <c r="AU81" s="16">
        <v>24.448253790566678</v>
      </c>
      <c r="AV81" s="16">
        <v>0.64027632660200828</v>
      </c>
      <c r="AW81" s="16">
        <v>24.317477324999999</v>
      </c>
      <c r="AX81" s="16">
        <v>27.090297320000001</v>
      </c>
      <c r="AY81" s="16">
        <v>23.445792770000001</v>
      </c>
      <c r="AZ81" s="16">
        <v>34.505262939266686</v>
      </c>
      <c r="BA81" s="16">
        <v>0.61593074315333651</v>
      </c>
      <c r="BB81" s="16">
        <v>34.406335349999999</v>
      </c>
      <c r="BC81" s="16">
        <v>35.808916089999997</v>
      </c>
      <c r="BD81" s="16">
        <v>33.294053079999998</v>
      </c>
      <c r="BE81" s="11">
        <v>2.3428386908599985</v>
      </c>
      <c r="BF81" s="16">
        <v>0.652134328883475</v>
      </c>
      <c r="BG81" s="16">
        <v>2.38012537</v>
      </c>
      <c r="BH81" s="16">
        <v>3.9916582489999999</v>
      </c>
      <c r="BI81" s="16">
        <v>0.60249156000000004</v>
      </c>
      <c r="BJ81" s="11">
        <v>95.904353741666668</v>
      </c>
      <c r="BK81" s="16">
        <v>21.032764802574661</v>
      </c>
      <c r="BL81" s="16">
        <v>158.01666639999996</v>
      </c>
      <c r="BM81" s="16">
        <v>43.001835799999981</v>
      </c>
      <c r="BN81" s="14">
        <v>842.89634085000012</v>
      </c>
      <c r="BO81" s="16">
        <v>9.4590350048971664E-2</v>
      </c>
      <c r="BP81" s="16">
        <v>842.90335660000005</v>
      </c>
      <c r="BQ81" s="16">
        <v>843.08320049999998</v>
      </c>
      <c r="BR81" s="16">
        <v>842.72348399999998</v>
      </c>
      <c r="BS81" s="18" t="s">
        <v>69</v>
      </c>
      <c r="BT81" s="12">
        <f>AJ81/1000</f>
        <v>3.3499553242706134E-2</v>
      </c>
      <c r="BU81" s="12">
        <f>IF(BS81="A",VLOOKUP(BT81,$CR$5:$CU$13,3,TRUE),IF(BS81="B",VLOOKUP(BT81,$CR$15:$CU$17,3,TRUE),IF(BS81="C",$CT$26,IF(BS81="D",VLOOKUP(BT81,$CR$20:$CU$25,3,TRUE),IF(BS81="E",VLOOKUP(BT81,$CR$27:$CU$35,3,TRUE),VLOOKUP(BT81,$CR$37:$CU$46,3,TRUE))))))</f>
        <v>122.8</v>
      </c>
      <c r="BV81" s="12">
        <f>IF(BS81="A",VLOOKUP(BT81,$CR$5:$CU$13,4,TRUE),IF(BS81="B",VLOOKUP(AL81,$CR$15:$CU$17,4,TRUE),IF(BS81="C",$CU$26,IF(BS81="D",VLOOKUP(BT81,$CR$20:$CU$25,4,TRUE),IF(BS81="E",VLOOKUP(BT81,$CR$27:$CU$35,4,TRUE),VLOOKUP(BT81,$CR$37:$CU$46,4,TRUE))))))</f>
        <v>0.94469999999999998</v>
      </c>
      <c r="BW81" s="12">
        <f>VLOOKUP(BS81,$CN$5:$CP$10,2,FALSE)</f>
        <v>24.167000000000002</v>
      </c>
      <c r="BX81" s="12">
        <f>VLOOKUP(BS81,$CN$5:$CP$10,3,FALSE)</f>
        <v>2.5333999999999999</v>
      </c>
      <c r="BY81" s="16">
        <f t="shared" si="28"/>
        <v>0.57196172169496762</v>
      </c>
      <c r="BZ81" s="16">
        <f t="shared" si="25"/>
        <v>10.030229279479654</v>
      </c>
      <c r="CA81" s="16">
        <f t="shared" si="27"/>
        <v>4.9636679877101395</v>
      </c>
      <c r="CB81" s="16">
        <f>N81*(((BN81*100)*(16.04))/(8.314*(AP81+273.15)))*0.000001</f>
        <v>1.002243436843043E-3</v>
      </c>
      <c r="CC81" s="16">
        <f>O81*(((BN81*100)*(16.04))/(8.314*(AP81+273.15)))*0.000001</f>
        <v>2.1887579673692211E-3</v>
      </c>
      <c r="CD81" s="16">
        <f t="shared" si="21"/>
        <v>1.1865145305261782E-3</v>
      </c>
      <c r="CE81" s="12">
        <f>-AD81</f>
        <v>-31.21999999997206</v>
      </c>
      <c r="CF81" s="12">
        <f>-AE81</f>
        <v>23.770000000484288</v>
      </c>
      <c r="CG81" s="16">
        <f>AK81</f>
        <v>20.432357489050929</v>
      </c>
      <c r="CH81" s="16">
        <f t="shared" si="33"/>
        <v>0.1255761412864633</v>
      </c>
      <c r="CI81" s="16">
        <f>EXP(-((1-M81)^2)/(2*(CA81^2)))</f>
        <v>0.99185039979646683</v>
      </c>
      <c r="CJ81" s="16">
        <f>EXP(-((1+M81)^2)/(2*(CA81^2)))</f>
        <v>0.96289393042668436</v>
      </c>
      <c r="CK81" s="16">
        <f>CD81*(2*PI()*BE81*BZ81*CA81)*CH81*(CI81+CJ81)</f>
        <v>0.21345483581341404</v>
      </c>
      <c r="CL81" s="16">
        <f t="shared" si="26"/>
        <v>0.7684374089282906</v>
      </c>
    </row>
    <row r="82" spans="1:91" s="16" customFormat="1" x14ac:dyDescent="0.25">
      <c r="A82" s="16">
        <v>19</v>
      </c>
      <c r="B82" s="16">
        <v>5</v>
      </c>
      <c r="C82" s="66">
        <v>45491</v>
      </c>
      <c r="D82" s="15">
        <f t="shared" si="30"/>
        <v>45491.424670787041</v>
      </c>
      <c r="E82" s="15">
        <f t="shared" si="30"/>
        <v>45491.428147708335</v>
      </c>
      <c r="F82" s="15">
        <v>45491.466337453705</v>
      </c>
      <c r="G82" s="15">
        <v>45491.469814374999</v>
      </c>
      <c r="H82" s="67">
        <v>3.4769212962963425E-3</v>
      </c>
      <c r="I82" s="8">
        <v>2.1854053233961155</v>
      </c>
      <c r="J82" s="8">
        <v>1.996449230220998</v>
      </c>
      <c r="K82" s="8"/>
      <c r="L82" s="18" t="s">
        <v>135</v>
      </c>
      <c r="M82" s="10">
        <v>0.36499999999999999</v>
      </c>
      <c r="N82" s="10">
        <v>1.833</v>
      </c>
      <c r="O82" s="11">
        <v>2.0102024172185438</v>
      </c>
      <c r="P82" s="16">
        <v>0.62406443030284597</v>
      </c>
      <c r="Q82" s="16">
        <v>302</v>
      </c>
      <c r="R82" s="16">
        <v>0.99803311258278526</v>
      </c>
      <c r="S82" s="16">
        <v>1.0455675924987761E-2</v>
      </c>
      <c r="T82" s="16">
        <v>1.0019707636875139</v>
      </c>
      <c r="U82" s="16">
        <v>1.7711600000000001</v>
      </c>
      <c r="V82" s="16">
        <v>5.8044399999999996</v>
      </c>
      <c r="W82" s="16">
        <v>1.76562</v>
      </c>
      <c r="Y82" s="12">
        <f t="shared" si="36"/>
        <v>488124.56</v>
      </c>
      <c r="Z82" s="12">
        <f t="shared" si="36"/>
        <v>4493914.22</v>
      </c>
      <c r="AA82" s="12"/>
      <c r="AB82" s="12">
        <v>488086.06</v>
      </c>
      <c r="AC82" s="12" t="s">
        <v>140</v>
      </c>
      <c r="AD82" s="9">
        <f>Y82-AB82</f>
        <v>38.5</v>
      </c>
      <c r="AE82" s="9">
        <f>Z82-AC82</f>
        <v>-25.600000000558794</v>
      </c>
      <c r="AF82" s="9">
        <f>$AN$3-AB82</f>
        <v>-41.599999999976717</v>
      </c>
      <c r="AG82" s="9">
        <f>$AO$3-AC82</f>
        <v>-80.589999999850988</v>
      </c>
      <c r="AH82" s="12">
        <f t="shared" si="23"/>
        <v>-0.97073918737802445</v>
      </c>
      <c r="AI82" s="12">
        <f t="shared" si="24"/>
        <v>-0.24013627399593909</v>
      </c>
      <c r="AJ82" s="12">
        <f>(-AD82*AH82)+(-AE82*AI82)</f>
        <v>31.225970099623712</v>
      </c>
      <c r="AK82" s="12">
        <f>ABS((-AE82*AH82)-(-AD82*AI82))</f>
        <v>34.09616974626352</v>
      </c>
      <c r="AL82" s="13">
        <f>SQRT((AD82^2)+(AE82^2))</f>
        <v>46.234294631026977</v>
      </c>
      <c r="AN82" s="68">
        <v>45491.424675925926</v>
      </c>
      <c r="AO82" s="68">
        <v>45491.427777777782</v>
      </c>
      <c r="AP82" s="11">
        <v>24.42802310943334</v>
      </c>
      <c r="AQ82" s="16">
        <v>9.8081430559166238E-2</v>
      </c>
      <c r="AR82" s="16">
        <v>24.411870960000002</v>
      </c>
      <c r="AS82" s="16">
        <v>24.748870849999999</v>
      </c>
      <c r="AT82" s="16">
        <v>24.247161869999999</v>
      </c>
      <c r="AU82" s="16">
        <v>24.658714548833313</v>
      </c>
      <c r="AV82" s="16">
        <v>0.77190095462936237</v>
      </c>
      <c r="AW82" s="16">
        <v>24.504435635</v>
      </c>
      <c r="AX82" s="16">
        <v>27.41845665</v>
      </c>
      <c r="AY82" s="16">
        <v>23.652473069999999</v>
      </c>
      <c r="AZ82" s="16">
        <v>35.319638355499954</v>
      </c>
      <c r="BA82" s="16">
        <v>0.30678305732762501</v>
      </c>
      <c r="BB82" s="16">
        <v>35.367159839999999</v>
      </c>
      <c r="BC82" s="16">
        <v>35.908312799999997</v>
      </c>
      <c r="BD82" s="16">
        <v>34.666657450000002</v>
      </c>
      <c r="BE82" s="11">
        <v>2.5597806995499996</v>
      </c>
      <c r="BF82" s="16">
        <v>0.61462303518436245</v>
      </c>
      <c r="BG82" s="16">
        <v>2.5204277804999999</v>
      </c>
      <c r="BH82" s="16">
        <v>4.6974105829999999</v>
      </c>
      <c r="BI82" s="16">
        <v>1.2350888820000001</v>
      </c>
      <c r="BJ82" s="11">
        <v>76.105416499333344</v>
      </c>
      <c r="BK82" s="16">
        <v>20.748198522991331</v>
      </c>
      <c r="BL82" s="16">
        <v>124.45793149999997</v>
      </c>
      <c r="BM82" s="16">
        <v>31.466294300000015</v>
      </c>
      <c r="BN82" s="14">
        <v>842.85352287366652</v>
      </c>
      <c r="BO82" s="16">
        <v>9.2634472343161162E-2</v>
      </c>
      <c r="BP82" s="16">
        <v>842.84653660000004</v>
      </c>
      <c r="BQ82" s="16">
        <v>843.01693920000002</v>
      </c>
      <c r="BR82" s="16">
        <v>842.69507410000006</v>
      </c>
      <c r="BS82" s="18" t="s">
        <v>69</v>
      </c>
      <c r="BT82" s="12">
        <f>AJ82/1000</f>
        <v>3.1225970099623711E-2</v>
      </c>
      <c r="BU82" s="12">
        <f>IF(BS82="A",VLOOKUP(BT82,$CR$5:$CU$13,3,TRUE),IF(BS82="B",VLOOKUP(BT82,$CR$15:$CU$17,3,TRUE),IF(BS82="C",$CT$26,IF(BS82="D",VLOOKUP(BT82,$CR$20:$CU$25,3,TRUE),IF(BS82="E",VLOOKUP(BT82,$CR$27:$CU$35,3,TRUE),VLOOKUP(BT82,$CR$37:$CU$46,3,TRUE))))))</f>
        <v>122.8</v>
      </c>
      <c r="BV82" s="12">
        <f>IF(BS82="A",VLOOKUP(BT82,$CR$5:$CU$13,4,TRUE),IF(BS82="B",VLOOKUP(AL82,$CR$15:$CU$17,4,TRUE),IF(BS82="C",$CU$26,IF(BS82="D",VLOOKUP(BT82,$CR$20:$CU$25,4,TRUE),IF(BS82="E",VLOOKUP(BT82,$CR$27:$CU$35,4,TRUE),VLOOKUP(BT82,$CR$37:$CU$46,4,TRUE))))))</f>
        <v>0.94469999999999998</v>
      </c>
      <c r="BW82" s="12">
        <f>VLOOKUP(BS82,$CN$5:$CP$10,2,FALSE)</f>
        <v>24.167000000000002</v>
      </c>
      <c r="BX82" s="12">
        <f>VLOOKUP(BS82,$CN$5:$CP$10,3,FALSE)</f>
        <v>2.5333999999999999</v>
      </c>
      <c r="BY82" s="16">
        <f t="shared" si="28"/>
        <v>0.57506932180694126</v>
      </c>
      <c r="BZ82" s="16">
        <f t="shared" si="25"/>
        <v>9.4134526165645145</v>
      </c>
      <c r="CA82" s="16">
        <f t="shared" si="27"/>
        <v>4.6448059504957433</v>
      </c>
      <c r="CB82" s="16">
        <f>N82*(((BN82*100)*(16.04))/(8.314*(AP82+273.15)))*0.000001</f>
        <v>1.0016317000276357E-3</v>
      </c>
      <c r="CC82" s="16">
        <f>O82*(((BN82*100)*(16.04))/(8.314*(AP82+273.15)))*0.000001</f>
        <v>1.098462883010514E-3</v>
      </c>
      <c r="CD82" s="16">
        <f t="shared" si="21"/>
        <v>9.6831182982878329E-5</v>
      </c>
      <c r="CE82" s="12">
        <f>-AD82</f>
        <v>-38.5</v>
      </c>
      <c r="CF82" s="12">
        <f>-AE82</f>
        <v>25.600000000558794</v>
      </c>
      <c r="CG82" s="16">
        <f>AK82</f>
        <v>34.09616974626352</v>
      </c>
      <c r="CH82" s="16">
        <f t="shared" si="33"/>
        <v>1.4163247946513725E-3</v>
      </c>
      <c r="CI82" s="16">
        <f>EXP(-((1-M82)^2)/(2*(CA82^2)))</f>
        <v>0.99069846487318769</v>
      </c>
      <c r="CJ82" s="16">
        <f>EXP(-((1+M82)^2)/(2*(CA82^2)))</f>
        <v>0.95773731324192746</v>
      </c>
      <c r="CK82" s="16">
        <f>CD82*(2*PI()*BE82*BZ82*CA82)*CH82*(CI82+CJ82)</f>
        <v>1.8791581669325857E-4</v>
      </c>
      <c r="CL82" s="16">
        <f t="shared" si="26"/>
        <v>6.7649694009573093E-4</v>
      </c>
    </row>
    <row r="83" spans="1:91" s="16" customFormat="1" x14ac:dyDescent="0.25">
      <c r="A83" s="16">
        <v>19</v>
      </c>
      <c r="B83" s="16">
        <v>6</v>
      </c>
      <c r="C83" s="66">
        <v>45491</v>
      </c>
      <c r="D83" s="15">
        <f t="shared" si="30"/>
        <v>45491.4294184838</v>
      </c>
      <c r="E83" s="15">
        <f t="shared" si="30"/>
        <v>45491.432894166668</v>
      </c>
      <c r="F83" s="15">
        <v>45491.471085150464</v>
      </c>
      <c r="G83" s="15">
        <v>45491.474560833332</v>
      </c>
      <c r="H83" s="67">
        <v>3.4756828703703668E-3</v>
      </c>
      <c r="I83" s="8">
        <v>2.1854053233961155</v>
      </c>
      <c r="J83" s="8">
        <v>1.996449230220998</v>
      </c>
      <c r="K83" s="8"/>
      <c r="L83" s="18" t="s">
        <v>135</v>
      </c>
      <c r="M83" s="10">
        <v>0.36499999999999999</v>
      </c>
      <c r="N83" s="10">
        <v>1.833</v>
      </c>
      <c r="O83" s="11">
        <v>2.2215566556291386</v>
      </c>
      <c r="P83" s="16">
        <v>1.0710620408299047</v>
      </c>
      <c r="Q83" s="16">
        <v>302</v>
      </c>
      <c r="R83" s="16">
        <v>0.99768874172183974</v>
      </c>
      <c r="S83" s="16">
        <v>1.2072695328658165E-2</v>
      </c>
      <c r="T83" s="16">
        <v>1.0023166125681358</v>
      </c>
      <c r="U83" s="16">
        <v>1.7698399999999999</v>
      </c>
      <c r="V83" s="16">
        <v>7.8095400000000001</v>
      </c>
      <c r="W83" s="16">
        <v>1.76437</v>
      </c>
      <c r="Y83" s="12">
        <f t="shared" si="36"/>
        <v>488124.56</v>
      </c>
      <c r="Z83" s="12">
        <f t="shared" si="36"/>
        <v>4493914.22</v>
      </c>
      <c r="AA83" s="12"/>
      <c r="AB83" s="12">
        <v>488078.31</v>
      </c>
      <c r="AC83" s="12" t="s">
        <v>141</v>
      </c>
      <c r="AD83" s="9">
        <f>Y83-AB83</f>
        <v>46.25</v>
      </c>
      <c r="AE83" s="9">
        <f>Z83-AC83</f>
        <v>-31.310000000521541</v>
      </c>
      <c r="AF83" s="9">
        <f>$AN$3-AB83</f>
        <v>-33.849999999976717</v>
      </c>
      <c r="AG83" s="9">
        <f>$AO$3-AC83</f>
        <v>-86.299999999813735</v>
      </c>
      <c r="AH83" s="12">
        <f t="shared" si="23"/>
        <v>-0.87533754421908538</v>
      </c>
      <c r="AI83" s="12">
        <f t="shared" si="24"/>
        <v>0.48351234077373945</v>
      </c>
      <c r="AJ83" s="12">
        <f>(-AD83*AH83)+(-AE83*AI83)</f>
        <v>55.623132810010652</v>
      </c>
      <c r="AK83" s="12">
        <f>ABS((-AE83*AH83)-(-AD83*AI83))</f>
        <v>5.0443727491706376</v>
      </c>
      <c r="AL83" s="13">
        <f>SQRT((AD83^2)+(AE83^2))</f>
        <v>55.851397476094178</v>
      </c>
      <c r="AN83" s="68">
        <v>45491.4294212963</v>
      </c>
      <c r="AO83" s="68">
        <v>45491.432638888895</v>
      </c>
      <c r="AP83" s="11">
        <v>24.680822048000021</v>
      </c>
      <c r="AQ83" s="16">
        <v>0.19086356679429731</v>
      </c>
      <c r="AR83" s="16">
        <v>24.659887309999998</v>
      </c>
      <c r="AS83" s="16">
        <v>25.157814030000001</v>
      </c>
      <c r="AT83" s="16">
        <v>24.37969017</v>
      </c>
      <c r="AU83" s="16">
        <v>24.707397445100021</v>
      </c>
      <c r="AV83" s="16">
        <v>0.78254361286111584</v>
      </c>
      <c r="AW83" s="16">
        <v>24.556501484999998</v>
      </c>
      <c r="AX83" s="16">
        <v>27.83181725</v>
      </c>
      <c r="AY83" s="16">
        <v>23.706117249999998</v>
      </c>
      <c r="AZ83" s="16">
        <v>34.256679384000002</v>
      </c>
      <c r="BA83" s="16">
        <v>0.53874058433498218</v>
      </c>
      <c r="BB83" s="16">
        <v>34.108150010000003</v>
      </c>
      <c r="BC83" s="16">
        <v>35.807340150000002</v>
      </c>
      <c r="BD83" s="16">
        <v>33.380825520000002</v>
      </c>
      <c r="BE83" s="11">
        <v>2.4894940766000007</v>
      </c>
      <c r="BF83" s="16">
        <v>0.72427884896165773</v>
      </c>
      <c r="BG83" s="16">
        <v>2.4105184555000001</v>
      </c>
      <c r="BH83" s="16">
        <v>4.5935091400000001</v>
      </c>
      <c r="BI83" s="16">
        <v>1.0442494680000001</v>
      </c>
      <c r="BJ83" s="14">
        <v>118.91505092486669</v>
      </c>
      <c r="BK83" s="16">
        <v>27.770811214662647</v>
      </c>
      <c r="BL83" s="16">
        <v>188.28194479999999</v>
      </c>
      <c r="BM83" s="16">
        <v>54.31948328</v>
      </c>
      <c r="BN83" s="14">
        <v>842.83490429200049</v>
      </c>
      <c r="BO83" s="16">
        <v>9.7639651687776829E-2</v>
      </c>
      <c r="BP83" s="16">
        <v>842.8323603</v>
      </c>
      <c r="BQ83" s="16">
        <v>843.00746919999995</v>
      </c>
      <c r="BR83" s="16">
        <v>842.6666927</v>
      </c>
      <c r="BS83" s="18" t="s">
        <v>69</v>
      </c>
      <c r="BT83" s="12">
        <f>AJ83/1000</f>
        <v>5.5623132810010655E-2</v>
      </c>
      <c r="BU83" s="12">
        <f>IF(BS83="A",VLOOKUP(BT83,$CR$5:$CU$13,3,TRUE),IF(BS83="B",VLOOKUP(BT83,$CR$15:$CU$17,3,TRUE),IF(BS83="C",$CT$26,IF(BS83="D",VLOOKUP(BT83,$CR$20:$CU$25,3,TRUE),IF(BS83="E",VLOOKUP(BT83,$CR$27:$CU$35,3,TRUE),VLOOKUP(BT83,$CR$37:$CU$46,3,TRUE))))))</f>
        <v>122.8</v>
      </c>
      <c r="BV83" s="12">
        <f>IF(BS83="A",VLOOKUP(BT83,$CR$5:$CU$13,4,TRUE),IF(BS83="B",VLOOKUP(AL83,$CR$15:$CU$17,4,TRUE),IF(BS83="C",$CU$26,IF(BS83="D",VLOOKUP(BT83,$CR$20:$CU$25,4,TRUE),IF(BS83="E",VLOOKUP(BT83,$CR$27:$CU$35,4,TRUE),VLOOKUP(BT83,$CR$37:$CU$46,4,TRUE))))))</f>
        <v>0.94469999999999998</v>
      </c>
      <c r="BW83" s="12">
        <f>VLOOKUP(BS83,$CN$5:$CP$10,2,FALSE)</f>
        <v>24.167000000000002</v>
      </c>
      <c r="BX83" s="12">
        <f>VLOOKUP(BS83,$CN$5:$CP$10,3,FALSE)</f>
        <v>2.5333999999999999</v>
      </c>
      <c r="BY83" s="16">
        <f t="shared" si="28"/>
        <v>0.54954115667642944</v>
      </c>
      <c r="BZ83" s="16">
        <f t="shared" si="25"/>
        <v>15.845454214450511</v>
      </c>
      <c r="CA83" s="16">
        <f t="shared" si="27"/>
        <v>8.0138495759872086</v>
      </c>
      <c r="CB83" s="16">
        <f>N83*(((BN83*100)*(16.04))/(8.314*(AP83+273.15)))*0.000001</f>
        <v>1.0007594073794029E-3</v>
      </c>
      <c r="CC83" s="16">
        <f>O83*(((BN83*100)*(16.04))/(8.314*(AP83+273.15)))*0.000001</f>
        <v>1.2128989209750055E-3</v>
      </c>
      <c r="CD83" s="16">
        <f t="shared" si="21"/>
        <v>2.1213951359560254E-4</v>
      </c>
      <c r="CE83" s="12">
        <f>-AD83</f>
        <v>-46.25</v>
      </c>
      <c r="CF83" s="12">
        <f>-AE83</f>
        <v>31.310000000521541</v>
      </c>
      <c r="CG83" s="16">
        <f>AK83</f>
        <v>5.0443727491706376</v>
      </c>
      <c r="CH83" s="16">
        <f t="shared" si="33"/>
        <v>0.95058964617872355</v>
      </c>
      <c r="CI83" s="16">
        <f>EXP(-((1-M83)^2)/(2*(CA83^2)))</f>
        <v>0.99686560614740449</v>
      </c>
      <c r="CJ83" s="16">
        <f>EXP(-((1+M83)^2)/(2*(CA83^2)))</f>
        <v>0.98559853191226054</v>
      </c>
      <c r="CK83" s="16">
        <f>CD83*(2*PI()*BE83*BZ83*CA83)*CH83*(CI83+CJ83)</f>
        <v>0.79406642424883478</v>
      </c>
      <c r="CL83" s="16">
        <f t="shared" si="26"/>
        <v>2.8586391272958052</v>
      </c>
    </row>
    <row r="84" spans="1:91" s="16" customFormat="1" x14ac:dyDescent="0.25">
      <c r="A84" s="16">
        <v>20</v>
      </c>
      <c r="B84" s="16">
        <v>1</v>
      </c>
      <c r="C84" s="66">
        <v>45491</v>
      </c>
      <c r="D84" s="15">
        <f t="shared" si="30"/>
        <v>45491.494006493056</v>
      </c>
      <c r="E84" s="15">
        <f t="shared" si="30"/>
        <v>45491.497473090283</v>
      </c>
      <c r="F84" s="15">
        <v>45491.53567315972</v>
      </c>
      <c r="G84" s="15">
        <v>45491.539139756947</v>
      </c>
      <c r="H84" s="67">
        <v>3.4665972222222008E-3</v>
      </c>
      <c r="I84" s="8">
        <v>5.4573081825491565</v>
      </c>
      <c r="J84" s="8">
        <v>4.9861189417290008</v>
      </c>
      <c r="K84" s="8"/>
      <c r="L84" s="18" t="s">
        <v>86</v>
      </c>
      <c r="M84" s="10">
        <v>4.6500000000000004</v>
      </c>
      <c r="N84" s="10">
        <v>1.833</v>
      </c>
      <c r="O84" s="11">
        <v>3.0238960465116271</v>
      </c>
      <c r="P84" s="16">
        <v>2.6421241047842527</v>
      </c>
      <c r="Q84" s="16">
        <v>301</v>
      </c>
      <c r="R84" s="16">
        <v>0.9983853820598162</v>
      </c>
      <c r="S84" s="16">
        <v>1.1758584903389087E-2</v>
      </c>
      <c r="T84" s="16">
        <v>1.0016172291473786</v>
      </c>
      <c r="U84" s="16">
        <v>1.7508699999999999</v>
      </c>
      <c r="V84" s="16">
        <v>17.851099999999999</v>
      </c>
      <c r="W84" s="16">
        <v>1.7462200000000001</v>
      </c>
      <c r="Y84" s="12">
        <v>488165.01</v>
      </c>
      <c r="Z84" s="12">
        <v>4493897.08</v>
      </c>
      <c r="AA84" s="12"/>
      <c r="AB84" s="12">
        <v>488132.82</v>
      </c>
      <c r="AC84" s="12" t="s">
        <v>142</v>
      </c>
      <c r="AD84" s="9">
        <f>Y84-AB84</f>
        <v>32.190000000002328</v>
      </c>
      <c r="AE84" s="9">
        <f>Z84-AC84</f>
        <v>-35.979999999515712</v>
      </c>
      <c r="AF84" s="9">
        <f>$AN$3-AB84</f>
        <v>-88.35999999998603</v>
      </c>
      <c r="AG84" s="9">
        <f>$AO$3-AC84</f>
        <v>-73.829999999143183</v>
      </c>
      <c r="AH84" s="12">
        <f t="shared" si="23"/>
        <v>-0.79157749455901083</v>
      </c>
      <c r="AI84" s="12">
        <f t="shared" si="24"/>
        <v>0.61106879326936592</v>
      </c>
      <c r="AJ84" s="12">
        <f>(-AD84*AH84)+(-AE84*AI84)</f>
        <v>47.46713473139225</v>
      </c>
      <c r="AK84" s="12">
        <f>ABS((-AE84*AH84)-(-AD84*AI84))</f>
        <v>8.8106537985075484</v>
      </c>
      <c r="AL84" s="13">
        <f>SQRT((AD84^2)+(AE84^2))</f>
        <v>48.277909026440867</v>
      </c>
      <c r="AN84" s="68">
        <v>45491.494016203702</v>
      </c>
      <c r="AO84" s="68">
        <v>45491.497222222228</v>
      </c>
      <c r="AP84" s="11">
        <v>26.683058566633317</v>
      </c>
      <c r="AQ84" s="16">
        <v>9.7058750880442468E-2</v>
      </c>
      <c r="AR84" s="16">
        <v>26.668622970000001</v>
      </c>
      <c r="AS84" s="16">
        <v>26.952613830000001</v>
      </c>
      <c r="AT84" s="16">
        <v>26.51337814</v>
      </c>
      <c r="AU84" s="16">
        <v>26.839752467233343</v>
      </c>
      <c r="AV84" s="16">
        <v>0.71470124149895531</v>
      </c>
      <c r="AW84" s="16">
        <v>26.668260670000002</v>
      </c>
      <c r="AX84" s="16">
        <v>30.627513499999999</v>
      </c>
      <c r="AY84" s="16">
        <v>25.957503890000002</v>
      </c>
      <c r="AZ84" s="16">
        <v>31.992727804233326</v>
      </c>
      <c r="BA84" s="16">
        <v>0.31379045597847649</v>
      </c>
      <c r="BB84" s="16">
        <v>32.07132816</v>
      </c>
      <c r="BC84" s="16">
        <v>32.787609099999997</v>
      </c>
      <c r="BD84" s="16">
        <v>31.18781328</v>
      </c>
      <c r="BE84" s="11">
        <v>3.260865843853332</v>
      </c>
      <c r="BF84" s="16">
        <v>0.97627806016637786</v>
      </c>
      <c r="BG84" s="16">
        <v>3.242260189</v>
      </c>
      <c r="BH84" s="16">
        <v>5.8233631900000002</v>
      </c>
      <c r="BI84" s="16">
        <v>0.83149887099999997</v>
      </c>
      <c r="BJ84" s="11">
        <v>127.66682386086671</v>
      </c>
      <c r="BK84" s="16">
        <v>23.154355678123373</v>
      </c>
      <c r="BL84" s="16">
        <v>181.4918017</v>
      </c>
      <c r="BM84" s="16">
        <v>85.577957870000006</v>
      </c>
      <c r="BN84" s="14">
        <v>842.16419105600062</v>
      </c>
      <c r="BO84" s="16">
        <v>9.1992574553151935E-2</v>
      </c>
      <c r="BP84" s="16">
        <v>842.16498369999999</v>
      </c>
      <c r="BQ84" s="16">
        <v>842.3448277</v>
      </c>
      <c r="BR84" s="16">
        <v>841.95672990000003</v>
      </c>
      <c r="BS84" s="18" t="s">
        <v>68</v>
      </c>
      <c r="BT84" s="12">
        <f>AJ84/1000</f>
        <v>4.7467134731392246E-2</v>
      </c>
      <c r="BU84" s="12">
        <f>IF(BS84="A",VLOOKUP(BT84,$CR$5:$CU$13,3,TRUE),IF(BS84="B",VLOOKUP(BT84,$CR$15:$CU$17,3,TRUE),IF(BS84="C",$CT$26,IF(BS84="D",VLOOKUP(BT84,$CR$20:$CU$25,3,TRUE),IF(BS84="E",VLOOKUP(BT84,$CR$27:$CU$35,3,TRUE),VLOOKUP(BT84,$CR$37:$CU$46,3,TRUE))))))</f>
        <v>90.673000000000002</v>
      </c>
      <c r="BV84" s="12">
        <f>IF(BS84="A",VLOOKUP(BT84,$CR$5:$CU$13,4,TRUE),IF(BS84="B",VLOOKUP(AL84,$CR$15:$CU$17,4,TRUE),IF(BS84="C",$CU$26,IF(BS84="D",VLOOKUP(BT84,$CR$20:$CU$25,4,TRUE),IF(BS84="E",VLOOKUP(BT84,$CR$27:$CU$35,4,TRUE),VLOOKUP(BT84,$CR$37:$CU$46,4,TRUE))))))</f>
        <v>0.98331999999999997</v>
      </c>
      <c r="BW84" s="12">
        <f>VLOOKUP(BS84,$CN$5:$CP$10,2,FALSE)</f>
        <v>18.332999999999998</v>
      </c>
      <c r="BX84" s="12">
        <f>VLOOKUP(BS84,$CN$5:$CP$10,3,FALSE)</f>
        <v>1.8096000000000001</v>
      </c>
      <c r="BY84" s="16">
        <f t="shared" si="28"/>
        <v>0.41622874883045591</v>
      </c>
      <c r="BZ84" s="16">
        <f t="shared" si="25"/>
        <v>9.7596135924007292</v>
      </c>
      <c r="CA84" s="16">
        <f t="shared" si="27"/>
        <v>4.5284415503755406</v>
      </c>
      <c r="CB84" s="16">
        <f>N84*(((BN84*100)*(16.04))/(8.314*(AP84+273.15)))*0.000001</f>
        <v>9.9328542978105385E-4</v>
      </c>
      <c r="CC84" s="16">
        <f>O84*(((BN84*100)*(16.04))/(8.314*(AP84+273.15)))*0.000001</f>
        <v>1.6386207769626467E-3</v>
      </c>
      <c r="CD84" s="16">
        <f t="shared" si="21"/>
        <v>6.4533534718159286E-4</v>
      </c>
      <c r="CE84" s="12">
        <f>-AD84</f>
        <v>-32.190000000002328</v>
      </c>
      <c r="CF84" s="12">
        <f>-AE84</f>
        <v>35.979999999515712</v>
      </c>
      <c r="CG84" s="16">
        <f>AK84</f>
        <v>8.8106537985075484</v>
      </c>
      <c r="CH84" s="16">
        <f t="shared" si="33"/>
        <v>0.66531556021570937</v>
      </c>
      <c r="CI84" s="16">
        <f>EXP(-((1-M84)^2)/(2*(CA84^2)))</f>
        <v>0.72264907598227901</v>
      </c>
      <c r="CJ84" s="16">
        <f>EXP(-((1+M84)^2)/(2*(CA84^2)))</f>
        <v>0.45916758341146302</v>
      </c>
      <c r="CK84" s="16">
        <f>CD84*(2*PI()*BE84*BZ84*CA84)*CH84*(CI84+CJ84)</f>
        <v>0.45947028712769544</v>
      </c>
      <c r="CL84" s="16">
        <f t="shared" si="26"/>
        <v>1.6540930336597037</v>
      </c>
    </row>
    <row r="85" spans="1:91" s="16" customFormat="1" x14ac:dyDescent="0.25">
      <c r="A85" s="16">
        <v>20</v>
      </c>
      <c r="B85" s="16">
        <v>2</v>
      </c>
      <c r="C85" s="66">
        <v>45491</v>
      </c>
      <c r="D85" s="15">
        <f t="shared" si="30"/>
        <v>45491.497588622689</v>
      </c>
      <c r="E85" s="15">
        <f t="shared" si="30"/>
        <v>45491.501063530093</v>
      </c>
      <c r="F85" s="15">
        <v>45491.539255289354</v>
      </c>
      <c r="G85" s="15">
        <v>45491.542730196757</v>
      </c>
      <c r="H85" s="67">
        <v>3.4749074074074127E-3</v>
      </c>
      <c r="I85" s="8">
        <v>5.4573081825491565</v>
      </c>
      <c r="J85" s="8">
        <v>4.9861189417290008</v>
      </c>
      <c r="K85" s="8"/>
      <c r="L85" s="18" t="s">
        <v>86</v>
      </c>
      <c r="M85" s="10">
        <v>4.6500000000000004</v>
      </c>
      <c r="N85" s="10">
        <v>1.833</v>
      </c>
      <c r="O85" s="11">
        <v>2.0758018874172186</v>
      </c>
      <c r="P85" s="16">
        <v>1.0253765475209884</v>
      </c>
      <c r="Q85" s="16">
        <v>302</v>
      </c>
      <c r="R85" s="16">
        <v>0.99745695364237685</v>
      </c>
      <c r="S85" s="16">
        <v>1.1169330992521761E-2</v>
      </c>
      <c r="T85" s="16">
        <v>1.0025495299304263</v>
      </c>
      <c r="U85" s="16">
        <v>1.7624150000000001</v>
      </c>
      <c r="V85" s="16">
        <v>9.0737100000000002</v>
      </c>
      <c r="W85" s="16">
        <v>1.74488</v>
      </c>
      <c r="Y85" s="12">
        <f t="shared" ref="Y85:Z89" si="37">Y84</f>
        <v>488165.01</v>
      </c>
      <c r="Z85" s="12">
        <f t="shared" si="37"/>
        <v>4493897.08</v>
      </c>
      <c r="AA85" s="12"/>
      <c r="AB85" s="12">
        <v>488124.13</v>
      </c>
      <c r="AC85" s="12" t="s">
        <v>143</v>
      </c>
      <c r="AD85" s="9">
        <f>Y85-AB85</f>
        <v>40.880000000004657</v>
      </c>
      <c r="AE85" s="9">
        <f>Z85-AC85</f>
        <v>-41.900000000372529</v>
      </c>
      <c r="AF85" s="9">
        <f>$AN$3-AB85</f>
        <v>-79.669999999983702</v>
      </c>
      <c r="AG85" s="9">
        <f>$AO$3-AC85</f>
        <v>-79.75</v>
      </c>
      <c r="AH85" s="12">
        <f t="shared" si="23"/>
        <v>-0.81959346256298637</v>
      </c>
      <c r="AI85" s="12">
        <f t="shared" si="24"/>
        <v>0.57294550886102136</v>
      </c>
      <c r="AJ85" s="12">
        <f>(-AD85*AH85)+(-AE85*AI85)</f>
        <v>57.511397571068933</v>
      </c>
      <c r="AK85" s="12">
        <f>ABS((-AE85*AH85)-(-AD85*AI85))</f>
        <v>10.918953679453232</v>
      </c>
      <c r="AL85" s="13">
        <f>SQRT((AD85^2)+(AE85^2))</f>
        <v>58.538742726775389</v>
      </c>
      <c r="AN85" s="68">
        <v>45491.497592592597</v>
      </c>
      <c r="AO85" s="68">
        <v>45491.500694444447</v>
      </c>
      <c r="AP85" s="11">
        <v>27.18919298156667</v>
      </c>
      <c r="AQ85" s="16">
        <v>0.31881865337533094</v>
      </c>
      <c r="AR85" s="16">
        <v>27.150456429999998</v>
      </c>
      <c r="AS85" s="16">
        <v>27.910598749999998</v>
      </c>
      <c r="AT85" s="16">
        <v>26.536100390000001</v>
      </c>
      <c r="AU85" s="16">
        <v>27.5787502608</v>
      </c>
      <c r="AV85" s="16">
        <v>0.98958537718434414</v>
      </c>
      <c r="AW85" s="16">
        <v>27.307229615000001</v>
      </c>
      <c r="AX85" s="16">
        <v>31.342216109999999</v>
      </c>
      <c r="AY85" s="16">
        <v>26.282511329999998</v>
      </c>
      <c r="AZ85" s="16">
        <v>31.294387436333327</v>
      </c>
      <c r="BA85" s="16">
        <v>0.59919786113796081</v>
      </c>
      <c r="BB85" s="16">
        <v>31.373982430000002</v>
      </c>
      <c r="BC85" s="16">
        <v>32.511508460000002</v>
      </c>
      <c r="BD85" s="16">
        <v>29.97140169</v>
      </c>
      <c r="BE85" s="11">
        <v>3.6107345767399979</v>
      </c>
      <c r="BF85" s="16">
        <v>1.2972583425907762</v>
      </c>
      <c r="BG85" s="16">
        <v>3.5405351070000002</v>
      </c>
      <c r="BH85" s="16">
        <v>7.0510970310000003</v>
      </c>
      <c r="BI85" s="16">
        <v>1.360901508</v>
      </c>
      <c r="BJ85" s="11">
        <v>124.95588151983344</v>
      </c>
      <c r="BK85" s="16">
        <v>27.384442260000927</v>
      </c>
      <c r="BL85" s="16">
        <v>197.0912247</v>
      </c>
      <c r="BM85" s="16">
        <v>74.945473190000001</v>
      </c>
      <c r="BN85" s="14">
        <v>842.06154394299915</v>
      </c>
      <c r="BO85" s="16">
        <v>9.8922107059837006E-2</v>
      </c>
      <c r="BP85" s="16">
        <v>842.0703125</v>
      </c>
      <c r="BQ85" s="16">
        <v>842.26909639999997</v>
      </c>
      <c r="BR85" s="16">
        <v>841.83364870000003</v>
      </c>
      <c r="BS85" s="18" t="s">
        <v>68</v>
      </c>
      <c r="BT85" s="12">
        <f>AJ85/1000</f>
        <v>5.7511397571068934E-2</v>
      </c>
      <c r="BU85" s="12">
        <f>IF(BS85="A",VLOOKUP(BT85,$CR$5:$CU$13,3,TRUE),IF(BS85="B",VLOOKUP(BT85,$CR$15:$CU$17,3,TRUE),IF(BS85="C",$CT$26,IF(BS85="D",VLOOKUP(BT85,$CR$20:$CU$25,3,TRUE),IF(BS85="E",VLOOKUP(BT85,$CR$27:$CU$35,3,TRUE),VLOOKUP(BT85,$CR$37:$CU$46,3,TRUE))))))</f>
        <v>90.673000000000002</v>
      </c>
      <c r="BV85" s="12">
        <f>IF(BS85="A",VLOOKUP(BT85,$CR$5:$CU$13,4,TRUE),IF(BS85="B",VLOOKUP(AL85,$CR$15:$CU$17,4,TRUE),IF(BS85="C",$CU$26,IF(BS85="D",VLOOKUP(BT85,$CR$20:$CU$25,4,TRUE),IF(BS85="E",VLOOKUP(BT85,$CR$27:$CU$35,4,TRUE),VLOOKUP(BT85,$CR$37:$CU$46,4,TRUE))))))</f>
        <v>0.98331999999999997</v>
      </c>
      <c r="BW85" s="12">
        <f>VLOOKUP(BS85,$CN$5:$CP$10,2,FALSE)</f>
        <v>18.332999999999998</v>
      </c>
      <c r="BX85" s="12">
        <f>VLOOKUP(BS85,$CN$5:$CP$10,3,FALSE)</f>
        <v>1.8096000000000001</v>
      </c>
      <c r="BY85" s="16">
        <f t="shared" si="28"/>
        <v>0.41016643977149664</v>
      </c>
      <c r="BZ85" s="16">
        <f t="shared" si="25"/>
        <v>11.631455482969924</v>
      </c>
      <c r="CA85" s="16">
        <f t="shared" si="27"/>
        <v>5.4691421451800135</v>
      </c>
      <c r="CB85" s="16">
        <f>N85*(((BN85*100)*(16.04))/(8.314*(AP85+273.15)))*0.000001</f>
        <v>9.9149067340139718E-4</v>
      </c>
      <c r="CC85" s="16">
        <f>O85*(((BN85*100)*(16.04))/(8.314*(AP85+273.15)))*0.000001</f>
        <v>1.1228249924730984E-3</v>
      </c>
      <c r="CD85" s="16">
        <f t="shared" si="21"/>
        <v>1.3133431907170123E-4</v>
      </c>
      <c r="CE85" s="12">
        <f>-AD85</f>
        <v>-40.880000000004657</v>
      </c>
      <c r="CF85" s="12">
        <f>-AE85</f>
        <v>41.900000000372529</v>
      </c>
      <c r="CG85" s="16">
        <f>AK85</f>
        <v>10.918953679453232</v>
      </c>
      <c r="CH85" s="16">
        <f t="shared" si="33"/>
        <v>0.6436374252747239</v>
      </c>
      <c r="CI85" s="16">
        <f>EXP(-((1-M85)^2)/(2*(CA85^2)))</f>
        <v>0.80035611232618131</v>
      </c>
      <c r="CJ85" s="16">
        <f>EXP(-((1+M85)^2)/(2*(CA85^2)))</f>
        <v>0.58648068068982451</v>
      </c>
      <c r="CK85" s="16">
        <f>CD85*(2*PI()*BE85*BZ85*CA85)*CH85*(CI85+CJ85)</f>
        <v>0.16918956651719197</v>
      </c>
      <c r="CL85" s="16">
        <f t="shared" si="26"/>
        <v>0.60908243946189111</v>
      </c>
    </row>
    <row r="86" spans="1:91" s="16" customFormat="1" x14ac:dyDescent="0.25">
      <c r="A86" s="16">
        <v>20</v>
      </c>
      <c r="B86" s="16">
        <v>3</v>
      </c>
      <c r="C86" s="66">
        <v>45491</v>
      </c>
      <c r="D86" s="15">
        <f t="shared" si="30"/>
        <v>45491.501640694449</v>
      </c>
      <c r="E86" s="15">
        <f t="shared" si="30"/>
        <v>45491.505117592598</v>
      </c>
      <c r="F86" s="15">
        <v>45491.543307361113</v>
      </c>
      <c r="G86" s="15">
        <v>45491.546784259262</v>
      </c>
      <c r="H86" s="67">
        <v>3.476898148148222E-3</v>
      </c>
      <c r="I86" s="8">
        <v>5.4573081825491565</v>
      </c>
      <c r="J86" s="8">
        <v>4.9861189417290008</v>
      </c>
      <c r="K86" s="8"/>
      <c r="L86" s="18" t="s">
        <v>86</v>
      </c>
      <c r="M86" s="10">
        <v>4.6500000000000004</v>
      </c>
      <c r="N86" s="10">
        <v>1.833</v>
      </c>
      <c r="O86" s="11">
        <v>3.36520589403974</v>
      </c>
      <c r="P86" s="16">
        <v>2.2692967801947677</v>
      </c>
      <c r="Q86" s="16">
        <v>302</v>
      </c>
      <c r="R86" s="16">
        <v>0.99803973509936439</v>
      </c>
      <c r="S86" s="16">
        <v>1.0312963679619102E-2</v>
      </c>
      <c r="T86" s="16">
        <v>1.0019641150865004</v>
      </c>
      <c r="U86" s="16">
        <v>2.31345</v>
      </c>
      <c r="V86" s="16">
        <v>12.284599999999999</v>
      </c>
      <c r="W86" s="16">
        <v>1.77024</v>
      </c>
      <c r="Y86" s="12">
        <f t="shared" si="37"/>
        <v>488165.01</v>
      </c>
      <c r="Z86" s="12">
        <f t="shared" si="37"/>
        <v>4493897.08</v>
      </c>
      <c r="AA86" s="12"/>
      <c r="AB86" s="12">
        <v>488119.21</v>
      </c>
      <c r="AC86" s="12" t="s">
        <v>144</v>
      </c>
      <c r="AD86" s="9">
        <f>Y86-AB86</f>
        <v>45.799999999988358</v>
      </c>
      <c r="AE86" s="9">
        <f>Z86-AC86</f>
        <v>-49.259999999776483</v>
      </c>
      <c r="AF86" s="9">
        <f>$AN$3-AB86</f>
        <v>-74.75</v>
      </c>
      <c r="AG86" s="9">
        <f>$AO$3-AC86</f>
        <v>-87.109999999403954</v>
      </c>
      <c r="AH86" s="12">
        <f t="shared" si="23"/>
        <v>-0.46157271159092883</v>
      </c>
      <c r="AI86" s="12">
        <f t="shared" si="24"/>
        <v>0.88710237961274641</v>
      </c>
      <c r="AJ86" s="12">
        <f>(-AD86*AH86)+(-AE86*AI86)</f>
        <v>64.838693410384778</v>
      </c>
      <c r="AK86" s="12">
        <f>ABS((-AE86*AH86)-(-AD86*AI86))</f>
        <v>17.892217213387472</v>
      </c>
      <c r="AL86" s="13">
        <f>SQRT((AD86^2)+(AE86^2))</f>
        <v>67.262081442495614</v>
      </c>
      <c r="AN86" s="68">
        <v>45491.501643518524</v>
      </c>
      <c r="AO86" s="68">
        <v>45491.504861111112</v>
      </c>
      <c r="AP86" s="11">
        <v>27.607468395366649</v>
      </c>
      <c r="AQ86" s="16">
        <v>0.2008897698787393</v>
      </c>
      <c r="AR86" s="16">
        <v>27.620928765000002</v>
      </c>
      <c r="AS86" s="16">
        <v>27.980648039999998</v>
      </c>
      <c r="AT86" s="16">
        <v>27.219558719999998</v>
      </c>
      <c r="AU86" s="16">
        <v>27.726323811266653</v>
      </c>
      <c r="AV86" s="16">
        <v>0.94831135834264335</v>
      </c>
      <c r="AW86" s="16">
        <v>27.470522500000001</v>
      </c>
      <c r="AX86" s="16">
        <v>31.017213439999999</v>
      </c>
      <c r="AY86" s="16">
        <v>26.451325990000001</v>
      </c>
      <c r="AZ86" s="16">
        <v>30.179690360966646</v>
      </c>
      <c r="BA86" s="16">
        <v>0.58402400423058953</v>
      </c>
      <c r="BB86" s="16">
        <v>30.19701242</v>
      </c>
      <c r="BC86" s="16">
        <v>31.314029690000002</v>
      </c>
      <c r="BD86" s="16">
        <v>28.972713949999999</v>
      </c>
      <c r="BE86" s="11">
        <v>3.1153649202033336</v>
      </c>
      <c r="BF86" s="16">
        <v>1.2030758912082147</v>
      </c>
      <c r="BG86" s="16">
        <v>3.0779262545000003</v>
      </c>
      <c r="BH86" s="16">
        <v>5.8014524080000003</v>
      </c>
      <c r="BI86" s="16">
        <v>0.50035711299999996</v>
      </c>
      <c r="BJ86" s="11">
        <v>152.5113616444666</v>
      </c>
      <c r="BK86" s="16">
        <v>24.907262551417137</v>
      </c>
      <c r="BL86" s="16">
        <v>202.36486819999999</v>
      </c>
      <c r="BM86" s="16">
        <v>77.322446819999996</v>
      </c>
      <c r="BN86" s="14">
        <v>841.94498424299968</v>
      </c>
      <c r="BO86" s="16">
        <v>0.1033223894040588</v>
      </c>
      <c r="BP86" s="16">
        <v>841.94252489999997</v>
      </c>
      <c r="BQ86" s="16">
        <v>842.13657379999995</v>
      </c>
      <c r="BR86" s="16">
        <v>841.74847599999998</v>
      </c>
      <c r="BS86" s="18" t="s">
        <v>68</v>
      </c>
      <c r="BT86" s="12">
        <f>AJ86/1000</f>
        <v>6.4838693410384785E-2</v>
      </c>
      <c r="BU86" s="12">
        <f>IF(BS86="A",VLOOKUP(BT86,$CR$5:$CU$13,3,TRUE),IF(BS86="B",VLOOKUP(BT86,$CR$15:$CU$17,3,TRUE),IF(BS86="C",$CT$26,IF(BS86="D",VLOOKUP(BT86,$CR$20:$CU$25,3,TRUE),IF(BS86="E",VLOOKUP(BT86,$CR$27:$CU$35,3,TRUE),VLOOKUP(BT86,$CR$37:$CU$46,3,TRUE))))))</f>
        <v>90.673000000000002</v>
      </c>
      <c r="BV86" s="12">
        <f>IF(BS86="A",VLOOKUP(BT86,$CR$5:$CU$13,4,TRUE),IF(BS86="B",VLOOKUP(AL86,$CR$15:$CU$17,4,TRUE),IF(BS86="C",$CU$26,IF(BS86="D",VLOOKUP(BT86,$CR$20:$CU$25,4,TRUE),IF(BS86="E",VLOOKUP(BT86,$CR$27:$CU$35,4,TRUE),VLOOKUP(BT86,$CR$37:$CU$46,4,TRUE))))))</f>
        <v>0.98331999999999997</v>
      </c>
      <c r="BW86" s="12">
        <f>VLOOKUP(BS86,$CN$5:$CP$10,2,FALSE)</f>
        <v>18.332999999999998</v>
      </c>
      <c r="BX86" s="12">
        <f>VLOOKUP(BS86,$CN$5:$CP$10,3,FALSE)</f>
        <v>1.8096000000000001</v>
      </c>
      <c r="BY86" s="16">
        <f t="shared" si="28"/>
        <v>0.4063789679532544</v>
      </c>
      <c r="BZ86" s="16">
        <f t="shared" si="25"/>
        <v>12.977777850192759</v>
      </c>
      <c r="CA86" s="16">
        <f t="shared" si="27"/>
        <v>6.1536224115120435</v>
      </c>
      <c r="CB86" s="16">
        <f>N86*(((BN86*100)*(16.04))/(8.314*(AP86+273.15)))*0.000001</f>
        <v>9.8997471467097389E-4</v>
      </c>
      <c r="CC86" s="16">
        <f>O86*(((BN86*100)*(16.04))/(8.314*(AP86+273.15)))*0.000001</f>
        <v>1.8174952235466837E-3</v>
      </c>
      <c r="CD86" s="16">
        <f t="shared" si="21"/>
        <v>8.2752050887570979E-4</v>
      </c>
      <c r="CE86" s="12">
        <f>-AD86</f>
        <v>-45.799999999988358</v>
      </c>
      <c r="CF86" s="12">
        <f>-AE86</f>
        <v>49.259999999776483</v>
      </c>
      <c r="CG86" s="16">
        <f>AK86</f>
        <v>17.892217213387472</v>
      </c>
      <c r="CH86" s="16">
        <f t="shared" si="33"/>
        <v>0.3865937782095773</v>
      </c>
      <c r="CI86" s="16">
        <f>EXP(-((1-M86)^2)/(2*(CA86^2)))</f>
        <v>0.83869226788522189</v>
      </c>
      <c r="CJ86" s="16">
        <f>EXP(-((1+M86)^2)/(2*(CA86^2)))</f>
        <v>0.65605712850316111</v>
      </c>
      <c r="CK86" s="16">
        <f>CD86*(2*PI()*BE86*BZ86*CA86)*CH86*(CI86+CJ86)</f>
        <v>0.74751857114710663</v>
      </c>
      <c r="CL86" s="16">
        <f t="shared" si="26"/>
        <v>2.6910668561295839</v>
      </c>
    </row>
    <row r="87" spans="1:91" s="16" customFormat="1" x14ac:dyDescent="0.25">
      <c r="A87" s="16">
        <v>20</v>
      </c>
      <c r="B87" s="16">
        <v>4</v>
      </c>
      <c r="C87" s="66">
        <v>45491</v>
      </c>
      <c r="D87" s="15">
        <f t="shared" si="30"/>
        <v>45491.505233298616</v>
      </c>
      <c r="E87" s="15">
        <f t="shared" si="30"/>
        <v>45491.508705520835</v>
      </c>
      <c r="F87" s="15">
        <v>45491.54689996528</v>
      </c>
      <c r="G87" s="15">
        <v>45491.550372187499</v>
      </c>
      <c r="H87" s="67">
        <v>3.4722222222223209E-3</v>
      </c>
      <c r="I87" s="8">
        <v>5.4573081825491565</v>
      </c>
      <c r="J87" s="8">
        <v>4.9861189417290008</v>
      </c>
      <c r="K87" s="8"/>
      <c r="L87" s="18" t="s">
        <v>86</v>
      </c>
      <c r="M87" s="10">
        <v>4.6500000000000004</v>
      </c>
      <c r="N87" s="10">
        <v>1.833</v>
      </c>
      <c r="O87" s="11">
        <v>2.0554452649006616</v>
      </c>
      <c r="P87" s="16">
        <v>0.80176483585425184</v>
      </c>
      <c r="Q87" s="16">
        <v>302</v>
      </c>
      <c r="R87" s="16">
        <v>0.9966721854304772</v>
      </c>
      <c r="S87" s="16">
        <v>1.4350679931073994E-2</v>
      </c>
      <c r="T87" s="16">
        <v>1.0033389258957652</v>
      </c>
      <c r="U87" s="16">
        <v>1.7982050000000001</v>
      </c>
      <c r="V87" s="16">
        <v>7.2110000000000003</v>
      </c>
      <c r="W87" s="16">
        <v>1.7647299999999999</v>
      </c>
      <c r="Y87" s="12">
        <f t="shared" si="37"/>
        <v>488165.01</v>
      </c>
      <c r="Z87" s="12">
        <f t="shared" si="37"/>
        <v>4493897.08</v>
      </c>
      <c r="AA87" s="12"/>
      <c r="AB87" s="12">
        <v>488112.17</v>
      </c>
      <c r="AC87" s="12" t="s">
        <v>145</v>
      </c>
      <c r="AD87" s="9">
        <f>Y87-AB87</f>
        <v>52.840000000025611</v>
      </c>
      <c r="AE87" s="9">
        <f>Z87-AC87</f>
        <v>-58.639999999664724</v>
      </c>
      <c r="AF87" s="9">
        <f>$AN$3-AB87</f>
        <v>-67.709999999962747</v>
      </c>
      <c r="AG87" s="9">
        <f>$AO$3-AC87</f>
        <v>-96.489999999292195</v>
      </c>
      <c r="AH87" s="12">
        <f t="shared" si="23"/>
        <v>-0.83749239473456871</v>
      </c>
      <c r="AI87" s="12">
        <f t="shared" si="24"/>
        <v>0.54644898093212446</v>
      </c>
      <c r="AJ87" s="12">
        <f>(-AD87*AH87)+(-AE87*AI87)</f>
        <v>76.296866379472618</v>
      </c>
      <c r="AK87" s="12">
        <f>ABS((-AE87*AH87)-(-AD87*AI87))</f>
        <v>20.236189874486868</v>
      </c>
      <c r="AL87" s="13">
        <f>SQRT((AD87^2)+(AE87^2))</f>
        <v>78.934879489129429</v>
      </c>
      <c r="AN87" s="68">
        <v>45491.505243055559</v>
      </c>
      <c r="AO87" s="68">
        <v>45491.508333333339</v>
      </c>
      <c r="AP87" s="11">
        <v>28.123845500799998</v>
      </c>
      <c r="AQ87" s="16">
        <v>0.3185049773377483</v>
      </c>
      <c r="AR87" s="16">
        <v>28.011887550000001</v>
      </c>
      <c r="AS87" s="16">
        <v>28.817462920000001</v>
      </c>
      <c r="AT87" s="16">
        <v>27.643648150000001</v>
      </c>
      <c r="AU87" s="16">
        <v>28.098204994233328</v>
      </c>
      <c r="AV87" s="16">
        <v>1.114716849665675</v>
      </c>
      <c r="AW87" s="16">
        <v>27.808943370000001</v>
      </c>
      <c r="AX87" s="16">
        <v>32.228885269999999</v>
      </c>
      <c r="AY87" s="16">
        <v>26.602783779999999</v>
      </c>
      <c r="AZ87" s="16">
        <v>29.210289454399984</v>
      </c>
      <c r="BA87" s="16">
        <v>0.82568110479983725</v>
      </c>
      <c r="BB87" s="16">
        <v>29.387650489999999</v>
      </c>
      <c r="BC87" s="16">
        <v>30.90067148</v>
      </c>
      <c r="BD87" s="16">
        <v>27.47704744</v>
      </c>
      <c r="BE87" s="11">
        <v>2.5224232986700001</v>
      </c>
      <c r="BF87" s="16">
        <v>0.90426735898406907</v>
      </c>
      <c r="BG87" s="16">
        <v>2.5442826649999999</v>
      </c>
      <c r="BH87" s="16">
        <v>6.24568367</v>
      </c>
      <c r="BI87" s="16">
        <v>0.63465150800000003</v>
      </c>
      <c r="BJ87" s="11">
        <v>123.12373763673337</v>
      </c>
      <c r="BK87" s="16">
        <v>24.264915079876467</v>
      </c>
      <c r="BL87" s="16">
        <v>196.4437351</v>
      </c>
      <c r="BM87" s="16">
        <v>45.612430930000002</v>
      </c>
      <c r="BN87" s="14">
        <v>841.95214691366618</v>
      </c>
      <c r="BO87" s="16">
        <v>0.10082125082832899</v>
      </c>
      <c r="BP87" s="16">
        <v>841.94725989999995</v>
      </c>
      <c r="BQ87" s="16">
        <v>842.15551379999999</v>
      </c>
      <c r="BR87" s="16">
        <v>841.74847599999998</v>
      </c>
      <c r="BS87" s="18" t="s">
        <v>69</v>
      </c>
      <c r="BT87" s="12">
        <f>AJ87/1000</f>
        <v>7.6296866379472625E-2</v>
      </c>
      <c r="BU87" s="12">
        <f>IF(BS87="A",VLOOKUP(BT87,$CR$5:$CU$13,3,TRUE),IF(BS87="B",VLOOKUP(BT87,$CR$15:$CU$17,3,TRUE),IF(BS87="C",$CT$26,IF(BS87="D",VLOOKUP(BT87,$CR$20:$CU$25,3,TRUE),IF(BS87="E",VLOOKUP(BT87,$CR$27:$CU$35,3,TRUE),VLOOKUP(BT87,$CR$37:$CU$46,3,TRUE))))))</f>
        <v>122.8</v>
      </c>
      <c r="BV87" s="12">
        <f>IF(BS87="A",VLOOKUP(BT87,$CR$5:$CU$13,4,TRUE),IF(BS87="B",VLOOKUP(AL87,$CR$15:$CU$17,4,TRUE),IF(BS87="C",$CU$26,IF(BS87="D",VLOOKUP(BT87,$CR$20:$CU$25,4,TRUE),IF(BS87="E",VLOOKUP(BT87,$CR$27:$CU$35,4,TRUE),VLOOKUP(BT87,$CR$37:$CU$46,4,TRUE))))))</f>
        <v>0.94469999999999998</v>
      </c>
      <c r="BW87" s="12">
        <f>VLOOKUP(BS87,$CN$5:$CP$10,2,FALSE)</f>
        <v>24.167000000000002</v>
      </c>
      <c r="BX87" s="12">
        <f>VLOOKUP(BS87,$CN$5:$CP$10,3,FALSE)</f>
        <v>2.5333999999999999</v>
      </c>
      <c r="BY87" s="16">
        <f t="shared" si="28"/>
        <v>0.53556740051185192</v>
      </c>
      <c r="BZ87" s="16">
        <f t="shared" si="25"/>
        <v>21.058653704038448</v>
      </c>
      <c r="CA87" s="16">
        <f t="shared" si="27"/>
        <v>10.80195708286001</v>
      </c>
      <c r="CB87" s="16">
        <f>N87*(((BN87*100)*(16.04))/(8.314*(AP87+273.15)))*0.000001</f>
        <v>9.8828632616653356E-4</v>
      </c>
      <c r="CC87" s="16">
        <f>O87*(((BN87*100)*(16.04))/(8.314*(AP87+273.15)))*0.000001</f>
        <v>1.1082206489280264E-3</v>
      </c>
      <c r="CD87" s="16">
        <f t="shared" si="21"/>
        <v>1.1993432276149281E-4</v>
      </c>
      <c r="CE87" s="12">
        <f>-AD87</f>
        <v>-52.840000000025611</v>
      </c>
      <c r="CF87" s="12">
        <f>-AE87</f>
        <v>58.639999999664724</v>
      </c>
      <c r="CG87" s="16">
        <f>AK87</f>
        <v>20.236189874486868</v>
      </c>
      <c r="CH87" s="16">
        <f t="shared" si="33"/>
        <v>0.63020707687024924</v>
      </c>
      <c r="CI87" s="16">
        <f>EXP(-((1-M87)^2)/(2*(CA87^2)))</f>
        <v>0.94451020256701268</v>
      </c>
      <c r="CJ87" s="16">
        <f>EXP(-((1+M87)^2)/(2*(CA87^2)))</f>
        <v>0.87215125610328448</v>
      </c>
      <c r="CK87" s="16">
        <f>CD87*(2*PI()*BE87*BZ87*CA87)*CH87*(CI87+CJ87)</f>
        <v>0.49503015311478299</v>
      </c>
      <c r="CL87" s="16">
        <f t="shared" si="26"/>
        <v>1.7821085512132189</v>
      </c>
    </row>
    <row r="88" spans="1:91" s="16" customFormat="1" x14ac:dyDescent="0.25">
      <c r="A88" s="16">
        <v>20</v>
      </c>
      <c r="B88" s="16">
        <v>5</v>
      </c>
      <c r="C88" s="66">
        <v>45491</v>
      </c>
      <c r="D88" s="15">
        <f t="shared" si="30"/>
        <v>45491.509281932871</v>
      </c>
      <c r="E88" s="15">
        <f t="shared" si="30"/>
        <v>45491.512754270836</v>
      </c>
      <c r="F88" s="15">
        <v>45491.550948599535</v>
      </c>
      <c r="G88" s="15">
        <v>45491.5544209375</v>
      </c>
      <c r="H88" s="67">
        <v>3.4723379629628681E-3</v>
      </c>
      <c r="I88" s="8">
        <v>5.4573081825491565</v>
      </c>
      <c r="J88" s="8">
        <v>4.9861189417290008</v>
      </c>
      <c r="K88" s="8"/>
      <c r="L88" s="12" t="s">
        <v>86</v>
      </c>
      <c r="M88" s="84">
        <v>4.6500000000000004</v>
      </c>
      <c r="N88" s="84">
        <v>1.833</v>
      </c>
      <c r="O88" s="16">
        <v>1.9928873509933775</v>
      </c>
      <c r="P88" s="16">
        <v>0.63615620211337365</v>
      </c>
      <c r="Q88" s="16">
        <v>302</v>
      </c>
      <c r="R88" s="16">
        <v>0.99671523178806587</v>
      </c>
      <c r="S88" s="16">
        <v>1.4272328771065709E-2</v>
      </c>
      <c r="T88" s="16">
        <v>1.0032955934726124</v>
      </c>
      <c r="U88" s="16">
        <v>1.7749899999999998</v>
      </c>
      <c r="V88" s="16">
        <v>6.5259099999999997</v>
      </c>
      <c r="W88" s="16">
        <v>1.76712</v>
      </c>
      <c r="Y88" s="12">
        <f t="shared" si="37"/>
        <v>488165.01</v>
      </c>
      <c r="Z88" s="12">
        <f t="shared" si="37"/>
        <v>4493897.08</v>
      </c>
      <c r="AA88" s="12"/>
      <c r="AB88" s="12">
        <v>488105.61</v>
      </c>
      <c r="AC88" s="12" t="s">
        <v>146</v>
      </c>
      <c r="AD88" s="17">
        <f>Y88-AB88</f>
        <v>59.400000000023283</v>
      </c>
      <c r="AE88" s="17">
        <f>Z88-AC88</f>
        <v>-68.679999999701977</v>
      </c>
      <c r="AF88" s="17">
        <f>$AN$3-AB88</f>
        <v>-61.149999999965075</v>
      </c>
      <c r="AG88" s="17">
        <f>$AO$3-AC88</f>
        <v>-106.52999999932945</v>
      </c>
      <c r="AH88" s="12">
        <f t="shared" si="23"/>
        <v>-0.95218733246642229</v>
      </c>
      <c r="AI88" s="12">
        <f t="shared" si="24"/>
        <v>0.30551478506036184</v>
      </c>
      <c r="AJ88" s="12">
        <f>(-AD88*AH88)+(-AE88*AI88)</f>
        <v>77.54268298638226</v>
      </c>
      <c r="AK88" s="12">
        <f>ABS((-AE88*AH88)-(-AD88*AI88))</f>
        <v>47.248647760917507</v>
      </c>
      <c r="AL88" s="13">
        <f>SQRT((AD88^2)+(AE88^2))</f>
        <v>90.803647503620851</v>
      </c>
      <c r="AN88" s="68">
        <v>45491.509282407409</v>
      </c>
      <c r="AO88" s="68">
        <v>45491.512500000004</v>
      </c>
      <c r="AP88" s="16">
        <v>27.04554616936667</v>
      </c>
      <c r="AQ88" s="16">
        <v>0.29266464778730389</v>
      </c>
      <c r="AR88" s="16">
        <v>27.016981120000001</v>
      </c>
      <c r="AS88" s="16">
        <v>27.64743614</v>
      </c>
      <c r="AT88" s="16">
        <v>26.619401929999999</v>
      </c>
      <c r="AU88" s="16">
        <v>27.430629777800004</v>
      </c>
      <c r="AV88" s="16">
        <v>0.62684781780733245</v>
      </c>
      <c r="AW88" s="16">
        <v>27.199946024999999</v>
      </c>
      <c r="AX88" s="16">
        <v>29.456859210000001</v>
      </c>
      <c r="AY88" s="16">
        <v>26.66589317</v>
      </c>
      <c r="AZ88" s="16">
        <v>31.42739868970002</v>
      </c>
      <c r="BA88" s="16">
        <v>0.60682238287844537</v>
      </c>
      <c r="BB88" s="16">
        <v>31.497044559999999</v>
      </c>
      <c r="BC88" s="16">
        <v>32.68347979</v>
      </c>
      <c r="BD88" s="16">
        <v>29.972980020000001</v>
      </c>
      <c r="BE88" s="16">
        <v>2.967842511069998</v>
      </c>
      <c r="BF88" s="16">
        <v>0.89498109302361206</v>
      </c>
      <c r="BG88" s="16">
        <v>3.0155500604999999</v>
      </c>
      <c r="BH88" s="16">
        <v>5.6229821009999998</v>
      </c>
      <c r="BI88" s="16">
        <v>0.79121049899999996</v>
      </c>
      <c r="BJ88" s="16">
        <v>107.78913728123328</v>
      </c>
      <c r="BK88" s="16">
        <v>21.552190700850907</v>
      </c>
      <c r="BL88" s="16">
        <v>158.94889929999999</v>
      </c>
      <c r="BM88" s="16">
        <v>60.436567779999997</v>
      </c>
      <c r="BN88" s="85">
        <v>842.01891403566583</v>
      </c>
      <c r="BO88" s="16">
        <v>9.3779883450491805E-2</v>
      </c>
      <c r="BP88" s="16">
        <v>842.03246119999994</v>
      </c>
      <c r="BQ88" s="16">
        <v>842.21230509999998</v>
      </c>
      <c r="BR88" s="16">
        <v>841.82420730000001</v>
      </c>
      <c r="BS88" s="12" t="s">
        <v>69</v>
      </c>
      <c r="BT88" s="12">
        <f>AJ88/1000</f>
        <v>7.7542682986382255E-2</v>
      </c>
      <c r="BU88" s="12">
        <f>IF(BS88="A",VLOOKUP(BT88,$CR$5:$CU$13,3,TRUE),IF(BS88="B",VLOOKUP(BT88,$CR$15:$CU$17,3,TRUE),IF(BS88="C",$CT$26,IF(BS88="D",VLOOKUP(BT88,$CR$20:$CU$25,3,TRUE),IF(BS88="E",VLOOKUP(BT88,$CR$27:$CU$35,3,TRUE),VLOOKUP(BT88,$CR$37:$CU$46,3,TRUE))))))</f>
        <v>122.8</v>
      </c>
      <c r="BV88" s="12">
        <f>IF(BS88="A",VLOOKUP(BT88,$CR$5:$CU$13,4,TRUE),IF(BS88="B",VLOOKUP(AL88,$CR$15:$CU$17,4,TRUE),IF(BS88="C",$CU$26,IF(BS88="D",VLOOKUP(BT88,$CR$20:$CU$25,4,TRUE),IF(BS88="E",VLOOKUP(BT88,$CR$27:$CU$35,4,TRUE),VLOOKUP(BT88,$CR$37:$CU$46,4,TRUE))))))</f>
        <v>0.94469999999999998</v>
      </c>
      <c r="BW88" s="12">
        <f>VLOOKUP(BS88,$CN$5:$CP$10,2,FALSE)</f>
        <v>24.167000000000002</v>
      </c>
      <c r="BX88" s="12">
        <f>VLOOKUP(BS88,$CN$5:$CP$10,3,FALSE)</f>
        <v>2.5333999999999999</v>
      </c>
      <c r="BY88" s="16">
        <f t="shared" si="28"/>
        <v>0.53485124596749178</v>
      </c>
      <c r="BZ88" s="16">
        <f t="shared" si="25"/>
        <v>21.367600908325752</v>
      </c>
      <c r="CA88" s="16">
        <f t="shared" si="27"/>
        <v>10.968508669139732</v>
      </c>
      <c r="CB88" s="16">
        <f>N88*(((BN88*100)*(16.04))/(8.314*(AP88+273.15)))*0.000001</f>
        <v>9.9191489352892011E-4</v>
      </c>
      <c r="CC88" s="16">
        <f>O88*(((BN88*100)*(16.04))/(8.314*(AP88+273.15)))*0.000001</f>
        <v>1.0784367946403315E-3</v>
      </c>
      <c r="CD88" s="16">
        <f t="shared" si="21"/>
        <v>8.6521901111411394E-5</v>
      </c>
      <c r="CE88" s="12">
        <f>-AD88</f>
        <v>-59.400000000023283</v>
      </c>
      <c r="CF88" s="12">
        <f>-AE88</f>
        <v>68.679999999701977</v>
      </c>
      <c r="CG88" s="16">
        <f>AK88</f>
        <v>47.248647760917507</v>
      </c>
      <c r="CH88" s="16">
        <f t="shared" si="33"/>
        <v>8.6746456869970179E-2</v>
      </c>
      <c r="CI88" s="16">
        <f>EXP(-((1-M88)^2)/(2*(CA88^2)))</f>
        <v>0.94613669665984168</v>
      </c>
      <c r="CJ88" s="16">
        <f>EXP(-((1+M88)^2)/(2*(CA88^2)))</f>
        <v>0.87575430941003651</v>
      </c>
      <c r="CK88" s="16">
        <f>CD88*(2*PI()*BE88*BZ88*CA88)*CH88*(CI88+CJ88)</f>
        <v>5.9761880763885215E-2</v>
      </c>
      <c r="CL88" s="16">
        <f t="shared" si="26"/>
        <v>0.21514277074998678</v>
      </c>
    </row>
    <row r="89" spans="1:91" x14ac:dyDescent="0.25">
      <c r="A89" s="3">
        <v>20</v>
      </c>
      <c r="B89" s="3">
        <v>6</v>
      </c>
      <c r="C89" s="98">
        <v>45491</v>
      </c>
      <c r="D89" s="24">
        <f t="shared" si="30"/>
        <v>45491.512869918981</v>
      </c>
      <c r="E89" s="24">
        <f t="shared" si="30"/>
        <v>45491.516343217598</v>
      </c>
      <c r="F89" s="24">
        <v>45491.554536585645</v>
      </c>
      <c r="G89" s="24">
        <v>45491.558009884262</v>
      </c>
      <c r="H89" s="99">
        <v>3.4732986111110087E-3</v>
      </c>
      <c r="I89" s="100">
        <v>5.4573081825491565</v>
      </c>
      <c r="J89" s="100">
        <v>4.9861189417290008</v>
      </c>
      <c r="K89" s="100"/>
      <c r="L89" s="5" t="s">
        <v>86</v>
      </c>
      <c r="M89" s="101">
        <v>4.6500000000000004</v>
      </c>
      <c r="N89" s="101">
        <v>1.833</v>
      </c>
      <c r="O89" s="3">
        <v>2.0886567218543064</v>
      </c>
      <c r="P89" s="3">
        <v>0.72279425251768614</v>
      </c>
      <c r="Q89" s="3">
        <v>302</v>
      </c>
      <c r="R89" s="3">
        <v>0.99699999999997924</v>
      </c>
      <c r="S89" s="3">
        <v>1.3225868139086484E-2</v>
      </c>
      <c r="T89" s="3">
        <v>1.0030090270812646</v>
      </c>
      <c r="U89" s="3">
        <v>1.772195</v>
      </c>
      <c r="V89" s="3">
        <v>5.6068800000000003</v>
      </c>
      <c r="W89" s="3">
        <v>1.76884</v>
      </c>
      <c r="Y89" s="5">
        <f t="shared" si="37"/>
        <v>488165.01</v>
      </c>
      <c r="Z89" s="5">
        <f t="shared" si="37"/>
        <v>4493897.08</v>
      </c>
      <c r="AB89" s="5">
        <v>488098.8</v>
      </c>
      <c r="AC89" s="5" t="s">
        <v>147</v>
      </c>
      <c r="AD89" s="4">
        <f>Y89-AB89</f>
        <v>66.210000000020955</v>
      </c>
      <c r="AE89" s="4">
        <f>Z89-AC89</f>
        <v>-76.360000000335276</v>
      </c>
      <c r="AF89" s="4">
        <f>$AN$3-AB89</f>
        <v>-54.339999999967404</v>
      </c>
      <c r="AG89" s="4">
        <f>$AO$3-AC89</f>
        <v>-114.20999999996275</v>
      </c>
      <c r="AH89" s="5">
        <f t="shared" si="23"/>
        <v>-0.99354732981086147</v>
      </c>
      <c r="AI89" s="5">
        <f t="shared" si="24"/>
        <v>0.11341826760141957</v>
      </c>
      <c r="AJ89" s="5">
        <f>(-AD89*AH89)+(-AE89*AI89)</f>
        <v>74.443387620880372</v>
      </c>
      <c r="AK89" s="5">
        <f>ABS((-AE89*AH89)-(-AD89*AI89))</f>
        <v>68.357850606798124</v>
      </c>
      <c r="AL89" s="6">
        <f>SQRT((AD89^2)+(AE89^2))</f>
        <v>101.06737208443671</v>
      </c>
      <c r="AN89" s="102">
        <v>45491.512870370374</v>
      </c>
      <c r="AO89" s="102">
        <v>45491.515972222223</v>
      </c>
      <c r="AP89" s="3">
        <v>26.954095840433343</v>
      </c>
      <c r="AQ89" s="3">
        <v>9.8319991386545652E-2</v>
      </c>
      <c r="AR89" s="3">
        <v>26.965866089999999</v>
      </c>
      <c r="AS89" s="3">
        <v>27.157085420000001</v>
      </c>
      <c r="AT89" s="3">
        <v>26.75003624</v>
      </c>
      <c r="AU89" s="3">
        <v>27.65796149573335</v>
      </c>
      <c r="AV89" s="3">
        <v>0.58980013337302661</v>
      </c>
      <c r="AW89" s="3">
        <v>27.570705985</v>
      </c>
      <c r="AX89" s="3">
        <v>29.41741524</v>
      </c>
      <c r="AY89" s="3">
        <v>26.702180479999999</v>
      </c>
      <c r="AZ89" s="3">
        <v>32.832535982533351</v>
      </c>
      <c r="BA89" s="3">
        <v>0.210701494662731</v>
      </c>
      <c r="BB89" s="3">
        <v>32.784452440000003</v>
      </c>
      <c r="BC89" s="3">
        <v>33.410801890000002</v>
      </c>
      <c r="BD89" s="3">
        <v>32.467334270000002</v>
      </c>
      <c r="BE89" s="3">
        <v>2.6287950710666652</v>
      </c>
      <c r="BF89" s="3">
        <v>0.76972354149858002</v>
      </c>
      <c r="BG89" s="3">
        <v>2.5672540855000001</v>
      </c>
      <c r="BH89" s="3">
        <v>4.902033157</v>
      </c>
      <c r="BI89" s="3">
        <v>0.75516307800000004</v>
      </c>
      <c r="BJ89" s="3">
        <v>96.512401548000028</v>
      </c>
      <c r="BK89" s="3">
        <v>20.615654423890422</v>
      </c>
      <c r="BL89" s="3">
        <v>182.1307812</v>
      </c>
      <c r="BM89" s="3">
        <v>52.402567509999997</v>
      </c>
      <c r="BN89" s="103">
        <v>842.04349461099991</v>
      </c>
      <c r="BO89" s="3">
        <v>9.7256885544615215E-2</v>
      </c>
      <c r="BP89" s="3">
        <v>842.04193120000002</v>
      </c>
      <c r="BQ89" s="3">
        <v>842.25018499999999</v>
      </c>
      <c r="BR89" s="3">
        <v>841.84311869999999</v>
      </c>
      <c r="BS89" s="116" t="s">
        <v>68</v>
      </c>
      <c r="BT89" s="5">
        <f>AJ89/1000</f>
        <v>7.4443387620880375E-2</v>
      </c>
      <c r="BU89" s="5">
        <f>IF(BS89="A",VLOOKUP(BT89,$CR$5:$CU$13,3,TRUE),IF(BS89="B",VLOOKUP(BT89,$CR$15:$CU$17,3,TRUE),IF(BS89="C",$CT$26,IF(BS89="D",VLOOKUP(BT89,$CR$20:$CU$25,3,TRUE),IF(BS89="E",VLOOKUP(BT89,$CR$27:$CU$35,3,TRUE),VLOOKUP(BT89,$CR$37:$CU$46,3,TRUE))))))</f>
        <v>90.673000000000002</v>
      </c>
      <c r="BV89" s="5">
        <f>IF(BS89="A",VLOOKUP(BT89,$CR$5:$CU$13,4,TRUE),IF(BS89="B",VLOOKUP(AL89,$CR$15:$CU$17,4,TRUE),IF(BS89="C",$CU$26,IF(BS89="D",VLOOKUP(BT89,$CR$20:$CU$25,4,TRUE),IF(BS89="E",VLOOKUP(BT89,$CR$27:$CU$35,4,TRUE),VLOOKUP(BT89,$CR$37:$CU$46,4,TRUE))))))</f>
        <v>0.98331999999999997</v>
      </c>
      <c r="BW89" s="5">
        <f>VLOOKUP(BS89,$CN$5:$CP$10,2,FALSE)</f>
        <v>18.332999999999998</v>
      </c>
      <c r="BX89" s="5">
        <f>VLOOKUP(BS89,$CN$5:$CP$10,3,FALSE)</f>
        <v>1.8096000000000001</v>
      </c>
      <c r="BY89" s="3">
        <f t="shared" si="28"/>
        <v>0.40201614008001541</v>
      </c>
      <c r="BZ89" s="3">
        <f t="shared" si="25"/>
        <v>14.721501349311607</v>
      </c>
      <c r="CA89" s="3">
        <f t="shared" si="27"/>
        <v>7.0489114208505637</v>
      </c>
      <c r="CB89" s="3">
        <f>N89*(((BN89*100)*(16.04))/(8.314*(AP89+273.15)))*0.000001</f>
        <v>9.9224612368469575E-4</v>
      </c>
      <c r="CC89" s="3">
        <f>O89*(((BN89*100)*(16.04))/(8.314*(AP89+273.15)))*0.000001</f>
        <v>1.1306391358253788E-3</v>
      </c>
      <c r="CD89" s="3">
        <f t="shared" si="21"/>
        <v>1.383930121406831E-4</v>
      </c>
      <c r="CE89" s="5">
        <f>-AD89</f>
        <v>-66.210000000020955</v>
      </c>
      <c r="CF89" s="5">
        <f>-AE89</f>
        <v>76.360000000335276</v>
      </c>
      <c r="CG89" s="3">
        <f>AK89</f>
        <v>68.357850606798124</v>
      </c>
      <c r="CH89" s="3">
        <f t="shared" si="33"/>
        <v>2.079929150602756E-5</v>
      </c>
      <c r="CI89" s="3">
        <f>EXP(-((1-M89)^2)/(2*(CA89^2)))</f>
        <v>0.87453424003865554</v>
      </c>
      <c r="CJ89" s="3">
        <f>EXP(-((1+M89)^2)/(2*(CA89^2)))</f>
        <v>0.72525283075568636</v>
      </c>
      <c r="CK89" s="3">
        <f>CD89*(2*PI()*BE89*BZ89*CA89)*CH89*(CI89+CJ89)</f>
        <v>7.8928825896810879E-6</v>
      </c>
      <c r="CL89" s="3">
        <f t="shared" si="26"/>
        <v>2.8414377322851918E-5</v>
      </c>
      <c r="CM89" s="25"/>
    </row>
    <row r="90" spans="1:91" s="16" customFormat="1" x14ac:dyDescent="0.25">
      <c r="A90" s="16">
        <v>21</v>
      </c>
      <c r="B90" s="16">
        <v>1</v>
      </c>
      <c r="C90" s="66">
        <v>45530</v>
      </c>
      <c r="D90" s="15">
        <f t="shared" si="30"/>
        <v>45530.388037650468</v>
      </c>
      <c r="E90" s="15">
        <f t="shared" si="30"/>
        <v>45530.391512268521</v>
      </c>
      <c r="F90" s="15">
        <v>45530.429704317132</v>
      </c>
      <c r="G90" s="15">
        <v>45530.433178935185</v>
      </c>
      <c r="H90" s="67">
        <v>3.474618055555545E-3</v>
      </c>
      <c r="I90" s="8">
        <v>2.08852529257328</v>
      </c>
      <c r="J90" s="8">
        <v>1.9079761442216312</v>
      </c>
      <c r="K90" s="8"/>
      <c r="L90" s="18" t="s">
        <v>148</v>
      </c>
      <c r="M90" s="10">
        <v>0.36499999999999999</v>
      </c>
      <c r="N90" s="10">
        <v>1.913</v>
      </c>
      <c r="O90" s="11">
        <v>6.227259470198681</v>
      </c>
      <c r="P90" s="16">
        <v>10.308035870765529</v>
      </c>
      <c r="Q90" s="16">
        <v>302</v>
      </c>
      <c r="R90" s="16">
        <v>0.99738741721854574</v>
      </c>
      <c r="S90" s="16">
        <v>1.5295502584012514E-2</v>
      </c>
      <c r="T90" s="16">
        <v>1.0026194262493706</v>
      </c>
      <c r="U90" s="16">
        <v>1.9774</v>
      </c>
      <c r="V90" s="16">
        <v>76.413499999999999</v>
      </c>
      <c r="W90" s="16">
        <v>1.8781099999999999</v>
      </c>
      <c r="Y90" s="12">
        <v>488130.46</v>
      </c>
      <c r="Z90" s="12">
        <v>4493913.84</v>
      </c>
      <c r="AA90" s="12"/>
      <c r="AB90" s="12">
        <v>488108.84</v>
      </c>
      <c r="AC90" s="12" t="s">
        <v>149</v>
      </c>
      <c r="AD90" s="9">
        <f>Y90-AB90</f>
        <v>21.619999999995343</v>
      </c>
      <c r="AE90" s="9">
        <f>Z90-AC90</f>
        <v>-14.509999999776483</v>
      </c>
      <c r="AF90" s="9">
        <f>$AN$3-AB90</f>
        <v>-64.380000000004657</v>
      </c>
      <c r="AG90" s="9">
        <f>$AO$3-AC90</f>
        <v>-69.119999999180436</v>
      </c>
      <c r="AH90" s="12">
        <f t="shared" si="23"/>
        <v>-0.84989097100275302</v>
      </c>
      <c r="AI90" s="12">
        <f t="shared" si="24"/>
        <v>0.52695857276260116</v>
      </c>
      <c r="AJ90" s="12">
        <f>(-AD90*AH90)+(-AE90*AI90)</f>
        <v>26.020811683743119</v>
      </c>
      <c r="AK90" s="12">
        <f>ABS((-AE90*AH90)-(-AD90*AI90))</f>
        <v>0.93907364593499842</v>
      </c>
      <c r="AL90" s="13">
        <f>SQRT((AD90^2)+(AE90^2))</f>
        <v>26.037751438887963</v>
      </c>
      <c r="AN90" s="68">
        <v>45530.388043981489</v>
      </c>
      <c r="AO90" s="68">
        <v>45530.390972222223</v>
      </c>
      <c r="AP90" s="11">
        <v>19.689393005599992</v>
      </c>
      <c r="AQ90" s="16">
        <v>0.32124613290714266</v>
      </c>
      <c r="AR90" s="16">
        <v>19.603970530000002</v>
      </c>
      <c r="AS90" s="16">
        <v>20.27701759</v>
      </c>
      <c r="AT90" s="16">
        <v>19.258453370000002</v>
      </c>
      <c r="AU90" s="16">
        <v>19.953214502000005</v>
      </c>
      <c r="AV90" s="16">
        <v>0.305309542405728</v>
      </c>
      <c r="AW90" s="16">
        <v>19.843099684999999</v>
      </c>
      <c r="AX90" s="16">
        <v>21.293802830000001</v>
      </c>
      <c r="AY90" s="16">
        <v>19.57567749</v>
      </c>
      <c r="AZ90" s="16">
        <v>59.552695273900113</v>
      </c>
      <c r="BA90" s="16">
        <v>1.5604107474872464</v>
      </c>
      <c r="BB90" s="16">
        <v>59.232342239999994</v>
      </c>
      <c r="BC90" s="16">
        <v>62.4611187</v>
      </c>
      <c r="BD90" s="16">
        <v>57.249951359999997</v>
      </c>
      <c r="BE90" s="11">
        <v>1.8116925276099993</v>
      </c>
      <c r="BF90" s="16">
        <v>0.66767354352467578</v>
      </c>
      <c r="BG90" s="16">
        <v>1.7077698610000001</v>
      </c>
      <c r="BH90" s="16">
        <v>3.4269150160000001</v>
      </c>
      <c r="BI90" s="16">
        <v>0.52014785299999999</v>
      </c>
      <c r="BJ90" s="11">
        <v>121.80018723043337</v>
      </c>
      <c r="BK90" s="16">
        <v>16.660330430178586</v>
      </c>
      <c r="BL90" s="16">
        <v>174.90614600000001</v>
      </c>
      <c r="BM90" s="16">
        <v>48.423906330000001</v>
      </c>
      <c r="BN90" s="14">
        <v>839.94618481766724</v>
      </c>
      <c r="BO90" s="16">
        <v>9.0015501996811714E-2</v>
      </c>
      <c r="BP90" s="16">
        <v>839.95933530000002</v>
      </c>
      <c r="BQ90" s="16">
        <v>840.1013279</v>
      </c>
      <c r="BR90" s="16">
        <v>839.75108150000005</v>
      </c>
      <c r="BS90" s="119" t="s">
        <v>68</v>
      </c>
      <c r="BT90" s="12">
        <f>AJ90/1000</f>
        <v>2.6020811683743119E-2</v>
      </c>
      <c r="BU90" s="12">
        <f>IF(BS90="A",VLOOKUP(BT90,$CR$5:$CU$13,3,TRUE),IF(BS90="B",VLOOKUP(BT90,$CR$15:$CU$17,3,TRUE),IF(BS90="C",$CT$26,IF(BS90="D",VLOOKUP(BT90,$CR$20:$CU$25,3,TRUE),IF(BS90="E",VLOOKUP(BT90,$CR$27:$CU$35,3,TRUE),VLOOKUP(BT90,$CR$37:$CU$46,3,TRUE))))))</f>
        <v>90.673000000000002</v>
      </c>
      <c r="BV90" s="12">
        <f>IF(BS90="A",VLOOKUP(BT90,$CR$5:$CU$13,4,TRUE),IF(BS90="B",VLOOKUP(AL90,$CR$15:$CU$17,4,TRUE),IF(BS90="C",$CU$26,IF(BS90="D",VLOOKUP(BT90,$CR$20:$CU$25,4,TRUE),IF(BS90="E",VLOOKUP(BT90,$CR$27:$CU$35,4,TRUE),VLOOKUP(BT90,$CR$37:$CU$46,4,TRUE))))))</f>
        <v>0.98331999999999997</v>
      </c>
      <c r="BW90" s="12">
        <f>VLOOKUP(BS90,$CN$5:$CP$10,2,FALSE)</f>
        <v>18.332999999999998</v>
      </c>
      <c r="BX90" s="12">
        <f>VLOOKUP(BS90,$CN$5:$CP$10,3,FALSE)</f>
        <v>1.8096000000000001</v>
      </c>
      <c r="BY90" s="16">
        <f t="shared" si="28"/>
        <v>0.4352148699546598</v>
      </c>
      <c r="BZ90" s="16">
        <f t="shared" si="25"/>
        <v>5.6271269272974518</v>
      </c>
      <c r="CA90" s="16">
        <f t="shared" si="27"/>
        <v>2.5074441765130886</v>
      </c>
      <c r="CB90" s="16">
        <f>N90*(((BN90*100)*(16.04))/(8.314*(AP90+273.15)))*0.000001</f>
        <v>1.0585985081487815E-3</v>
      </c>
      <c r="CC90" s="16">
        <f>O90*(((BN90*100)*(16.04))/(8.314*(AP90+273.15)))*0.000001</f>
        <v>3.4459841008926792E-3</v>
      </c>
      <c r="CD90" s="16">
        <f t="shared" si="21"/>
        <v>2.3873855927438979E-3</v>
      </c>
      <c r="CE90" s="12">
        <f>-AD90</f>
        <v>-21.619999999995343</v>
      </c>
      <c r="CF90" s="12">
        <f>-AE90</f>
        <v>14.509999999776483</v>
      </c>
      <c r="CG90" s="16">
        <f>AK90</f>
        <v>0.93907364593499842</v>
      </c>
      <c r="CH90" s="16">
        <f t="shared" si="33"/>
        <v>0.9861714827482243</v>
      </c>
      <c r="CI90" s="16">
        <f>EXP(-((1-M90)^2)/(2*(CA90^2)))</f>
        <v>0.9684419390778447</v>
      </c>
      <c r="CJ90" s="16">
        <f>EXP(-((1+M90)^2)/(2*(CA90^2)))</f>
        <v>0.86228084256172988</v>
      </c>
      <c r="CK90" s="16">
        <f>CD90*(2*PI()*BE90*BZ90*CA90)*CH90*(CI90+CJ90)</f>
        <v>0.69227705949357532</v>
      </c>
      <c r="CL90" s="16">
        <f t="shared" si="26"/>
        <v>2.492197414176871</v>
      </c>
    </row>
    <row r="91" spans="1:91" s="16" customFormat="1" x14ac:dyDescent="0.25">
      <c r="A91" s="16">
        <v>21</v>
      </c>
      <c r="B91" s="16">
        <v>2</v>
      </c>
      <c r="C91" s="66">
        <v>45530</v>
      </c>
      <c r="D91" s="15">
        <f t="shared" si="30"/>
        <v>45530.391627939818</v>
      </c>
      <c r="E91" s="15">
        <f t="shared" si="30"/>
        <v>45530.395100312504</v>
      </c>
      <c r="F91" s="15">
        <v>45530.433294606482</v>
      </c>
      <c r="G91" s="15">
        <v>45530.436766979168</v>
      </c>
      <c r="H91" s="67">
        <v>3.4723726851851877E-3</v>
      </c>
      <c r="I91" s="8">
        <v>2.08852529257328</v>
      </c>
      <c r="J91" s="8">
        <v>1.9079761442216312</v>
      </c>
      <c r="K91" s="8"/>
      <c r="L91" s="18" t="s">
        <v>148</v>
      </c>
      <c r="M91" s="10">
        <v>0.36499999999999999</v>
      </c>
      <c r="N91" s="10">
        <v>1.913</v>
      </c>
      <c r="O91" s="11">
        <v>3.982073741721853</v>
      </c>
      <c r="P91" s="16">
        <v>4.1561798612735767</v>
      </c>
      <c r="Q91" s="16">
        <v>302</v>
      </c>
      <c r="R91" s="16">
        <v>0.99673841059602497</v>
      </c>
      <c r="S91" s="16">
        <v>1.3186917713688032E-2</v>
      </c>
      <c r="T91" s="16">
        <v>1.0032722621796271</v>
      </c>
      <c r="U91" s="16">
        <v>1.9204599999999998</v>
      </c>
      <c r="V91" s="16">
        <v>25.632000000000001</v>
      </c>
      <c r="W91" s="16">
        <v>1.8517699999999999</v>
      </c>
      <c r="Y91" s="12">
        <f t="shared" ref="Y91:Z96" si="38">Y90</f>
        <v>488130.46</v>
      </c>
      <c r="Z91" s="12">
        <f t="shared" si="38"/>
        <v>4493913.84</v>
      </c>
      <c r="AA91" s="12"/>
      <c r="AB91" s="12">
        <v>488100.38</v>
      </c>
      <c r="AC91" s="12" t="s">
        <v>150</v>
      </c>
      <c r="AD91" s="9">
        <f>Y91-AB91</f>
        <v>30.080000000016298</v>
      </c>
      <c r="AE91" s="9">
        <f>Z91-AC91</f>
        <v>-17.879999999888241</v>
      </c>
      <c r="AF91" s="9">
        <f>$AN$3-AB91</f>
        <v>-55.919999999983702</v>
      </c>
      <c r="AG91" s="9">
        <f>$AO$3-AC91</f>
        <v>-72.489999999292195</v>
      </c>
      <c r="AH91" s="12">
        <f t="shared" si="23"/>
        <v>-0.96089039007553312</v>
      </c>
      <c r="AI91" s="12">
        <f t="shared" si="24"/>
        <v>0.27692897692457141</v>
      </c>
      <c r="AJ91" s="12">
        <f>(-AD91*AH91)+(-AE91*AI91)</f>
        <v>33.855073040868085</v>
      </c>
      <c r="AK91" s="12">
        <f>ABS((-AE91*AH91)-(-AD91*AI91))</f>
        <v>8.8506965485475231</v>
      </c>
      <c r="AL91" s="13">
        <f>SQRT((AD91^2)+(AE91^2))</f>
        <v>34.992867844704925</v>
      </c>
      <c r="AN91" s="68">
        <v>45530.391631944447</v>
      </c>
      <c r="AO91" s="68">
        <v>45530.39444444445</v>
      </c>
      <c r="AP91" s="11">
        <v>20.031326179466674</v>
      </c>
      <c r="AQ91" s="16">
        <v>0.15121501121204664</v>
      </c>
      <c r="AR91" s="16">
        <v>20.031842229999999</v>
      </c>
      <c r="AS91" s="16">
        <v>20.337602619999998</v>
      </c>
      <c r="AT91" s="16">
        <v>19.673072810000001</v>
      </c>
      <c r="AU91" s="16">
        <v>20.412016677800001</v>
      </c>
      <c r="AV91" s="16">
        <v>0.48741911946959948</v>
      </c>
      <c r="AW91" s="16">
        <v>20.311680410000001</v>
      </c>
      <c r="AX91" s="16">
        <v>22.243581389999999</v>
      </c>
      <c r="AY91" s="16">
        <v>19.760270689999999</v>
      </c>
      <c r="AZ91" s="16">
        <v>58.552655076866756</v>
      </c>
      <c r="BA91" s="16">
        <v>0.73822912455992851</v>
      </c>
      <c r="BB91" s="16">
        <v>58.567340369999997</v>
      </c>
      <c r="BC91" s="16">
        <v>60.361189840000002</v>
      </c>
      <c r="BD91" s="16">
        <v>57.048006059999999</v>
      </c>
      <c r="BE91" s="11">
        <v>1.5232269616800012</v>
      </c>
      <c r="BF91" s="16">
        <v>0.77343034135571775</v>
      </c>
      <c r="BG91" s="16">
        <v>1.5317735099999998</v>
      </c>
      <c r="BH91" s="16">
        <v>3.3109978099999999</v>
      </c>
      <c r="BI91" s="16">
        <v>0.140236053</v>
      </c>
      <c r="BJ91" s="11">
        <v>106.07700163539999</v>
      </c>
      <c r="BK91" s="16">
        <v>20.496938574196438</v>
      </c>
      <c r="BL91" s="16">
        <v>166.19909050000001</v>
      </c>
      <c r="BM91" s="16">
        <v>-20.920826900000009</v>
      </c>
      <c r="BN91" s="14">
        <v>839.93914832866687</v>
      </c>
      <c r="BO91" s="16">
        <v>9.6387248460679781E-2</v>
      </c>
      <c r="BP91" s="16">
        <v>839.94986530000006</v>
      </c>
      <c r="BQ91" s="16">
        <v>840.09185790000004</v>
      </c>
      <c r="BR91" s="16">
        <v>839.75108150000005</v>
      </c>
      <c r="BS91" s="119" t="s">
        <v>68</v>
      </c>
      <c r="BT91" s="12">
        <f>AJ91/1000</f>
        <v>3.3855073040868086E-2</v>
      </c>
      <c r="BU91" s="12">
        <f>IF(BS91="A",VLOOKUP(BT91,$CR$5:$CU$13,3,TRUE),IF(BS91="B",VLOOKUP(BT91,$CR$15:$CU$17,3,TRUE),IF(BS91="C",$CT$26,IF(BS91="D",VLOOKUP(BT91,$CR$20:$CU$25,3,TRUE),IF(BS91="E",VLOOKUP(BT91,$CR$27:$CU$35,3,TRUE),VLOOKUP(BT91,$CR$37:$CU$46,3,TRUE))))))</f>
        <v>90.673000000000002</v>
      </c>
      <c r="BV91" s="12">
        <f>IF(BS91="A",VLOOKUP(BT91,$CR$5:$CU$13,4,TRUE),IF(BS91="B",VLOOKUP(AL91,$CR$15:$CU$17,4,TRUE),IF(BS91="C",$CU$26,IF(BS91="D",VLOOKUP(BT91,$CR$20:$CU$25,4,TRUE),IF(BS91="E",VLOOKUP(BT91,$CR$27:$CU$35,4,TRUE),VLOOKUP(BT91,$CR$37:$CU$46,4,TRUE))))))</f>
        <v>0.98331999999999997</v>
      </c>
      <c r="BW91" s="12">
        <f>VLOOKUP(BS91,$CN$5:$CP$10,2,FALSE)</f>
        <v>18.332999999999998</v>
      </c>
      <c r="BX91" s="12">
        <f>VLOOKUP(BS91,$CN$5:$CP$10,3,FALSE)</f>
        <v>1.8096000000000001</v>
      </c>
      <c r="BY91" s="16">
        <f t="shared" si="28"/>
        <v>0.42690234497105789</v>
      </c>
      <c r="BZ91" s="16">
        <f t="shared" si="25"/>
        <v>7.1627435695908259</v>
      </c>
      <c r="CA91" s="16">
        <f t="shared" si="27"/>
        <v>3.2480867200737173</v>
      </c>
      <c r="CB91" s="16">
        <f>N91*(((BN91*100)*(16.04))/(8.314*(AP91+273.15)))*0.000001</f>
        <v>1.0573550220342657E-3</v>
      </c>
      <c r="CC91" s="16">
        <f>O91*(((BN91*100)*(16.04))/(8.314*(AP91+273.15)))*0.000001</f>
        <v>2.2009752581915215E-3</v>
      </c>
      <c r="CD91" s="16">
        <f t="shared" si="21"/>
        <v>1.1436202361572558E-3</v>
      </c>
      <c r="CE91" s="12">
        <f>-AD91</f>
        <v>-30.080000000016298</v>
      </c>
      <c r="CF91" s="12">
        <f>-AE91</f>
        <v>17.879999999888241</v>
      </c>
      <c r="CG91" s="16">
        <f>AK91</f>
        <v>8.8506965485475231</v>
      </c>
      <c r="CH91" s="16">
        <f t="shared" si="33"/>
        <v>0.46606763745591628</v>
      </c>
      <c r="CI91" s="16">
        <f>EXP(-((1-M91)^2)/(2*(CA91^2)))</f>
        <v>0.98107137213526996</v>
      </c>
      <c r="CJ91" s="16">
        <f>EXP(-((1+M91)^2)/(2*(CA91^2)))</f>
        <v>0.9154825838272076</v>
      </c>
      <c r="CK91" s="16">
        <f>CD91*(2*PI()*BE91*BZ91*CA91)*CH91*(CI91+CJ91)</f>
        <v>0.22508548401128253</v>
      </c>
      <c r="CL91" s="16">
        <f t="shared" si="26"/>
        <v>0.8103077424406171</v>
      </c>
    </row>
    <row r="92" spans="1:91" s="16" customFormat="1" x14ac:dyDescent="0.25">
      <c r="A92" s="16">
        <v>21</v>
      </c>
      <c r="B92" s="16">
        <v>3</v>
      </c>
      <c r="C92" s="66">
        <v>45530</v>
      </c>
      <c r="D92" s="15">
        <f t="shared" si="30"/>
        <v>45530.395677719913</v>
      </c>
      <c r="E92" s="15">
        <f t="shared" si="30"/>
        <v>45530.399152268517</v>
      </c>
      <c r="F92" s="15">
        <v>45530.437344386577</v>
      </c>
      <c r="G92" s="15">
        <v>45530.440818935182</v>
      </c>
      <c r="H92" s="67">
        <v>3.4745486111111279E-3</v>
      </c>
      <c r="I92" s="8">
        <v>2.08852529257328</v>
      </c>
      <c r="J92" s="8">
        <v>1.9079761442216312</v>
      </c>
      <c r="K92" s="8"/>
      <c r="L92" s="18" t="s">
        <v>148</v>
      </c>
      <c r="M92" s="10">
        <v>0.36499999999999999</v>
      </c>
      <c r="N92" s="10">
        <v>1.913</v>
      </c>
      <c r="O92" s="11">
        <v>2.5270640066225147</v>
      </c>
      <c r="P92" s="16">
        <v>1.5101707731271619</v>
      </c>
      <c r="Q92" s="16">
        <v>302</v>
      </c>
      <c r="R92" s="16">
        <v>0.99734105960264408</v>
      </c>
      <c r="S92" s="16">
        <v>1.2503005732814801E-2</v>
      </c>
      <c r="T92" s="16">
        <v>1.0026660292101233</v>
      </c>
      <c r="U92" s="16">
        <v>1.8603499999999999</v>
      </c>
      <c r="V92" s="16">
        <v>11.602499999999999</v>
      </c>
      <c r="W92" s="16">
        <v>1.84582</v>
      </c>
      <c r="Y92" s="12">
        <f t="shared" si="38"/>
        <v>488130.46</v>
      </c>
      <c r="Z92" s="12">
        <f t="shared" si="38"/>
        <v>4493913.84</v>
      </c>
      <c r="AA92" s="12"/>
      <c r="AB92" s="12">
        <v>488092.15999999997</v>
      </c>
      <c r="AC92" s="12" t="s">
        <v>151</v>
      </c>
      <c r="AD92" s="9">
        <f>Y92-AB92</f>
        <v>38.300000000046566</v>
      </c>
      <c r="AE92" s="9">
        <f>Z92-AC92</f>
        <v>-22.709999999962747</v>
      </c>
      <c r="AF92" s="9">
        <f>$AN$3-AB92</f>
        <v>-47.699999999953434</v>
      </c>
      <c r="AG92" s="9">
        <f>$AO$3-AC92</f>
        <v>-77.319999999366701</v>
      </c>
      <c r="AH92" s="12">
        <f t="shared" si="23"/>
        <v>-0.40317496283408627</v>
      </c>
      <c r="AI92" s="12">
        <f t="shared" si="24"/>
        <v>0.91512291488287689</v>
      </c>
      <c r="AJ92" s="12">
        <f>(-AD92*AH92)+(-AE92*AI92)</f>
        <v>36.224042473520321</v>
      </c>
      <c r="AK92" s="12">
        <f>ABS((-AE92*AH92)-(-AD92*AI92))</f>
        <v>25.893104234109721</v>
      </c>
      <c r="AL92" s="13">
        <f>SQRT((AD92^2)+(AE92^2))</f>
        <v>44.526779582649752</v>
      </c>
      <c r="AN92" s="68">
        <v>45530.395682870374</v>
      </c>
      <c r="AO92" s="68">
        <v>45530.398611111115</v>
      </c>
      <c r="AP92" s="11">
        <v>20.223756027266671</v>
      </c>
      <c r="AQ92" s="16">
        <v>0.16471474053463861</v>
      </c>
      <c r="AR92" s="16">
        <v>20.204127310000001</v>
      </c>
      <c r="AS92" s="16">
        <v>20.53260994</v>
      </c>
      <c r="AT92" s="16">
        <v>19.940023419999999</v>
      </c>
      <c r="AU92" s="16">
        <v>20.622283093066667</v>
      </c>
      <c r="AV92" s="16">
        <v>0.69623236369698316</v>
      </c>
      <c r="AW92" s="16">
        <v>20.441840265</v>
      </c>
      <c r="AX92" s="16">
        <v>23.100276569999998</v>
      </c>
      <c r="AY92" s="16">
        <v>19.813914870000001</v>
      </c>
      <c r="AZ92" s="16">
        <v>57.935887432133335</v>
      </c>
      <c r="BA92" s="16">
        <v>1.4957881729369324</v>
      </c>
      <c r="BB92" s="16">
        <v>57.86683798</v>
      </c>
      <c r="BC92" s="16">
        <v>61.071157460000002</v>
      </c>
      <c r="BD92" s="16">
        <v>55.351972580000002</v>
      </c>
      <c r="BE92" s="11">
        <v>1.4985957414066662</v>
      </c>
      <c r="BF92" s="16">
        <v>0.82019928872120273</v>
      </c>
      <c r="BG92" s="16">
        <v>1.4773489</v>
      </c>
      <c r="BH92" s="16">
        <v>3.0706814960000002</v>
      </c>
      <c r="BI92" s="16">
        <v>-7.6040917999999999E-2</v>
      </c>
      <c r="BJ92" s="11">
        <v>156.22318862276668</v>
      </c>
      <c r="BK92" s="16">
        <v>38.4623393190613</v>
      </c>
      <c r="BL92" s="16">
        <v>259.05439849999999</v>
      </c>
      <c r="BM92" s="16">
        <v>69.842225069999998</v>
      </c>
      <c r="BN92" s="14">
        <v>839.87585239033342</v>
      </c>
      <c r="BO92" s="16">
        <v>9.1489883707979031E-2</v>
      </c>
      <c r="BP92" s="16">
        <v>839.88360399999999</v>
      </c>
      <c r="BQ92" s="16">
        <v>840.03506660000005</v>
      </c>
      <c r="BR92" s="16">
        <v>839.69429019999995</v>
      </c>
      <c r="BS92" s="119" t="s">
        <v>68</v>
      </c>
      <c r="BT92" s="12">
        <f>AJ92/1000</f>
        <v>3.6224042473520318E-2</v>
      </c>
      <c r="BU92" s="12">
        <f>IF(BS92="A",VLOOKUP(BT92,$CR$5:$CU$13,3,TRUE),IF(BS92="B",VLOOKUP(BT92,$CR$15:$CU$17,3,TRUE),IF(BS92="C",$CT$26,IF(BS92="D",VLOOKUP(BT92,$CR$20:$CU$25,3,TRUE),IF(BS92="E",VLOOKUP(BT92,$CR$27:$CU$35,3,TRUE),VLOOKUP(BT92,$CR$37:$CU$46,3,TRUE))))))</f>
        <v>90.673000000000002</v>
      </c>
      <c r="BV92" s="12">
        <f>IF(BS92="A",VLOOKUP(BT92,$CR$5:$CU$13,4,TRUE),IF(BS92="B",VLOOKUP(AL92,$CR$15:$CU$17,4,TRUE),IF(BS92="C",$CU$26,IF(BS92="D",VLOOKUP(BT92,$CR$20:$CU$25,4,TRUE),IF(BS92="E",VLOOKUP(BT92,$CR$27:$CU$35,4,TRUE),VLOOKUP(BT92,$CR$37:$CU$46,4,TRUE))))))</f>
        <v>0.98331999999999997</v>
      </c>
      <c r="BW92" s="12">
        <f>VLOOKUP(BS92,$CN$5:$CP$10,2,FALSE)</f>
        <v>18.332999999999998</v>
      </c>
      <c r="BX92" s="12">
        <f>VLOOKUP(BS92,$CN$5:$CP$10,3,FALSE)</f>
        <v>1.8096000000000001</v>
      </c>
      <c r="BY92" s="16">
        <f t="shared" si="28"/>
        <v>0.42476622167563877</v>
      </c>
      <c r="BZ92" s="16">
        <f t="shared" si="25"/>
        <v>7.6205532362892869</v>
      </c>
      <c r="CA92" s="16">
        <f t="shared" si="27"/>
        <v>3.4714493322121349</v>
      </c>
      <c r="CB92" s="16">
        <f>N92*(((BN92*100)*(16.04))/(8.314*(AP92+273.15)))*0.000001</f>
        <v>1.0565818535968501E-3</v>
      </c>
      <c r="CC92" s="16">
        <f>O92*(((BN92*100)*(16.04))/(8.314*(AP92+273.15)))*0.000001</f>
        <v>1.3957396614088337E-3</v>
      </c>
      <c r="CD92" s="16">
        <f t="shared" si="21"/>
        <v>3.3915780781198362E-4</v>
      </c>
      <c r="CE92" s="12">
        <f>-AD92</f>
        <v>-38.300000000046566</v>
      </c>
      <c r="CF92" s="12">
        <f>-AE92</f>
        <v>22.709999999962747</v>
      </c>
      <c r="CG92" s="16">
        <f>AK92</f>
        <v>25.893104234109721</v>
      </c>
      <c r="CH92" s="16">
        <f t="shared" si="33"/>
        <v>3.1119141207526005E-3</v>
      </c>
      <c r="CI92" s="16">
        <f>EXP(-((1-M92)^2)/(2*(CA92^2)))</f>
        <v>0.98340917486646973</v>
      </c>
      <c r="CJ92" s="16">
        <f>EXP(-((1+M92)^2)/(2*(CA92^2)))</f>
        <v>0.92560650167201275</v>
      </c>
      <c r="CK92" s="16">
        <f>CD92*(2*PI()*BE92*BZ92*CA92)*CH92*(CI92+CJ92)</f>
        <v>5.0188083542680934E-4</v>
      </c>
      <c r="CL92" s="16">
        <f t="shared" si="26"/>
        <v>1.8067710075365137E-3</v>
      </c>
    </row>
    <row r="93" spans="1:91" s="16" customFormat="1" x14ac:dyDescent="0.25">
      <c r="A93" s="16">
        <v>21</v>
      </c>
      <c r="B93" s="16">
        <v>4</v>
      </c>
      <c r="C93" s="66">
        <v>45530</v>
      </c>
      <c r="D93" s="15">
        <f t="shared" si="30"/>
        <v>45530.400536446759</v>
      </c>
      <c r="E93" s="15">
        <f t="shared" si="30"/>
        <v>45530.404012337967</v>
      </c>
      <c r="F93" s="15">
        <v>45530.442203113424</v>
      </c>
      <c r="G93" s="15">
        <v>45530.445679004632</v>
      </c>
      <c r="H93" s="67">
        <v>3.4758912037036183E-3</v>
      </c>
      <c r="I93" s="8">
        <v>2.08852529257328</v>
      </c>
      <c r="J93" s="8">
        <v>1.9079761442216312</v>
      </c>
      <c r="K93" s="8"/>
      <c r="L93" s="18" t="s">
        <v>148</v>
      </c>
      <c r="M93" s="10">
        <v>0.36499999999999999</v>
      </c>
      <c r="N93" s="10">
        <v>1.913</v>
      </c>
      <c r="O93" s="11">
        <v>1.9956702980132437</v>
      </c>
      <c r="P93" s="16">
        <v>0.39331292804799339</v>
      </c>
      <c r="Q93" s="16">
        <v>302</v>
      </c>
      <c r="R93" s="16">
        <v>0.99769536423838834</v>
      </c>
      <c r="S93" s="16">
        <v>1.1374619632923317E-2</v>
      </c>
      <c r="T93" s="16">
        <v>1.0023099593765989</v>
      </c>
      <c r="U93" s="16">
        <v>1.8456399999999999</v>
      </c>
      <c r="V93" s="16">
        <v>4.5645600000000002</v>
      </c>
      <c r="W93" s="16">
        <v>1.8407500000000001</v>
      </c>
      <c r="Y93" s="12">
        <f t="shared" si="38"/>
        <v>488130.46</v>
      </c>
      <c r="Z93" s="12">
        <f t="shared" si="38"/>
        <v>4493913.84</v>
      </c>
      <c r="AA93" s="12"/>
      <c r="AB93" s="12">
        <v>488086.04</v>
      </c>
      <c r="AC93" s="12" t="s">
        <v>152</v>
      </c>
      <c r="AD93" s="9">
        <f>Y93-AB93</f>
        <v>44.42000000004191</v>
      </c>
      <c r="AE93" s="9">
        <f>Z93-AC93</f>
        <v>-26.049999999813735</v>
      </c>
      <c r="AF93" s="9">
        <f>$AN$3-AB93</f>
        <v>-41.57999999995809</v>
      </c>
      <c r="AG93" s="9">
        <f>$AO$3-AC93</f>
        <v>-80.659999999217689</v>
      </c>
      <c r="AH93" s="12">
        <f t="shared" si="23"/>
        <v>-0.72944903899317382</v>
      </c>
      <c r="AI93" s="12">
        <f t="shared" si="24"/>
        <v>0.68403515955828986</v>
      </c>
      <c r="AJ93" s="12">
        <f>(-AD93*AH93)+(-AE93*AI93)</f>
        <v>50.221242218473392</v>
      </c>
      <c r="AK93" s="12">
        <f>ABS((-AE93*AH93)-(-AD93*AI93))</f>
        <v>11.382694321971595</v>
      </c>
      <c r="AL93" s="13">
        <f>SQRT((AD93^2)+(AE93^2))</f>
        <v>51.495037624940316</v>
      </c>
      <c r="AN93" s="68">
        <v>45530.400543981486</v>
      </c>
      <c r="AO93" s="68">
        <v>45530.403472222228</v>
      </c>
      <c r="AP93" s="11">
        <v>19.979893131333327</v>
      </c>
      <c r="AQ93" s="16">
        <v>0.18886428717459514</v>
      </c>
      <c r="AR93" s="16">
        <v>19.940023419999999</v>
      </c>
      <c r="AS93" s="16">
        <v>20.352748869999999</v>
      </c>
      <c r="AT93" s="16">
        <v>19.65982056</v>
      </c>
      <c r="AU93" s="16">
        <v>20.69252788233333</v>
      </c>
      <c r="AV93" s="16">
        <v>0.62111215926970453</v>
      </c>
      <c r="AW93" s="16">
        <v>20.540447804999999</v>
      </c>
      <c r="AX93" s="16">
        <v>22.773690800000001</v>
      </c>
      <c r="AY93" s="16">
        <v>19.911733250000001</v>
      </c>
      <c r="AZ93" s="16">
        <v>59.348255873466648</v>
      </c>
      <c r="BA93" s="16">
        <v>1.1790420557238042</v>
      </c>
      <c r="BB93" s="16">
        <v>59.744305609999998</v>
      </c>
      <c r="BC93" s="16">
        <v>61.08377934</v>
      </c>
      <c r="BD93" s="16">
        <v>56.743507389999998</v>
      </c>
      <c r="BE93" s="11">
        <v>1.9281528712133325</v>
      </c>
      <c r="BF93" s="16">
        <v>0.5717623333032954</v>
      </c>
      <c r="BG93" s="16">
        <v>1.8353495500000001</v>
      </c>
      <c r="BH93" s="16">
        <v>3.5442458719999999</v>
      </c>
      <c r="BI93" s="16">
        <v>0.56573731400000005</v>
      </c>
      <c r="BJ93" s="11">
        <v>133.15977508249992</v>
      </c>
      <c r="BK93" s="16">
        <v>21.239612075088459</v>
      </c>
      <c r="BL93" s="16">
        <v>195.72808739999999</v>
      </c>
      <c r="BM93" s="16">
        <v>77.830032300000028</v>
      </c>
      <c r="BN93" s="14">
        <v>839.95483236033363</v>
      </c>
      <c r="BO93" s="16">
        <v>9.8389280591331438E-2</v>
      </c>
      <c r="BP93" s="16">
        <v>839.95933530000002</v>
      </c>
      <c r="BQ93" s="16">
        <v>840.13920780000001</v>
      </c>
      <c r="BR93" s="16">
        <v>839.77002140000002</v>
      </c>
      <c r="BS93" s="119" t="s">
        <v>68</v>
      </c>
      <c r="BT93" s="12">
        <f>AJ93/1000</f>
        <v>5.0221242218473391E-2</v>
      </c>
      <c r="BU93" s="12">
        <f>IF(BS93="A",VLOOKUP(BT93,$CR$5:$CU$13,3,TRUE),IF(BS93="B",VLOOKUP(BT93,$CR$15:$CU$17,3,TRUE),IF(BS93="C",$CT$26,IF(BS93="D",VLOOKUP(BT93,$CR$20:$CU$25,3,TRUE),IF(BS93="E",VLOOKUP(BT93,$CR$27:$CU$35,3,TRUE),VLOOKUP(BT93,$CR$37:$CU$46,3,TRUE))))))</f>
        <v>90.673000000000002</v>
      </c>
      <c r="BV93" s="12">
        <f>IF(BS93="A",VLOOKUP(BT93,$CR$5:$CU$13,4,TRUE),IF(BS93="B",VLOOKUP(AL93,$CR$15:$CU$17,4,TRUE),IF(BS93="C",$CU$26,IF(BS93="D",VLOOKUP(BT93,$CR$20:$CU$25,4,TRUE),IF(BS93="E",VLOOKUP(BT93,$CR$27:$CU$35,4,TRUE),VLOOKUP(BT93,$CR$37:$CU$46,4,TRUE))))))</f>
        <v>0.98331999999999997</v>
      </c>
      <c r="BW93" s="12">
        <f>VLOOKUP(BS93,$CN$5:$CP$10,2,FALSE)</f>
        <v>18.332999999999998</v>
      </c>
      <c r="BX93" s="12">
        <f>VLOOKUP(BS93,$CN$5:$CP$10,3,FALSE)</f>
        <v>1.8096000000000001</v>
      </c>
      <c r="BY93" s="16">
        <f t="shared" si="28"/>
        <v>0.41444742426079806</v>
      </c>
      <c r="BZ93" s="16">
        <f t="shared" si="25"/>
        <v>10.276178148309803</v>
      </c>
      <c r="CA93" s="16">
        <f t="shared" si="27"/>
        <v>4.7866826248733059</v>
      </c>
      <c r="CB93" s="16">
        <f>N93*(((BN93*100)*(16.04))/(8.314*(AP93+273.15)))*0.000001</f>
        <v>1.0575602945305316E-3</v>
      </c>
      <c r="CC93" s="16">
        <f>O93*(((BN93*100)*(16.04))/(8.314*(AP93+273.15)))*0.000001</f>
        <v>1.1032627643244742E-3</v>
      </c>
      <c r="CD93" s="16">
        <f t="shared" si="21"/>
        <v>4.5702469793942576E-5</v>
      </c>
      <c r="CE93" s="12">
        <f>-AD93</f>
        <v>-44.42000000004191</v>
      </c>
      <c r="CF93" s="12">
        <f>-AE93</f>
        <v>26.049999999813735</v>
      </c>
      <c r="CG93" s="16">
        <f>AK93</f>
        <v>11.382694321971595</v>
      </c>
      <c r="CH93" s="16">
        <f t="shared" si="33"/>
        <v>0.54146597702497878</v>
      </c>
      <c r="CI93" s="16">
        <f>EXP(-((1-M93)^2)/(2*(CA93^2)))</f>
        <v>0.99123929924967324</v>
      </c>
      <c r="CJ93" s="16">
        <f>EXP(-((1+M93)^2)/(2*(CA93^2)))</f>
        <v>0.96015564719547164</v>
      </c>
      <c r="CK93" s="16">
        <f>CD93*(2*PI()*BE93*BZ93*CA93)*CH93*(CI93+CJ93)</f>
        <v>2.8776873565263497E-2</v>
      </c>
      <c r="CL93" s="16">
        <f t="shared" si="26"/>
        <v>0.10359674483494859</v>
      </c>
    </row>
    <row r="94" spans="1:91" s="16" customFormat="1" x14ac:dyDescent="0.25">
      <c r="A94" s="16">
        <v>21</v>
      </c>
      <c r="B94" s="16">
        <v>5</v>
      </c>
      <c r="C94" s="66">
        <v>45530</v>
      </c>
      <c r="D94" s="15">
        <f t="shared" si="30"/>
        <v>45530.404705405097</v>
      </c>
      <c r="E94" s="15">
        <f t="shared" si="30"/>
        <v>45530.408180057872</v>
      </c>
      <c r="F94" s="15">
        <v>45530.446372071761</v>
      </c>
      <c r="G94" s="15">
        <v>45530.449846724536</v>
      </c>
      <c r="H94" s="67">
        <v>3.4746527777778091E-3</v>
      </c>
      <c r="I94" s="8">
        <v>2.08852529257328</v>
      </c>
      <c r="J94" s="8">
        <v>1.9079761442216312</v>
      </c>
      <c r="K94" s="8"/>
      <c r="L94" s="18" t="s">
        <v>148</v>
      </c>
      <c r="M94" s="10">
        <v>0.36499999999999999</v>
      </c>
      <c r="N94" s="10">
        <v>1.913</v>
      </c>
      <c r="O94" s="11">
        <v>2.5131467218543015</v>
      </c>
      <c r="P94" s="16">
        <v>1.4498827044692733</v>
      </c>
      <c r="Q94" s="16">
        <v>302</v>
      </c>
      <c r="R94" s="16">
        <v>0.99736092715232172</v>
      </c>
      <c r="S94" s="16">
        <v>1.32797223761694E-2</v>
      </c>
      <c r="T94" s="16">
        <v>1.0026460559821744</v>
      </c>
      <c r="U94" s="16">
        <v>1.8488450000000001</v>
      </c>
      <c r="V94" s="16">
        <v>11.5486</v>
      </c>
      <c r="W94" s="16">
        <v>1.83263</v>
      </c>
      <c r="Y94" s="12">
        <f t="shared" si="38"/>
        <v>488130.46</v>
      </c>
      <c r="Z94" s="12">
        <f t="shared" si="38"/>
        <v>4493913.84</v>
      </c>
      <c r="AA94" s="12"/>
      <c r="AB94" s="12">
        <v>488078.07</v>
      </c>
      <c r="AC94" s="12" t="s">
        <v>153</v>
      </c>
      <c r="AD94" s="9">
        <f>Y94-AB94</f>
        <v>52.39000000001397</v>
      </c>
      <c r="AE94" s="9">
        <f>Z94-AC94</f>
        <v>-30.959999999962747</v>
      </c>
      <c r="AF94" s="9">
        <f>$AN$3-AB94</f>
        <v>-33.60999999998603</v>
      </c>
      <c r="AG94" s="9">
        <f>$AO$3-AC94</f>
        <v>-85.569999999366701</v>
      </c>
      <c r="AH94" s="12">
        <f t="shared" si="23"/>
        <v>-0.73960785948230157</v>
      </c>
      <c r="AI94" s="12">
        <f t="shared" si="24"/>
        <v>0.67303804810130019</v>
      </c>
      <c r="AJ94" s="12">
        <f>(-AD94*AH94)+(-AE94*AI94)</f>
        <v>59.585313727479289</v>
      </c>
      <c r="AK94" s="12">
        <f>ABS((-AE94*AH94)-(-AD94*AI94))</f>
        <v>12.362204010492011</v>
      </c>
      <c r="AL94" s="13">
        <f>SQRT((AD94^2)+(AE94^2))</f>
        <v>60.85420034803807</v>
      </c>
      <c r="AN94" s="68">
        <v>45530.404710648152</v>
      </c>
      <c r="AO94" s="68">
        <v>45530.407638888893</v>
      </c>
      <c r="AP94" s="11">
        <v>19.988980598366673</v>
      </c>
      <c r="AQ94" s="16">
        <v>0.11080166072721731</v>
      </c>
      <c r="AR94" s="16">
        <v>19.973151210000001</v>
      </c>
      <c r="AS94" s="16">
        <v>20.299739840000001</v>
      </c>
      <c r="AT94" s="16">
        <v>19.788560870000001</v>
      </c>
      <c r="AU94" s="16">
        <v>20.76953035963334</v>
      </c>
      <c r="AV94" s="16">
        <v>0.46246948239976776</v>
      </c>
      <c r="AW94" s="16">
        <v>20.705319020000001</v>
      </c>
      <c r="AX94" s="16">
        <v>22.45341835</v>
      </c>
      <c r="AY94" s="16">
        <v>20.063191029999999</v>
      </c>
      <c r="AZ94" s="16">
        <v>58.905283180766688</v>
      </c>
      <c r="BA94" s="16">
        <v>1.2777256470678058</v>
      </c>
      <c r="BB94" s="16">
        <v>58.657269479999997</v>
      </c>
      <c r="BC94" s="16">
        <v>61.683311459999999</v>
      </c>
      <c r="BD94" s="16">
        <v>56.771907810000002</v>
      </c>
      <c r="BE94" s="11">
        <v>2.0097532188366674</v>
      </c>
      <c r="BF94" s="16">
        <v>0.60628289036753991</v>
      </c>
      <c r="BG94" s="16">
        <v>1.9298857594999999</v>
      </c>
      <c r="BH94" s="16">
        <v>3.9976661299999998</v>
      </c>
      <c r="BI94" s="16">
        <v>0.84528169600000003</v>
      </c>
      <c r="BJ94" s="11">
        <v>132.30197807706662</v>
      </c>
      <c r="BK94" s="16">
        <v>14.857877123669113</v>
      </c>
      <c r="BL94" s="16">
        <v>166.2331696</v>
      </c>
      <c r="BM94" s="16">
        <v>96.985725400000007</v>
      </c>
      <c r="BN94" s="14">
        <v>839.89639453200004</v>
      </c>
      <c r="BO94" s="16">
        <v>9.0763506931878402E-2</v>
      </c>
      <c r="BP94" s="16">
        <v>839.89307399999996</v>
      </c>
      <c r="BQ94" s="16">
        <v>840.05400659999998</v>
      </c>
      <c r="BR94" s="16">
        <v>839.7227001</v>
      </c>
      <c r="BS94" s="119" t="s">
        <v>68</v>
      </c>
      <c r="BT94" s="12">
        <f>AJ94/1000</f>
        <v>5.9585313727479286E-2</v>
      </c>
      <c r="BU94" s="12">
        <f>IF(BS94="A",VLOOKUP(BT94,$CR$5:$CU$13,3,TRUE),IF(BS94="B",VLOOKUP(BT94,$CR$15:$CU$17,3,TRUE),IF(BS94="C",$CT$26,IF(BS94="D",VLOOKUP(BT94,$CR$20:$CU$25,3,TRUE),IF(BS94="E",VLOOKUP(BT94,$CR$27:$CU$35,3,TRUE),VLOOKUP(BT94,$CR$37:$CU$46,3,TRUE))))))</f>
        <v>90.673000000000002</v>
      </c>
      <c r="BV94" s="12">
        <f>IF(BS94="A",VLOOKUP(BT94,$CR$5:$CU$13,4,TRUE),IF(BS94="B",VLOOKUP(AL94,$CR$15:$CU$17,4,TRUE),IF(BS94="C",$CU$26,IF(BS94="D",VLOOKUP(BT94,$CR$20:$CU$25,4,TRUE),IF(BS94="E",VLOOKUP(BT94,$CR$27:$CU$35,4,TRUE),VLOOKUP(BT94,$CR$37:$CU$46,4,TRUE))))))</f>
        <v>0.98331999999999997</v>
      </c>
      <c r="BW94" s="12">
        <f>VLOOKUP(BS94,$CN$5:$CP$10,2,FALSE)</f>
        <v>18.332999999999998</v>
      </c>
      <c r="BX94" s="12">
        <f>VLOOKUP(BS94,$CN$5:$CP$10,3,FALSE)</f>
        <v>1.8096000000000001</v>
      </c>
      <c r="BY94" s="16">
        <f t="shared" si="28"/>
        <v>0.40904756398248587</v>
      </c>
      <c r="BZ94" s="16">
        <f t="shared" si="25"/>
        <v>12.01404320397438</v>
      </c>
      <c r="CA94" s="16">
        <f t="shared" si="27"/>
        <v>5.6630173600832174</v>
      </c>
      <c r="CB94" s="16">
        <f>N94*(((BN94*100)*(16.04))/(8.314*(AP94+273.15)))*0.000001</f>
        <v>1.0574539346673438E-3</v>
      </c>
      <c r="CC94" s="16">
        <f>O94*(((BN94*100)*(16.04))/(8.314*(AP94+273.15)))*0.000001</f>
        <v>1.3891985830743166E-3</v>
      </c>
      <c r="CD94" s="16">
        <f t="shared" si="21"/>
        <v>3.3174464840697278E-4</v>
      </c>
      <c r="CE94" s="12">
        <f>-AD94</f>
        <v>-52.39000000001397</v>
      </c>
      <c r="CF94" s="12">
        <f>-AE94</f>
        <v>30.959999999962747</v>
      </c>
      <c r="CG94" s="16">
        <f>AK94</f>
        <v>12.362204010492011</v>
      </c>
      <c r="CH94" s="16">
        <f t="shared" si="33"/>
        <v>0.58895859663811523</v>
      </c>
      <c r="CI94" s="16">
        <f>EXP(-((1-M94)^2)/(2*(CA94^2)))</f>
        <v>0.99373303530702872</v>
      </c>
      <c r="CJ94" s="16">
        <f>EXP(-((1+M94)^2)/(2*(CA94^2)))</f>
        <v>0.97136832470035583</v>
      </c>
      <c r="CK94" s="16">
        <f>CD94*(2*PI()*BE94*BZ94*CA94)*CH94*(CI94+CJ94)</f>
        <v>0.32986279217482484</v>
      </c>
      <c r="CL94" s="16">
        <f t="shared" si="26"/>
        <v>1.1875060518293694</v>
      </c>
    </row>
    <row r="95" spans="1:91" s="132" customFormat="1" x14ac:dyDescent="0.25">
      <c r="A95" s="16">
        <v>21</v>
      </c>
      <c r="B95" s="16">
        <v>6</v>
      </c>
      <c r="C95" s="66">
        <v>45530</v>
      </c>
      <c r="D95" s="15">
        <f t="shared" si="30"/>
        <v>45530.408295775465</v>
      </c>
      <c r="E95" s="15">
        <f t="shared" si="30"/>
        <v>45530.411769097227</v>
      </c>
      <c r="F95" s="15">
        <v>45530.44996244213</v>
      </c>
      <c r="G95" s="15">
        <v>45530.453435763891</v>
      </c>
      <c r="H95" s="67">
        <v>3.4733217592592958E-3</v>
      </c>
      <c r="I95" s="8">
        <v>2.08852529257328</v>
      </c>
      <c r="J95" s="8">
        <v>1.9079761442216312</v>
      </c>
      <c r="K95" s="8"/>
      <c r="L95" s="18" t="s">
        <v>148</v>
      </c>
      <c r="M95" s="10">
        <v>0.36499999999999999</v>
      </c>
      <c r="N95" s="10">
        <v>1.913</v>
      </c>
      <c r="O95" s="11">
        <v>3.7166464238410635</v>
      </c>
      <c r="P95" s="16">
        <v>2.8806468421970051</v>
      </c>
      <c r="Q95" s="16">
        <v>302</v>
      </c>
      <c r="R95" s="16">
        <v>0.99699668874173075</v>
      </c>
      <c r="S95" s="16">
        <v>1.3646095992866368E-2</v>
      </c>
      <c r="T95" s="16">
        <v>1.0030123583078894</v>
      </c>
      <c r="U95" s="16">
        <v>2.2563500000000003</v>
      </c>
      <c r="V95" s="16">
        <v>18.0275</v>
      </c>
      <c r="W95" s="16">
        <v>1.8238700000000001</v>
      </c>
      <c r="X95" s="16"/>
      <c r="Y95" s="12">
        <f t="shared" si="38"/>
        <v>488130.46</v>
      </c>
      <c r="Z95" s="12">
        <f t="shared" si="38"/>
        <v>4493913.84</v>
      </c>
      <c r="AA95" s="12"/>
      <c r="AB95" s="12">
        <v>488072.67</v>
      </c>
      <c r="AC95" s="12" t="s">
        <v>154</v>
      </c>
      <c r="AD95" s="9">
        <f>Y95-AB95</f>
        <v>57.790000000037253</v>
      </c>
      <c r="AE95" s="9">
        <f>Z95-AC95</f>
        <v>-36.179999999701977</v>
      </c>
      <c r="AF95" s="9">
        <f>$AN$3-AB95</f>
        <v>-28.209999999962747</v>
      </c>
      <c r="AG95" s="9">
        <f>$AO$3-AC95</f>
        <v>-90.78999999910593</v>
      </c>
      <c r="AH95" s="12">
        <f t="shared" si="23"/>
        <v>-0.74736991992514823</v>
      </c>
      <c r="AI95" s="12">
        <f t="shared" si="24"/>
        <v>0.66440815978664614</v>
      </c>
      <c r="AJ95" s="12">
        <f>(-AD95*AH95)+(-AE95*AI95)</f>
        <v>67.228794893385</v>
      </c>
      <c r="AK95" s="12">
        <f>ABS((-AE95*AH95)-(-AD95*AI95))</f>
        <v>11.356303851425903</v>
      </c>
      <c r="AL95" s="13">
        <f>SQRT((AD95^2)+(AE95^2))</f>
        <v>68.181203421344364</v>
      </c>
      <c r="AM95" s="16"/>
      <c r="AN95" s="68">
        <v>45530.408298611117</v>
      </c>
      <c r="AO95" s="68">
        <v>45530.411111111112</v>
      </c>
      <c r="AP95" s="11">
        <v>20.068030033133333</v>
      </c>
      <c r="AQ95" s="16">
        <v>0.1544275409229145</v>
      </c>
      <c r="AR95" s="16">
        <v>20.080121989999999</v>
      </c>
      <c r="AS95" s="16">
        <v>20.341390610000001</v>
      </c>
      <c r="AT95" s="16">
        <v>19.75259209</v>
      </c>
      <c r="AU95" s="16">
        <v>20.832444016233328</v>
      </c>
      <c r="AV95" s="16">
        <v>0.44435112432025142</v>
      </c>
      <c r="AW95" s="16">
        <v>20.756593325000001</v>
      </c>
      <c r="AX95" s="16">
        <v>22.320891</v>
      </c>
      <c r="AY95" s="16">
        <v>20.216227150000002</v>
      </c>
      <c r="AZ95" s="16">
        <v>56.998966471299987</v>
      </c>
      <c r="BA95" s="16">
        <v>0.97693326030960392</v>
      </c>
      <c r="BB95" s="16">
        <v>56.917057040000003</v>
      </c>
      <c r="BC95" s="16">
        <v>59.343571660000002</v>
      </c>
      <c r="BD95" s="16">
        <v>55.191044810000001</v>
      </c>
      <c r="BE95" s="11">
        <v>3.1654013680800004</v>
      </c>
      <c r="BF95" s="16">
        <v>0.67719577378032569</v>
      </c>
      <c r="BG95" s="16">
        <v>3.152848396</v>
      </c>
      <c r="BH95" s="16">
        <v>4.5132862090000003</v>
      </c>
      <c r="BI95" s="16">
        <v>1.2354422949999999</v>
      </c>
      <c r="BJ95" s="11">
        <v>131.63693703396669</v>
      </c>
      <c r="BK95" s="16">
        <v>17.34261400876488</v>
      </c>
      <c r="BL95" s="16">
        <v>182.83790590000001</v>
      </c>
      <c r="BM95" s="16">
        <v>98.11883211</v>
      </c>
      <c r="BN95" s="14">
        <v>839.81239757100002</v>
      </c>
      <c r="BO95" s="16">
        <v>9.8493650701739946E-2</v>
      </c>
      <c r="BP95" s="16">
        <v>839.80787280000004</v>
      </c>
      <c r="BQ95" s="16">
        <v>840.02559659999997</v>
      </c>
      <c r="BR95" s="16">
        <v>839.6280289</v>
      </c>
      <c r="BS95" s="119" t="s">
        <v>70</v>
      </c>
      <c r="BT95" s="12">
        <f>AJ95/1000</f>
        <v>6.7228794893384999E-2</v>
      </c>
      <c r="BU95" s="12">
        <f>IF(BS95="A",VLOOKUP(BT95,$CR$5:$CU$13,3,TRUE),IF(BS95="B",VLOOKUP(BT95,$CR$15:$CU$17,3,TRUE),IF(BS95="C",$CT$26,IF(BS95="D",VLOOKUP(BT95,$CR$20:$CU$25,3,TRUE),IF(BS95="E",VLOOKUP(BT95,$CR$27:$CU$35,3,TRUE),VLOOKUP(BT95,$CR$37:$CU$46,3,TRUE))))))</f>
        <v>44.052999999999997</v>
      </c>
      <c r="BV95" s="12">
        <f>IF(BS95="A",VLOOKUP(BT95,$CR$5:$CU$13,4,TRUE),IF(BS95="B",VLOOKUP(AL95,$CR$15:$CU$17,4,TRUE),IF(BS95="C",$CU$26,IF(BS95="D",VLOOKUP(BT95,$CR$20:$CU$25,4,TRUE),IF(BS95="E",VLOOKUP(BT95,$CR$27:$CU$35,4,TRUE),VLOOKUP(BT95,$CR$37:$CU$46,4,TRUE))))))</f>
        <v>0.51178999999999997</v>
      </c>
      <c r="BW95" s="12">
        <f>VLOOKUP(BS95,$CN$5:$CP$10,2,FALSE)</f>
        <v>12.5</v>
      </c>
      <c r="BX95" s="12">
        <f>VLOOKUP(BS95,$CN$5:$CP$10,3,FALSE)</f>
        <v>1.0857000000000001</v>
      </c>
      <c r="BY95" s="16">
        <f t="shared" si="28"/>
        <v>0.26932200764640535</v>
      </c>
      <c r="BZ95" s="16">
        <f t="shared" si="25"/>
        <v>8.6311875948432366</v>
      </c>
      <c r="CA95" s="16">
        <f t="shared" si="27"/>
        <v>11.064455071224568</v>
      </c>
      <c r="CB95" s="16">
        <f>N95*(((BN95*100)*(16.04))/(8.314*(AP95+273.15)))*0.000001</f>
        <v>1.0570631267254689E-3</v>
      </c>
      <c r="CC95" s="16">
        <f>O95*(((BN95*100)*(16.04))/(8.314*(AP95+273.15)))*0.000001</f>
        <v>2.0537009355559156E-3</v>
      </c>
      <c r="CD95" s="16">
        <f t="shared" si="21"/>
        <v>9.9663780883044672E-4</v>
      </c>
      <c r="CE95" s="12">
        <f>-AD95</f>
        <v>-57.790000000037253</v>
      </c>
      <c r="CF95" s="12">
        <f>-AE95</f>
        <v>36.179999999701977</v>
      </c>
      <c r="CG95" s="16">
        <f>AK95</f>
        <v>11.356303851425903</v>
      </c>
      <c r="CH95" s="16">
        <f t="shared" si="33"/>
        <v>0.42081103036506584</v>
      </c>
      <c r="CI95" s="16">
        <f>EXP(-((1-M95)^2)/(2*(CA95^2)))</f>
        <v>0.99835449262509746</v>
      </c>
      <c r="CJ95" s="16">
        <f>EXP(-((1+M95)^2)/(2*(CA95^2)))</f>
        <v>0.99241904635531408</v>
      </c>
      <c r="CK95" s="16">
        <f>CD95*(2*PI()*BE95*BZ95*CA95)*CH95*(CI95+CJ95)</f>
        <v>1.5858261424223377</v>
      </c>
      <c r="CL95" s="16">
        <f t="shared" si="26"/>
        <v>5.7089741127204157</v>
      </c>
      <c r="CM95" s="16"/>
    </row>
    <row r="96" spans="1:91" s="16" customFormat="1" x14ac:dyDescent="0.25">
      <c r="A96" s="16">
        <v>21</v>
      </c>
      <c r="B96" s="16">
        <v>7</v>
      </c>
      <c r="C96" s="66">
        <v>45530</v>
      </c>
      <c r="D96" s="15">
        <f t="shared" si="30"/>
        <v>45530.411884884263</v>
      </c>
      <c r="E96" s="15">
        <f t="shared" si="30"/>
        <v>45530.415357060185</v>
      </c>
      <c r="F96" s="15">
        <v>45530.453551550927</v>
      </c>
      <c r="G96" s="15">
        <v>45530.457023726849</v>
      </c>
      <c r="H96" s="67">
        <v>3.4721759259259133E-3</v>
      </c>
      <c r="I96" s="8">
        <v>2.08852529257328</v>
      </c>
      <c r="J96" s="8">
        <v>1.9079761442216312</v>
      </c>
      <c r="K96" s="8"/>
      <c r="L96" s="18" t="s">
        <v>148</v>
      </c>
      <c r="M96" s="10">
        <v>0.36499999999999999</v>
      </c>
      <c r="N96" s="10">
        <v>1.913</v>
      </c>
      <c r="O96" s="11">
        <v>2.4394789403973505</v>
      </c>
      <c r="P96" s="16">
        <v>1.3541715443136355</v>
      </c>
      <c r="Q96" s="16">
        <v>302</v>
      </c>
      <c r="R96" s="16">
        <v>0.99667218543046232</v>
      </c>
      <c r="S96" s="16">
        <v>1.3149857743086945E-2</v>
      </c>
      <c r="T96" s="16">
        <v>1.0033389258957803</v>
      </c>
      <c r="U96" s="16">
        <v>1.8309</v>
      </c>
      <c r="V96" s="16">
        <v>9.8074399999999997</v>
      </c>
      <c r="W96" s="16">
        <v>1.8220499999999999</v>
      </c>
      <c r="Y96" s="12">
        <f t="shared" si="38"/>
        <v>488130.46</v>
      </c>
      <c r="Z96" s="12">
        <f t="shared" si="38"/>
        <v>4493913.84</v>
      </c>
      <c r="AA96" s="12"/>
      <c r="AB96" s="12">
        <v>488064.69</v>
      </c>
      <c r="AC96" s="12" t="s">
        <v>155</v>
      </c>
      <c r="AD96" s="9">
        <f>Y96-AB96</f>
        <v>65.770000000018626</v>
      </c>
      <c r="AE96" s="9">
        <f>Z96-AC96</f>
        <v>-40.009999999776483</v>
      </c>
      <c r="AF96" s="9">
        <f>$AN$3-AB96</f>
        <v>-20.229999999981374</v>
      </c>
      <c r="AG96" s="9">
        <f>$AO$3-AC96</f>
        <v>-94.619999999180436</v>
      </c>
      <c r="AH96" s="12">
        <f t="shared" si="23"/>
        <v>-0.72820574428706786</v>
      </c>
      <c r="AI96" s="12">
        <f t="shared" si="24"/>
        <v>0.68535858788470549</v>
      </c>
      <c r="AJ96" s="12">
        <f>(-AD96*AH96)+(-AE96*AI96)</f>
        <v>75.315288902887886</v>
      </c>
      <c r="AK96" s="12">
        <f>ABS((-AE96*AH96)-(-AD96*AI96))</f>
        <v>15.940522496427025</v>
      </c>
      <c r="AL96" s="13">
        <f>SQRT((AD96^2)+(AE96^2))</f>
        <v>76.983719057892785</v>
      </c>
      <c r="AN96" s="68">
        <v>45530.411886574075</v>
      </c>
      <c r="AO96" s="68">
        <v>45530.415277777778</v>
      </c>
      <c r="AP96" s="11">
        <v>19.989031219733334</v>
      </c>
      <c r="AQ96" s="16">
        <v>0.12507195161321011</v>
      </c>
      <c r="AR96" s="16">
        <v>20.029001239999999</v>
      </c>
      <c r="AS96" s="16">
        <v>20.2107563</v>
      </c>
      <c r="AT96" s="16">
        <v>19.760162350000002</v>
      </c>
      <c r="AU96" s="16">
        <v>20.869367806133315</v>
      </c>
      <c r="AV96" s="16">
        <v>0.51464724509467519</v>
      </c>
      <c r="AW96" s="16">
        <v>20.736082175</v>
      </c>
      <c r="AX96" s="16">
        <v>22.612763019999999</v>
      </c>
      <c r="AY96" s="16">
        <v>20.18467484</v>
      </c>
      <c r="AZ96" s="16">
        <v>57.909534407466687</v>
      </c>
      <c r="BA96" s="16">
        <v>0.81813072653072827</v>
      </c>
      <c r="BB96" s="16">
        <v>57.864470484999998</v>
      </c>
      <c r="BC96" s="16">
        <v>60.086669919999999</v>
      </c>
      <c r="BD96" s="16">
        <v>56.148715019999997</v>
      </c>
      <c r="BE96" s="11">
        <v>3.0756891627633363</v>
      </c>
      <c r="BF96" s="16">
        <v>0.60263436889381117</v>
      </c>
      <c r="BG96" s="16">
        <v>3.133234329</v>
      </c>
      <c r="BH96" s="16">
        <v>4.379698372</v>
      </c>
      <c r="BI96" s="16">
        <v>0.94070143699999997</v>
      </c>
      <c r="BJ96" s="11">
        <v>133.26381458160003</v>
      </c>
      <c r="BK96" s="16">
        <v>11.101978460680037</v>
      </c>
      <c r="BL96" s="16">
        <v>162.45897959999999</v>
      </c>
      <c r="BM96" s="16">
        <v>93.756787779999996</v>
      </c>
      <c r="BN96" s="14">
        <v>839.79826021266661</v>
      </c>
      <c r="BO96" s="16">
        <v>9.379975352736887E-2</v>
      </c>
      <c r="BP96" s="16">
        <v>839.78896139999995</v>
      </c>
      <c r="BQ96" s="16">
        <v>839.97827529999995</v>
      </c>
      <c r="BR96" s="16">
        <v>839.6280289</v>
      </c>
      <c r="BS96" s="119" t="s">
        <v>70</v>
      </c>
      <c r="BT96" s="12">
        <f>AJ96/1000</f>
        <v>7.5315288902887884E-2</v>
      </c>
      <c r="BU96" s="12">
        <f>IF(BS96="A",VLOOKUP(BT96,$CR$5:$CU$13,3,TRUE),IF(BS96="B",VLOOKUP(BT96,$CR$15:$CU$17,3,TRUE),IF(BS96="C",$CT$26,IF(BS96="D",VLOOKUP(BT96,$CR$20:$CU$25,3,TRUE),IF(BS96="E",VLOOKUP(BT96,$CR$27:$CU$35,3,TRUE),VLOOKUP(BT96,$CR$37:$CU$46,3,TRUE))))))</f>
        <v>44.052999999999997</v>
      </c>
      <c r="BV96" s="12">
        <f>IF(BS96="A",VLOOKUP(BT96,$CR$5:$CU$13,4,TRUE),IF(BS96="B",VLOOKUP(AL96,$CR$15:$CU$17,4,TRUE),IF(BS96="C",$CU$26,IF(BS96="D",VLOOKUP(BT96,$CR$20:$CU$25,4,TRUE),IF(BS96="E",VLOOKUP(BT96,$CR$27:$CU$35,4,TRUE),VLOOKUP(BT96,$CR$37:$CU$46,4,TRUE))))))</f>
        <v>0.51178999999999997</v>
      </c>
      <c r="BW96" s="12">
        <f>VLOOKUP(BS96,$CN$5:$CP$10,2,FALSE)</f>
        <v>12.5</v>
      </c>
      <c r="BX96" s="12">
        <f>VLOOKUP(BS96,$CN$5:$CP$10,3,FALSE)</f>
        <v>1.0857000000000001</v>
      </c>
      <c r="BY96" s="16">
        <f t="shared" si="28"/>
        <v>0.26716974718108355</v>
      </c>
      <c r="BZ96" s="16">
        <f t="shared" si="25"/>
        <v>9.5882835313674217</v>
      </c>
      <c r="CA96" s="16">
        <f t="shared" si="27"/>
        <v>11.726691891251765</v>
      </c>
      <c r="CB96" s="16">
        <f>N96*(((BN96*100)*(16.04))/(8.314*(AP96+273.15)))*0.000001</f>
        <v>1.0573301981239742E-3</v>
      </c>
      <c r="CC96" s="16">
        <f>O96*(((BN96*100)*(16.04))/(8.314*(AP96+273.15)))*0.000001</f>
        <v>1.3483192636537342E-3</v>
      </c>
      <c r="CD96" s="16">
        <f t="shared" si="21"/>
        <v>2.9098906552975996E-4</v>
      </c>
      <c r="CE96" s="12">
        <f>-AD96</f>
        <v>-65.770000000018626</v>
      </c>
      <c r="CF96" s="12">
        <f>-AE96</f>
        <v>40.009999999776483</v>
      </c>
      <c r="CG96" s="16">
        <f>AK96</f>
        <v>15.940522496427025</v>
      </c>
      <c r="CH96" s="16">
        <f t="shared" si="33"/>
        <v>0.25108761923332418</v>
      </c>
      <c r="CI96" s="16">
        <f>EXP(-((1-M96)^2)/(2*(CA96^2)))</f>
        <v>0.99853496465324298</v>
      </c>
      <c r="CJ96" s="16">
        <f>EXP(-((1+M96)^2)/(2*(CA96^2)))</f>
        <v>0.99324828626183082</v>
      </c>
      <c r="CK96" s="16">
        <f>CD96*(2*PI()*BE96*BZ96*CA96)*CH96*(CI96+CJ96)</f>
        <v>0.31621519704626577</v>
      </c>
      <c r="CL96" s="16">
        <f t="shared" si="26"/>
        <v>1.1383747093665568</v>
      </c>
    </row>
    <row r="97" spans="1:90" s="16" customFormat="1" x14ac:dyDescent="0.25">
      <c r="A97" s="16">
        <v>22</v>
      </c>
      <c r="B97" s="16">
        <v>1</v>
      </c>
      <c r="C97" s="66">
        <v>45551</v>
      </c>
      <c r="D97" s="15">
        <f t="shared" si="30"/>
        <v>45551.400975335651</v>
      </c>
      <c r="E97" s="15">
        <f t="shared" si="30"/>
        <v>45551.404460289355</v>
      </c>
      <c r="F97" s="15">
        <v>45551.442642002316</v>
      </c>
      <c r="G97" s="15">
        <v>45551.44612695602</v>
      </c>
      <c r="H97" s="67">
        <v>3.4849537037037193E-3</v>
      </c>
      <c r="I97" s="8">
        <v>2.0641051195146312</v>
      </c>
      <c r="J97" s="8">
        <v>1.8859579553982597</v>
      </c>
      <c r="K97" s="8"/>
      <c r="L97" s="18" t="s">
        <v>83</v>
      </c>
      <c r="M97" s="10">
        <v>1.524</v>
      </c>
      <c r="N97" s="10">
        <v>1.8839999999999999</v>
      </c>
      <c r="O97" s="11">
        <v>3.9676133112582788</v>
      </c>
      <c r="P97" s="16">
        <v>5.8503853416122737</v>
      </c>
      <c r="Q97" s="16">
        <v>302</v>
      </c>
      <c r="R97" s="16">
        <v>0.99701986754967364</v>
      </c>
      <c r="S97" s="16">
        <v>1.3345881790658891E-2</v>
      </c>
      <c r="T97" s="16">
        <v>1.00298904018598</v>
      </c>
      <c r="U97" s="16">
        <v>1.8666</v>
      </c>
      <c r="V97" s="16">
        <v>32.011499999999998</v>
      </c>
      <c r="W97" s="16">
        <v>1.84382</v>
      </c>
      <c r="Y97" s="12">
        <v>488130.91</v>
      </c>
      <c r="Z97" s="12">
        <v>4493913.4400000004</v>
      </c>
      <c r="AA97" s="12"/>
      <c r="AB97" s="12">
        <v>488110.92</v>
      </c>
      <c r="AC97" s="12" t="s">
        <v>156</v>
      </c>
      <c r="AD97" s="9">
        <f>Y97-AB97</f>
        <v>19.989999999990687</v>
      </c>
      <c r="AE97" s="9">
        <f>Z97-AC97</f>
        <v>5.2000000001862645</v>
      </c>
      <c r="AF97" s="9">
        <f>$AN$3-AB97</f>
        <v>-66.459999999962747</v>
      </c>
      <c r="AG97" s="9">
        <f>$AO$3-AC97</f>
        <v>-49.009999999776483</v>
      </c>
      <c r="AH97" s="12">
        <f t="shared" si="23"/>
        <v>-0.93134792680255218</v>
      </c>
      <c r="AI97" s="12">
        <f t="shared" si="24"/>
        <v>-0.36413052500523474</v>
      </c>
      <c r="AJ97" s="12">
        <f>(-AD97*AH97)+(-AE97*AI97)</f>
        <v>20.511123786869387</v>
      </c>
      <c r="AK97" s="12">
        <f>ABS((-AE97*AH97)-(-AD97*AI97))</f>
        <v>2.4359599753045034</v>
      </c>
      <c r="AL97" s="13">
        <f>SQRT((AD97^2)+(AE97^2))</f>
        <v>20.655268093190291</v>
      </c>
      <c r="AN97" s="68">
        <v>45551.400983796302</v>
      </c>
      <c r="AO97" s="68">
        <v>45551.404166666667</v>
      </c>
      <c r="AP97" s="11">
        <v>22.300169887600003</v>
      </c>
      <c r="AQ97" s="16">
        <v>6.9383210013618857E-2</v>
      </c>
      <c r="AR97" s="16">
        <v>22.317939760000002</v>
      </c>
      <c r="AS97" s="16">
        <v>22.429645539999999</v>
      </c>
      <c r="AT97" s="16">
        <v>22.132402419999998</v>
      </c>
      <c r="AU97" s="16">
        <v>21.687945333999995</v>
      </c>
      <c r="AV97" s="16">
        <v>0.54205609400639765</v>
      </c>
      <c r="AW97" s="16">
        <v>21.609345054999999</v>
      </c>
      <c r="AX97" s="16">
        <v>23.944349859999999</v>
      </c>
      <c r="AY97" s="16">
        <v>21.027169799999999</v>
      </c>
      <c r="AZ97" s="16">
        <v>25.959135095466642</v>
      </c>
      <c r="BA97" s="16">
        <v>0.32440228889759809</v>
      </c>
      <c r="BB97" s="16">
        <v>25.962448120000001</v>
      </c>
      <c r="BC97" s="16">
        <v>26.588797570000001</v>
      </c>
      <c r="BD97" s="16">
        <v>25.347142219999999</v>
      </c>
      <c r="BE97" s="11">
        <v>1.2811459783066659</v>
      </c>
      <c r="BF97" s="16">
        <v>0.54895078157243482</v>
      </c>
      <c r="BG97" s="16">
        <v>1.2889833735</v>
      </c>
      <c r="BH97" s="16">
        <v>2.6685048679999999</v>
      </c>
      <c r="BI97" s="16">
        <v>0.192540188</v>
      </c>
      <c r="BJ97" s="11">
        <v>68.645916475466663</v>
      </c>
      <c r="BK97" s="16">
        <v>36.645395117273651</v>
      </c>
      <c r="BL97" s="16">
        <v>314.46599579999997</v>
      </c>
      <c r="BM97" s="16">
        <v>6.776435900000024</v>
      </c>
      <c r="BN97" s="14">
        <v>825.81788549533383</v>
      </c>
      <c r="BO97" s="16">
        <v>8.9326827093430511E-2</v>
      </c>
      <c r="BP97" s="16">
        <v>825.81678390000002</v>
      </c>
      <c r="BQ97" s="16">
        <v>826.04397770000003</v>
      </c>
      <c r="BR97" s="16">
        <v>825.62744139999995</v>
      </c>
      <c r="BS97" s="119" t="s">
        <v>68</v>
      </c>
      <c r="BT97" s="12">
        <f>AJ97/1000</f>
        <v>2.0511123786869388E-2</v>
      </c>
      <c r="BU97" s="12">
        <f>IF(BS97="A",VLOOKUP(BT97,$CR$5:$CU$13,3,TRUE),IF(BS97="B",VLOOKUP(BT97,$CR$15:$CU$17,3,TRUE),IF(BS97="C",$CT$26,IF(BS97="D",VLOOKUP(BT97,$CR$20:$CU$25,3,TRUE),IF(BS97="E",VLOOKUP(BT97,$CR$27:$CU$35,3,TRUE),VLOOKUP(BT97,$CR$37:$CU$46,3,TRUE))))))</f>
        <v>90.673000000000002</v>
      </c>
      <c r="BV97" s="12">
        <f>IF(BS97="A",VLOOKUP(BT97,$CR$5:$CU$13,4,TRUE),IF(BS97="B",VLOOKUP(AL97,$CR$15:$CU$17,4,TRUE),IF(BS97="C",$CU$26,IF(BS97="D",VLOOKUP(BT97,$CR$20:$CU$25,4,TRUE),IF(BS97="E",VLOOKUP(BT97,$CR$27:$CU$35,4,TRUE),VLOOKUP(BT97,$CR$37:$CU$46,4,TRUE))))))</f>
        <v>0.98331999999999997</v>
      </c>
      <c r="BW97" s="12">
        <f>VLOOKUP(BS97,$CN$5:$CP$10,2,FALSE)</f>
        <v>18.332999999999998</v>
      </c>
      <c r="BX97" s="12">
        <f>VLOOKUP(BS97,$CN$5:$CP$10,3,FALSE)</f>
        <v>1.8096000000000001</v>
      </c>
      <c r="BY97" s="16">
        <f t="shared" si="28"/>
        <v>0.44272950514924697</v>
      </c>
      <c r="BZ97" s="16">
        <f t="shared" si="25"/>
        <v>4.5231252663127632</v>
      </c>
      <c r="CA97" s="16">
        <f t="shared" si="27"/>
        <v>1.9843736728873451</v>
      </c>
      <c r="CB97" s="16">
        <f>N97*(((BN97*100)*(16.04))/(8.314*(AP97+273.15)))*0.000001</f>
        <v>1.0159568965157969E-3</v>
      </c>
      <c r="CC97" s="16">
        <f>O97*(((BN97*100)*(16.04))/(8.314*(AP97+273.15)))*0.000001</f>
        <v>2.1395563196819137E-3</v>
      </c>
      <c r="CD97" s="16">
        <f t="shared" si="21"/>
        <v>1.1235994231661168E-3</v>
      </c>
      <c r="CE97" s="12">
        <f>-AD97</f>
        <v>-19.989999999990687</v>
      </c>
      <c r="CF97" s="12">
        <f>-AE97</f>
        <v>-5.2000000001862645</v>
      </c>
      <c r="CG97" s="16">
        <f>AK97</f>
        <v>2.4359599753045034</v>
      </c>
      <c r="CH97" s="16">
        <f t="shared" si="33"/>
        <v>0.86500349982327751</v>
      </c>
      <c r="CI97" s="16">
        <f>EXP(-((1-M97)^2)/(2*(CA97^2)))</f>
        <v>0.96573609223474421</v>
      </c>
      <c r="CJ97" s="16">
        <f>EXP(-((1+M97)^2)/(2*(CA97^2)))</f>
        <v>0.44534190856874045</v>
      </c>
      <c r="CK97" s="16">
        <f>CD97*(2*PI()*BE97*BZ97*CA97)*CH97*(CI97+CJ97)</f>
        <v>9.9087974603382922E-2</v>
      </c>
      <c r="CL97" s="16">
        <f t="shared" si="26"/>
        <v>0.35671670857217852</v>
      </c>
    </row>
    <row r="98" spans="1:90" s="16" customFormat="1" x14ac:dyDescent="0.25">
      <c r="A98" s="16">
        <v>22</v>
      </c>
      <c r="B98" s="16">
        <v>2</v>
      </c>
      <c r="C98" s="66">
        <v>45551</v>
      </c>
      <c r="D98" s="15">
        <f t="shared" si="30"/>
        <v>45551.413128067135</v>
      </c>
      <c r="E98" s="15">
        <f t="shared" si="30"/>
        <v>45551.416603831021</v>
      </c>
      <c r="F98" s="15">
        <v>45551.4547947338</v>
      </c>
      <c r="G98" s="15">
        <v>45551.458270497686</v>
      </c>
      <c r="H98" s="67">
        <v>3.4757638888889275E-3</v>
      </c>
      <c r="I98" s="8">
        <v>2.0641051195146312</v>
      </c>
      <c r="J98" s="8">
        <v>1.8859579553982597</v>
      </c>
      <c r="K98" s="8"/>
      <c r="L98" s="18" t="s">
        <v>83</v>
      </c>
      <c r="M98" s="10">
        <v>1.524</v>
      </c>
      <c r="N98" s="10">
        <v>1.8839999999999999</v>
      </c>
      <c r="O98" s="11">
        <v>3.6533437417218555</v>
      </c>
      <c r="P98" s="16">
        <v>4.0356753143720701</v>
      </c>
      <c r="Q98" s="16">
        <v>302</v>
      </c>
      <c r="R98" s="16">
        <v>0.99769867549668589</v>
      </c>
      <c r="S98" s="16">
        <v>1.1067233291719431E-2</v>
      </c>
      <c r="T98" s="16">
        <v>1.002306632813929</v>
      </c>
      <c r="U98" s="16">
        <v>1.847305</v>
      </c>
      <c r="V98" s="16">
        <v>25.684999999999999</v>
      </c>
      <c r="W98" s="16">
        <v>1.83758</v>
      </c>
      <c r="Y98" s="12">
        <f t="shared" ref="Y98:Z102" si="39">Y97</f>
        <v>488130.91</v>
      </c>
      <c r="Z98" s="12">
        <f t="shared" si="39"/>
        <v>4493913.4400000004</v>
      </c>
      <c r="AA98" s="12"/>
      <c r="AB98" s="12">
        <v>488100.04</v>
      </c>
      <c r="AC98" s="12" t="s">
        <v>157</v>
      </c>
      <c r="AD98" s="9">
        <f>Y98-AB98</f>
        <v>30.869999999995343</v>
      </c>
      <c r="AE98" s="9">
        <f>Z98-AC98</f>
        <v>4.4100000001490116</v>
      </c>
      <c r="AF98" s="9">
        <f>$AN$3-AB98</f>
        <v>-55.57999999995809</v>
      </c>
      <c r="AG98" s="9">
        <f>$AO$3-AC98</f>
        <v>-49.799999999813735</v>
      </c>
      <c r="AH98" s="12">
        <f t="shared" si="23"/>
        <v>-0.97031398993009588</v>
      </c>
      <c r="AI98" s="12">
        <f t="shared" si="24"/>
        <v>-0.24184863230115211</v>
      </c>
      <c r="AJ98" s="12">
        <f>(-AD98*AH98)+(-AE98*AI98)</f>
        <v>31.02014533762166</v>
      </c>
      <c r="AK98" s="12">
        <f>ABS((-AE98*AH98)-(-AD98*AI98))</f>
        <v>3.186782583399129</v>
      </c>
      <c r="AL98" s="13">
        <f>SQRT((AD98^2)+(AE98^2))</f>
        <v>31.183409050343208</v>
      </c>
      <c r="AN98" s="68">
        <v>45551.413136574083</v>
      </c>
      <c r="AO98" s="68">
        <v>45551.415972222225</v>
      </c>
      <c r="AP98" s="11">
        <v>23.002198848533354</v>
      </c>
      <c r="AQ98" s="16">
        <v>0.31954726923080878</v>
      </c>
      <c r="AR98" s="16">
        <v>22.823436735000001</v>
      </c>
      <c r="AS98" s="16">
        <v>23.59777832</v>
      </c>
      <c r="AT98" s="16">
        <v>22.653045649999999</v>
      </c>
      <c r="AU98" s="16">
        <v>22.251128848499992</v>
      </c>
      <c r="AV98" s="16">
        <v>0.51585445047209255</v>
      </c>
      <c r="AW98" s="16">
        <v>22.107899760000002</v>
      </c>
      <c r="AX98" s="16">
        <v>25.298023799999999</v>
      </c>
      <c r="AY98" s="16">
        <v>21.604610059999999</v>
      </c>
      <c r="AZ98" s="16">
        <v>24.851111650599996</v>
      </c>
      <c r="BA98" s="16">
        <v>0.66435522013436477</v>
      </c>
      <c r="BB98" s="16">
        <v>24.985058304999999</v>
      </c>
      <c r="BC98" s="16">
        <v>25.883562560000001</v>
      </c>
      <c r="BD98" s="16">
        <v>23.559601310000001</v>
      </c>
      <c r="BE98" s="11">
        <v>1.5150597733500006</v>
      </c>
      <c r="BF98" s="16">
        <v>0.60241885099644865</v>
      </c>
      <c r="BG98" s="16">
        <v>1.4824733160000001</v>
      </c>
      <c r="BH98" s="16">
        <v>3.000000038</v>
      </c>
      <c r="BI98" s="16">
        <v>-9.2649333E-2</v>
      </c>
      <c r="BJ98" s="11">
        <v>76.004326143233342</v>
      </c>
      <c r="BK98" s="16">
        <v>22.824197005244631</v>
      </c>
      <c r="BL98" s="16">
        <v>146.79634670000002</v>
      </c>
      <c r="BM98" s="16">
        <v>16.14307719</v>
      </c>
      <c r="BN98" s="14">
        <v>825.82719287966688</v>
      </c>
      <c r="BO98" s="16">
        <v>9.3409548137203979E-2</v>
      </c>
      <c r="BP98" s="16">
        <v>825.81678390000002</v>
      </c>
      <c r="BQ98" s="16">
        <v>826.00609780000002</v>
      </c>
      <c r="BR98" s="16">
        <v>825.6842613</v>
      </c>
      <c r="BS98" s="119" t="s">
        <v>68</v>
      </c>
      <c r="BT98" s="12">
        <f>AJ98/1000</f>
        <v>3.1020145337621659E-2</v>
      </c>
      <c r="BU98" s="12">
        <f>IF(BS98="A",VLOOKUP(BT98,$CR$5:$CU$13,3,TRUE),IF(BS98="B",VLOOKUP(BT98,$CR$15:$CU$17,3,TRUE),IF(BS98="C",$CT$26,IF(BS98="D",VLOOKUP(BT98,$CR$20:$CU$25,3,TRUE),IF(BS98="E",VLOOKUP(BT98,$CR$27:$CU$35,3,TRUE),VLOOKUP(BT98,$CR$37:$CU$46,3,TRUE))))))</f>
        <v>90.673000000000002</v>
      </c>
      <c r="BV98" s="12">
        <f>IF(BS98="A",VLOOKUP(BT98,$CR$5:$CU$13,4,TRUE),IF(BS98="B",VLOOKUP(AL98,$CR$15:$CU$17,4,TRUE),IF(BS98="C",$CU$26,IF(BS98="D",VLOOKUP(BT98,$CR$20:$CU$25,4,TRUE),IF(BS98="E",VLOOKUP(BT98,$CR$27:$CU$35,4,TRUE),VLOOKUP(BT98,$CR$37:$CU$46,4,TRUE))))))</f>
        <v>0.98331999999999997</v>
      </c>
      <c r="BW98" s="12">
        <f>VLOOKUP(BS98,$CN$5:$CP$10,2,FALSE)</f>
        <v>18.332999999999998</v>
      </c>
      <c r="BX98" s="12">
        <f>VLOOKUP(BS98,$CN$5:$CP$10,3,FALSE)</f>
        <v>1.8096000000000001</v>
      </c>
      <c r="BY98" s="16">
        <f t="shared" si="28"/>
        <v>0.4296643838000202</v>
      </c>
      <c r="BZ98" s="16">
        <f t="shared" si="25"/>
        <v>6.6111126309852173</v>
      </c>
      <c r="CA98" s="16">
        <f t="shared" si="27"/>
        <v>2.9804455646637957</v>
      </c>
      <c r="CB98" s="16">
        <f>N98*(((BN98*100)*(16.04))/(8.314*(AP98+273.15)))*0.000001</f>
        <v>1.0135599933010846E-3</v>
      </c>
      <c r="CC98" s="16">
        <f>O98*(((BN98*100)*(16.04))/(8.314*(AP98+273.15)))*0.000001</f>
        <v>1.9654368675085794E-3</v>
      </c>
      <c r="CD98" s="16">
        <f t="shared" si="21"/>
        <v>9.5187687420749474E-4</v>
      </c>
      <c r="CE98" s="12">
        <f>-AD98</f>
        <v>-30.869999999995343</v>
      </c>
      <c r="CF98" s="12">
        <f>-AE98</f>
        <v>-4.4100000001490116</v>
      </c>
      <c r="CG98" s="16">
        <f>AK98</f>
        <v>3.186782583399129</v>
      </c>
      <c r="CH98" s="16">
        <f t="shared" si="33"/>
        <v>0.89031628835152166</v>
      </c>
      <c r="CI98" s="16">
        <f>EXP(-((1-M98)^2)/(2*(CA98^2)))</f>
        <v>0.98466377426170848</v>
      </c>
      <c r="CJ98" s="16">
        <f>EXP(-((1+M98)^2)/(2*(CA98^2)))</f>
        <v>0.69866758356403269</v>
      </c>
      <c r="CK98" s="16">
        <f>CD98*(2*PI()*BE98*BZ98*CA98)*CH98*(CI98+CJ98)</f>
        <v>0.26758397095955055</v>
      </c>
      <c r="CL98" s="16">
        <f t="shared" si="26"/>
        <v>0.96330229545438206</v>
      </c>
    </row>
    <row r="99" spans="1:90" s="16" customFormat="1" x14ac:dyDescent="0.25">
      <c r="A99" s="16">
        <v>22</v>
      </c>
      <c r="B99" s="16">
        <v>3</v>
      </c>
      <c r="C99" s="66">
        <v>45551</v>
      </c>
      <c r="D99" s="15">
        <f t="shared" si="30"/>
        <v>45551.422849548617</v>
      </c>
      <c r="E99" s="15">
        <f t="shared" si="30"/>
        <v>45551.426325972221</v>
      </c>
      <c r="F99" s="15">
        <v>45551.464516215281</v>
      </c>
      <c r="G99" s="15">
        <v>45551.467992638885</v>
      </c>
      <c r="H99" s="67">
        <v>3.4764236111111124E-3</v>
      </c>
      <c r="I99" s="8">
        <v>2.0641051195146312</v>
      </c>
      <c r="J99" s="8">
        <v>1.8859579553982597</v>
      </c>
      <c r="K99" s="8"/>
      <c r="L99" s="18" t="s">
        <v>83</v>
      </c>
      <c r="M99" s="10">
        <v>1.524</v>
      </c>
      <c r="N99" s="10">
        <v>1.8839999999999999</v>
      </c>
      <c r="O99" s="11">
        <v>2.8476298675496654</v>
      </c>
      <c r="P99" s="16">
        <v>1.6906196085286389</v>
      </c>
      <c r="Q99" s="16">
        <v>302</v>
      </c>
      <c r="R99" s="16">
        <v>0.99763576158940515</v>
      </c>
      <c r="S99" s="16">
        <v>1.1017342682582214E-2</v>
      </c>
      <c r="T99" s="16">
        <v>1.002369841280377</v>
      </c>
      <c r="U99" s="16">
        <v>2.1656300000000002</v>
      </c>
      <c r="V99" s="16">
        <v>13.6813</v>
      </c>
      <c r="W99" s="16">
        <v>1.8449599999999999</v>
      </c>
      <c r="Y99" s="12">
        <f t="shared" si="39"/>
        <v>488130.91</v>
      </c>
      <c r="Z99" s="12">
        <f t="shared" si="39"/>
        <v>4493913.4400000004</v>
      </c>
      <c r="AA99" s="12"/>
      <c r="AB99" s="12">
        <v>488091.41</v>
      </c>
      <c r="AC99" s="12" t="s">
        <v>158</v>
      </c>
      <c r="AD99" s="9">
        <f>Y99-AB99</f>
        <v>39.5</v>
      </c>
      <c r="AE99" s="9">
        <f>Z99-AC99</f>
        <v>6.3500000005587935</v>
      </c>
      <c r="AF99" s="9">
        <f>$AN$3-AB99</f>
        <v>-46.949999999953434</v>
      </c>
      <c r="AG99" s="9">
        <f>$AO$3-AC99</f>
        <v>-47.859999999403954</v>
      </c>
      <c r="AH99" s="12">
        <f t="shared" si="23"/>
        <v>-0.94731247846445499</v>
      </c>
      <c r="AI99" s="12">
        <f t="shared" si="24"/>
        <v>-0.32031089295484699</v>
      </c>
      <c r="AJ99" s="12">
        <f>(-AD99*AH99)+(-AE99*AI99)</f>
        <v>39.452817069788239</v>
      </c>
      <c r="AK99" s="12">
        <f>ABS((-AE99*AH99)-(-AD99*AI99))</f>
        <v>6.6368460329378154</v>
      </c>
      <c r="AL99" s="13">
        <f>SQRT((AD99^2)+(AE99^2))</f>
        <v>40.007155610054269</v>
      </c>
      <c r="AN99" s="68">
        <v>45551.422858796301</v>
      </c>
      <c r="AO99" s="68">
        <v>45551.42569444445</v>
      </c>
      <c r="AP99" s="11">
        <v>22.781988964000028</v>
      </c>
      <c r="AQ99" s="16">
        <v>0.1224853000261448</v>
      </c>
      <c r="AR99" s="16">
        <v>22.783679960000001</v>
      </c>
      <c r="AS99" s="16">
        <v>22.993833540000001</v>
      </c>
      <c r="AT99" s="16">
        <v>22.55459785</v>
      </c>
      <c r="AU99" s="16">
        <v>22.551229429199985</v>
      </c>
      <c r="AV99" s="16">
        <v>0.46704221109990962</v>
      </c>
      <c r="AW99" s="16">
        <v>22.353232474999999</v>
      </c>
      <c r="AX99" s="16">
        <v>24.173117260000001</v>
      </c>
      <c r="AY99" s="16">
        <v>22.043214420000002</v>
      </c>
      <c r="AZ99" s="16">
        <v>26.033071764866641</v>
      </c>
      <c r="BA99" s="16">
        <v>0.38050100413969967</v>
      </c>
      <c r="BB99" s="16">
        <v>25.884351729999999</v>
      </c>
      <c r="BC99" s="16">
        <v>26.983225350000001</v>
      </c>
      <c r="BD99" s="16">
        <v>25.355031489999998</v>
      </c>
      <c r="BE99" s="11">
        <v>1.3672192698100003</v>
      </c>
      <c r="BF99" s="16">
        <v>0.37545340560006718</v>
      </c>
      <c r="BG99" s="16">
        <v>1.3506528095000001</v>
      </c>
      <c r="BH99" s="16">
        <v>2.2999023059999999</v>
      </c>
      <c r="BI99" s="16">
        <v>0.54806695000000005</v>
      </c>
      <c r="BJ99" s="11">
        <v>71.318272590333351</v>
      </c>
      <c r="BK99" s="16">
        <v>20.966263932744305</v>
      </c>
      <c r="BL99" s="16">
        <v>104.70942309999998</v>
      </c>
      <c r="BM99" s="16">
        <v>-31.008052799999973</v>
      </c>
      <c r="BN99" s="14">
        <v>825.85057554266712</v>
      </c>
      <c r="BO99" s="16">
        <v>8.9728963306597215E-2</v>
      </c>
      <c r="BP99" s="16">
        <v>825.84516529999996</v>
      </c>
      <c r="BQ99" s="16">
        <v>826.01556779999999</v>
      </c>
      <c r="BR99" s="16">
        <v>825.69373129999997</v>
      </c>
      <c r="BS99" s="119" t="s">
        <v>68</v>
      </c>
      <c r="BT99" s="12">
        <f>AJ99/1000</f>
        <v>3.9452817069788239E-2</v>
      </c>
      <c r="BU99" s="12">
        <f>IF(BS99="A",VLOOKUP(BT99,$CR$5:$CU$13,3,TRUE),IF(BS99="B",VLOOKUP(BT99,$CR$15:$CU$17,3,TRUE),IF(BS99="C",$CT$26,IF(BS99="D",VLOOKUP(BT99,$CR$20:$CU$25,3,TRUE),IF(BS99="E",VLOOKUP(BT99,$CR$27:$CU$35,3,TRUE),VLOOKUP(BT99,$CR$37:$CU$46,3,TRUE))))))</f>
        <v>90.673000000000002</v>
      </c>
      <c r="BV99" s="12">
        <f>IF(BS99="A",VLOOKUP(BT99,$CR$5:$CU$13,4,TRUE),IF(BS99="B",VLOOKUP(AL99,$CR$15:$CU$17,4,TRUE),IF(BS99="C",$CU$26,IF(BS99="D",VLOOKUP(BT99,$CR$20:$CU$25,4,TRUE),IF(BS99="E",VLOOKUP(BT99,$CR$27:$CU$35,4,TRUE),VLOOKUP(BT99,$CR$37:$CU$46,4,TRUE))))))</f>
        <v>0.98331999999999997</v>
      </c>
      <c r="BW99" s="12">
        <f>VLOOKUP(BS99,$CN$5:$CP$10,2,FALSE)</f>
        <v>18.332999999999998</v>
      </c>
      <c r="BX99" s="12">
        <f>VLOOKUP(BS99,$CN$5:$CP$10,3,FALSE)</f>
        <v>1.8096000000000001</v>
      </c>
      <c r="BY99" s="16">
        <f t="shared" si="28"/>
        <v>0.42206954849240902</v>
      </c>
      <c r="BZ99" s="16">
        <f t="shared" si="25"/>
        <v>8.2402643653986054</v>
      </c>
      <c r="CA99" s="16">
        <f t="shared" si="27"/>
        <v>3.7754908532317404</v>
      </c>
      <c r="CB99" s="16">
        <f>N99*(((BN99*100)*(16.04))/(8.314*(AP99+273.15)))*0.000001</f>
        <v>1.0143429264235831E-3</v>
      </c>
      <c r="CC99" s="16">
        <f>O99*(((BN99*100)*(16.04))/(8.314*(AP99+273.15)))*0.000001</f>
        <v>1.5331598796292614E-3</v>
      </c>
      <c r="CD99" s="16">
        <f t="shared" si="21"/>
        <v>5.188169532056783E-4</v>
      </c>
      <c r="CE99" s="12">
        <f>-AD99</f>
        <v>-39.5</v>
      </c>
      <c r="CF99" s="12">
        <f>-AE99</f>
        <v>-6.3500000005587935</v>
      </c>
      <c r="CG99" s="16">
        <f>AK99</f>
        <v>6.6368460329378154</v>
      </c>
      <c r="CH99" s="16">
        <f t="shared" si="33"/>
        <v>0.72299860845268682</v>
      </c>
      <c r="CI99" s="16">
        <f>EXP(-((1-M99)^2)/(2*(CA99^2)))</f>
        <v>0.99041491435396722</v>
      </c>
      <c r="CJ99" s="16">
        <f>EXP(-((1+M99)^2)/(2*(CA99^2)))</f>
        <v>0.79974603088676632</v>
      </c>
      <c r="CK99" s="16">
        <f>CD99*(2*PI()*BE99*BZ99*CA99)*CH99*(CI99+CJ99)</f>
        <v>0.17946357098413573</v>
      </c>
      <c r="CL99" s="16">
        <f t="shared" si="26"/>
        <v>0.64606885554288862</v>
      </c>
    </row>
    <row r="100" spans="1:90" s="16" customFormat="1" x14ac:dyDescent="0.25">
      <c r="A100" s="16">
        <v>22</v>
      </c>
      <c r="B100" s="16">
        <v>4</v>
      </c>
      <c r="C100" s="66">
        <v>45551</v>
      </c>
      <c r="D100" s="15">
        <f t="shared" si="30"/>
        <v>45551.428416215284</v>
      </c>
      <c r="E100" s="15">
        <f t="shared" si="30"/>
        <v>45551.431890810185</v>
      </c>
      <c r="F100" s="15">
        <v>45551.470082881948</v>
      </c>
      <c r="G100" s="15">
        <v>45551.473557476849</v>
      </c>
      <c r="H100" s="67">
        <v>3.4745949074074245E-3</v>
      </c>
      <c r="I100" s="8">
        <v>2.0641051195146312</v>
      </c>
      <c r="J100" s="8">
        <v>1.8859579553982597</v>
      </c>
      <c r="K100" s="8"/>
      <c r="L100" s="18" t="s">
        <v>83</v>
      </c>
      <c r="M100" s="10">
        <v>1.524</v>
      </c>
      <c r="N100" s="10">
        <v>1.8839999999999999</v>
      </c>
      <c r="O100" s="11">
        <v>3.0226301655629131</v>
      </c>
      <c r="P100" s="16">
        <v>2.6805966311456246</v>
      </c>
      <c r="Q100" s="16">
        <v>302</v>
      </c>
      <c r="R100" s="16">
        <v>0.99735099337749022</v>
      </c>
      <c r="S100" s="16">
        <v>1.2745762724999133E-2</v>
      </c>
      <c r="T100" s="16">
        <v>1.0026560424966731</v>
      </c>
      <c r="U100" s="16">
        <v>1.864835</v>
      </c>
      <c r="V100" s="16">
        <v>18.284400000000002</v>
      </c>
      <c r="W100" s="16">
        <v>1.8472900000000001</v>
      </c>
      <c r="Y100" s="12">
        <f t="shared" si="39"/>
        <v>488130.91</v>
      </c>
      <c r="Z100" s="12">
        <f t="shared" si="39"/>
        <v>4493913.4400000004</v>
      </c>
      <c r="AA100" s="12"/>
      <c r="AB100" s="12">
        <v>488084.83</v>
      </c>
      <c r="AC100" s="12" t="s">
        <v>159</v>
      </c>
      <c r="AD100" s="9">
        <f>Y100-AB100</f>
        <v>46.07999999995809</v>
      </c>
      <c r="AE100" s="9">
        <f>Z100-AC100</f>
        <v>7.590000000782311</v>
      </c>
      <c r="AF100" s="9">
        <f>$AN$3-AB100</f>
        <v>-40.369999999995343</v>
      </c>
      <c r="AG100" s="9">
        <f>$AO$3-AC100</f>
        <v>-46.619999999180436</v>
      </c>
      <c r="AH100" s="12">
        <f t="shared" si="23"/>
        <v>-0.98741012046556487</v>
      </c>
      <c r="AI100" s="12">
        <f t="shared" si="24"/>
        <v>0.15818107978572729</v>
      </c>
      <c r="AJ100" s="12">
        <f>(-AD100*AH100)+(-AE100*AI100)</f>
        <v>44.29926395531443</v>
      </c>
      <c r="AK100" s="12">
        <f>ABS((-AE100*AH100)-(-AD100*AI100))</f>
        <v>14.783426971625783</v>
      </c>
      <c r="AL100" s="13">
        <f>SQRT((AD100^2)+(AE100^2))</f>
        <v>46.700904702243335</v>
      </c>
      <c r="AN100" s="68">
        <v>45551.428425925929</v>
      </c>
      <c r="AO100" s="68">
        <v>45551.431250000001</v>
      </c>
      <c r="AP100" s="11">
        <v>22.955107422166677</v>
      </c>
      <c r="AQ100" s="16">
        <v>0.38700857385480014</v>
      </c>
      <c r="AR100" s="16">
        <v>22.814916609999997</v>
      </c>
      <c r="AS100" s="16">
        <v>23.753023150000001</v>
      </c>
      <c r="AT100" s="16">
        <v>22.495906829999999</v>
      </c>
      <c r="AU100" s="16">
        <v>22.903789218133344</v>
      </c>
      <c r="AV100" s="16">
        <v>0.77915094714217514</v>
      </c>
      <c r="AW100" s="16">
        <v>22.609611129999998</v>
      </c>
      <c r="AX100" s="16">
        <v>26.033235170000001</v>
      </c>
      <c r="AY100" s="16">
        <v>22.22307262</v>
      </c>
      <c r="AZ100" s="16">
        <v>26.845964209366674</v>
      </c>
      <c r="BA100" s="16">
        <v>0.43542212990065693</v>
      </c>
      <c r="BB100" s="16">
        <v>26.98480129</v>
      </c>
      <c r="BC100" s="16">
        <v>27.563819890000001</v>
      </c>
      <c r="BD100" s="16">
        <v>25.842542649999999</v>
      </c>
      <c r="BE100" s="11">
        <v>1.1123026433866661</v>
      </c>
      <c r="BF100" s="16">
        <v>0.51193855559633572</v>
      </c>
      <c r="BG100" s="16">
        <v>1.1976278115000001</v>
      </c>
      <c r="BH100" s="16">
        <v>2.157126007</v>
      </c>
      <c r="BI100" s="16">
        <v>-8.0634731000000001E-2</v>
      </c>
      <c r="BJ100" s="11">
        <v>99.101335330100014</v>
      </c>
      <c r="BK100" s="16">
        <v>53.953067457784613</v>
      </c>
      <c r="BL100" s="16">
        <v>181.50884769999999</v>
      </c>
      <c r="BM100" s="16">
        <v>-92.059653299999979</v>
      </c>
      <c r="BN100" s="14">
        <v>825.86196689400026</v>
      </c>
      <c r="BO100" s="16">
        <v>9.5330316813938262E-2</v>
      </c>
      <c r="BP100" s="16">
        <v>825.8735752</v>
      </c>
      <c r="BQ100" s="16">
        <v>826.04397770000003</v>
      </c>
      <c r="BR100" s="16">
        <v>825.6842613</v>
      </c>
      <c r="BS100" s="119" t="s">
        <v>68</v>
      </c>
      <c r="BT100" s="12">
        <f>AJ100/1000</f>
        <v>4.429926395531443E-2</v>
      </c>
      <c r="BU100" s="12">
        <f>IF(BS100="A",VLOOKUP(BT100,$CR$5:$CU$13,3,TRUE),IF(BS100="B",VLOOKUP(BT100,$CR$15:$CU$17,3,TRUE),IF(BS100="C",$CT$26,IF(BS100="D",VLOOKUP(BT100,$CR$20:$CU$25,3,TRUE),IF(BS100="E",VLOOKUP(BT100,$CR$27:$CU$35,3,TRUE),VLOOKUP(BT100,$CR$37:$CU$46,3,TRUE))))))</f>
        <v>90.673000000000002</v>
      </c>
      <c r="BV100" s="12">
        <f>IF(BS100="A",VLOOKUP(BT100,$CR$5:$CU$13,4,TRUE),IF(BS100="B",VLOOKUP(AL100,$CR$15:$CU$17,4,TRUE),IF(BS100="C",$CU$26,IF(BS100="D",VLOOKUP(BT100,$CR$20:$CU$25,4,TRUE),IF(BS100="E",VLOOKUP(BT100,$CR$27:$CU$35,4,TRUE),VLOOKUP(BT100,$CR$37:$CU$46,4,TRUE))))))</f>
        <v>0.98331999999999997</v>
      </c>
      <c r="BW100" s="12">
        <f>VLOOKUP(BS100,$CN$5:$CP$10,2,FALSE)</f>
        <v>18.332999999999998</v>
      </c>
      <c r="BX100" s="12">
        <f>VLOOKUP(BS100,$CN$5:$CP$10,3,FALSE)</f>
        <v>1.8096000000000001</v>
      </c>
      <c r="BY100" s="16">
        <f t="shared" si="28"/>
        <v>0.41841020422679687</v>
      </c>
      <c r="BZ100" s="16">
        <f t="shared" si="25"/>
        <v>9.1620573083921695</v>
      </c>
      <c r="CA100" s="16">
        <f t="shared" si="27"/>
        <v>4.231093294997641</v>
      </c>
      <c r="CB100" s="16">
        <f>N100*(((BN100*100)*(16.04))/(8.314*(AP100+273.15)))*0.000001</f>
        <v>1.0137638718881977E-3</v>
      </c>
      <c r="CC100" s="16">
        <f>O100*(((BN100*100)*(16.04))/(8.314*(AP100+273.15)))*0.000001</f>
        <v>1.6264507749082393E-3</v>
      </c>
      <c r="CD100" s="16">
        <f t="shared" ref="CD100:CD150" si="40">CC100-CB100</f>
        <v>6.1268690302004165E-4</v>
      </c>
      <c r="CE100" s="12">
        <f>-AD100</f>
        <v>-46.07999999995809</v>
      </c>
      <c r="CF100" s="12">
        <f>-AE100</f>
        <v>-7.590000000782311</v>
      </c>
      <c r="CG100" s="16">
        <f>AK100</f>
        <v>14.783426971625783</v>
      </c>
      <c r="CH100" s="16">
        <f t="shared" si="33"/>
        <v>0.27204985616577126</v>
      </c>
      <c r="CI100" s="16">
        <f>EXP(-((1-M100)^2)/(2*(CA100^2)))</f>
        <v>0.99236053086219522</v>
      </c>
      <c r="CJ100" s="16">
        <f>EXP(-((1+M100)^2)/(2*(CA100^2)))</f>
        <v>0.83700295804355584</v>
      </c>
      <c r="CK100" s="16">
        <f>CD100*(2*PI()*BE100*BZ100*CA100)*CH100*(CI100+CJ100)</f>
        <v>8.2610556483053876E-2</v>
      </c>
      <c r="CL100" s="16">
        <f t="shared" si="26"/>
        <v>0.29739800333899397</v>
      </c>
    </row>
    <row r="101" spans="1:90" s="16" customFormat="1" x14ac:dyDescent="0.25">
      <c r="A101" s="16">
        <v>22</v>
      </c>
      <c r="B101" s="16">
        <v>5</v>
      </c>
      <c r="C101" s="66">
        <v>45551</v>
      </c>
      <c r="D101" s="15">
        <f t="shared" si="30"/>
        <v>45551.436173217597</v>
      </c>
      <c r="E101" s="15">
        <f t="shared" si="30"/>
        <v>45551.439650115746</v>
      </c>
      <c r="F101" s="15">
        <v>45551.477839884261</v>
      </c>
      <c r="G101" s="15">
        <v>45551.48131678241</v>
      </c>
      <c r="H101" s="67">
        <v>3.4768981481480554E-3</v>
      </c>
      <c r="I101" s="8">
        <v>2.0641051195146312</v>
      </c>
      <c r="J101" s="8">
        <v>1.8859579553982597</v>
      </c>
      <c r="K101" s="8"/>
      <c r="L101" s="18" t="s">
        <v>83</v>
      </c>
      <c r="M101" s="10">
        <v>1.524</v>
      </c>
      <c r="N101" s="10">
        <v>1.8839999999999999</v>
      </c>
      <c r="O101" s="11">
        <v>1.9436002317880794</v>
      </c>
      <c r="P101" s="16">
        <v>0.31220943246036459</v>
      </c>
      <c r="Q101" s="16">
        <v>302</v>
      </c>
      <c r="R101" s="16">
        <v>0.99801986754964001</v>
      </c>
      <c r="S101" s="16">
        <v>1.1796992802469479E-2</v>
      </c>
      <c r="T101" s="16">
        <v>1.001984061154235</v>
      </c>
      <c r="U101" s="16">
        <v>1.8376399999999999</v>
      </c>
      <c r="V101" s="16">
        <v>3.68676</v>
      </c>
      <c r="W101" s="16">
        <v>1.82941</v>
      </c>
      <c r="Y101" s="12">
        <f t="shared" si="39"/>
        <v>488130.91</v>
      </c>
      <c r="Z101" s="12">
        <f t="shared" si="39"/>
        <v>4493913.4400000004</v>
      </c>
      <c r="AA101" s="12"/>
      <c r="AB101" s="12">
        <v>488079.27</v>
      </c>
      <c r="AC101" s="12" t="s">
        <v>160</v>
      </c>
      <c r="AD101" s="9">
        <f>Y101-AB101</f>
        <v>51.639999999955762</v>
      </c>
      <c r="AE101" s="9">
        <f>Z101-AC101</f>
        <v>5.6100000003352761</v>
      </c>
      <c r="AF101" s="9">
        <f>$AN$3-AB101</f>
        <v>-34.809999999997672</v>
      </c>
      <c r="AG101" s="9">
        <f>$AO$3-AC101</f>
        <v>-48.599999999627471</v>
      </c>
      <c r="AH101" s="12">
        <f t="shared" ref="AH101:AH150" si="41">-SIN(BJ101*PI()/180)</f>
        <v>-0.9932034692277053</v>
      </c>
      <c r="AI101" s="12">
        <f t="shared" ref="AI101:AI150" si="42">-COS(BJ101*PI()/180)</f>
        <v>-0.11639101646626572</v>
      </c>
      <c r="AJ101" s="12">
        <f>(-AD101*AH101)+(-AE101*AI101)</f>
        <v>51.941980753289542</v>
      </c>
      <c r="AK101" s="12">
        <f>ABS((-AE101*AH101)-(-AD101*AI101))</f>
        <v>0.43856062761238856</v>
      </c>
      <c r="AL101" s="13">
        <f>SQRT((AD101^2)+(AE101^2))</f>
        <v>51.94383216512999</v>
      </c>
      <c r="AN101" s="68">
        <v>45551.43618055556</v>
      </c>
      <c r="AO101" s="68">
        <v>45551.439583333333</v>
      </c>
      <c r="AP101" s="11">
        <v>23.129412632433336</v>
      </c>
      <c r="AQ101" s="16">
        <v>0.16568143886409648</v>
      </c>
      <c r="AR101" s="16">
        <v>23.057253840000001</v>
      </c>
      <c r="AS101" s="16">
        <v>23.675397870000001</v>
      </c>
      <c r="AT101" s="16">
        <v>22.95217705</v>
      </c>
      <c r="AU101" s="16">
        <v>22.853071276366681</v>
      </c>
      <c r="AV101" s="16">
        <v>0.54049881054186966</v>
      </c>
      <c r="AW101" s="16">
        <v>22.675872420000001</v>
      </c>
      <c r="AX101" s="16">
        <v>25.05189953</v>
      </c>
      <c r="AY101" s="16">
        <v>22.30037746</v>
      </c>
      <c r="AZ101" s="16">
        <v>26.247450494866655</v>
      </c>
      <c r="BA101" s="16">
        <v>0.22291218052643297</v>
      </c>
      <c r="BB101" s="16">
        <v>26.255900860000001</v>
      </c>
      <c r="BC101" s="16">
        <v>26.66768312</v>
      </c>
      <c r="BD101" s="16">
        <v>25.64375162</v>
      </c>
      <c r="BE101" s="11">
        <v>1.9963932838200014</v>
      </c>
      <c r="BF101" s="16">
        <v>0.39794628889398748</v>
      </c>
      <c r="BG101" s="16">
        <v>1.9929687119999999</v>
      </c>
      <c r="BH101" s="16">
        <v>3.9552574159999998</v>
      </c>
      <c r="BI101" s="16">
        <v>0.95695808400000004</v>
      </c>
      <c r="BJ101" s="11">
        <v>83.316136750333328</v>
      </c>
      <c r="BK101" s="16">
        <v>25.602076121295173</v>
      </c>
      <c r="BL101" s="16">
        <v>172.09962840000003</v>
      </c>
      <c r="BM101" s="16">
        <v>44.194590600000026</v>
      </c>
      <c r="BN101" s="14">
        <v>825.89111995999963</v>
      </c>
      <c r="BO101" s="16">
        <v>9.0907979689130683E-2</v>
      </c>
      <c r="BP101" s="16">
        <v>825.88304519999997</v>
      </c>
      <c r="BQ101" s="16">
        <v>826.05344769999999</v>
      </c>
      <c r="BR101" s="16">
        <v>825.71264269999995</v>
      </c>
      <c r="BS101" s="119" t="s">
        <v>68</v>
      </c>
      <c r="BT101" s="12">
        <f>AJ101/1000</f>
        <v>5.1941980753289541E-2</v>
      </c>
      <c r="BU101" s="12">
        <f>IF(BS101="A",VLOOKUP(BT101,$CR$5:$CU$13,3,TRUE),IF(BS101="B",VLOOKUP(BT101,$CR$15:$CU$17,3,TRUE),IF(BS101="C",$CT$26,IF(BS101="D",VLOOKUP(BT101,$CR$20:$CU$25,3,TRUE),IF(BS101="E",VLOOKUP(BT101,$CR$27:$CU$35,3,TRUE),VLOOKUP(BT101,$CR$37:$CU$46,3,TRUE))))))</f>
        <v>90.673000000000002</v>
      </c>
      <c r="BV101" s="12">
        <f>IF(BS101="A",VLOOKUP(BT101,$CR$5:$CU$13,4,TRUE),IF(BS101="B",VLOOKUP(AL101,$CR$15:$CU$17,4,TRUE),IF(BS101="C",$CU$26,IF(BS101="D",VLOOKUP(BT101,$CR$20:$CU$25,4,TRUE),IF(BS101="E",VLOOKUP(BT101,$CR$27:$CU$35,4,TRUE),VLOOKUP(BT101,$CR$37:$CU$46,4,TRUE))))))</f>
        <v>0.98331999999999997</v>
      </c>
      <c r="BW101" s="12">
        <f>VLOOKUP(BS101,$CN$5:$CP$10,2,FALSE)</f>
        <v>18.332999999999998</v>
      </c>
      <c r="BX101" s="12">
        <f>VLOOKUP(BS101,$CN$5:$CP$10,3,FALSE)</f>
        <v>1.8096000000000001</v>
      </c>
      <c r="BY101" s="16">
        <f t="shared" si="28"/>
        <v>0.41338340047847927</v>
      </c>
      <c r="BZ101" s="16">
        <f t="shared" ref="BZ101:BZ150" si="43">465.11628*BT101*TAN(BY101)</f>
        <v>10.597605987333065</v>
      </c>
      <c r="CA101" s="16">
        <f t="shared" si="27"/>
        <v>4.9479083121495098</v>
      </c>
      <c r="CB101" s="16">
        <f>N101*(((BN101*100)*(16.04))/(8.314*(AP101+273.15)))*0.000001</f>
        <v>1.0132032257882755E-3</v>
      </c>
      <c r="CC101" s="16">
        <f>O101*(((BN101*100)*(16.04))/(8.314*(AP101+273.15)))*0.000001</f>
        <v>1.0452558516404046E-3</v>
      </c>
      <c r="CD101" s="16">
        <f t="shared" si="40"/>
        <v>3.2052625852129098E-5</v>
      </c>
      <c r="CE101" s="12">
        <f>-AD101</f>
        <v>-51.639999999955762</v>
      </c>
      <c r="CF101" s="12">
        <f>-AE101</f>
        <v>-5.6100000003352761</v>
      </c>
      <c r="CG101" s="16">
        <f>AK101</f>
        <v>0.43856062761238856</v>
      </c>
      <c r="CH101" s="16">
        <f t="shared" si="33"/>
        <v>0.9991440905493838</v>
      </c>
      <c r="CI101" s="16">
        <f>EXP(-((1-M101)^2)/(2*(CA101^2)))</f>
        <v>0.99440793576360431</v>
      </c>
      <c r="CJ101" s="16">
        <f>EXP(-((1+M101)^2)/(2*(CA101^2)))</f>
        <v>0.87800022877516326</v>
      </c>
      <c r="CK101" s="16">
        <f>CD101*(2*PI()*BE101*BZ101*CA101)*CH101*(CI101+CJ101)</f>
        <v>3.9440975221758739E-2</v>
      </c>
      <c r="CL101" s="16">
        <f t="shared" ref="CL101:CL150" si="44">CK101*(3600/1000)</f>
        <v>0.14198751079833147</v>
      </c>
    </row>
    <row r="102" spans="1:90" s="16" customFormat="1" x14ac:dyDescent="0.25">
      <c r="A102" s="16">
        <v>22</v>
      </c>
      <c r="B102" s="16">
        <v>6</v>
      </c>
      <c r="C102" s="66">
        <v>45551</v>
      </c>
      <c r="D102" s="15">
        <f t="shared" si="30"/>
        <v>45551.441613067131</v>
      </c>
      <c r="E102" s="15">
        <f t="shared" si="30"/>
        <v>45551.44508986111</v>
      </c>
      <c r="F102" s="15">
        <v>45551.483279733795</v>
      </c>
      <c r="G102" s="15">
        <v>45551.486756527775</v>
      </c>
      <c r="H102" s="67">
        <v>3.4767939814815407E-3</v>
      </c>
      <c r="I102" s="8">
        <v>2.0641051195146312</v>
      </c>
      <c r="J102" s="8">
        <v>1.8859579553982597</v>
      </c>
      <c r="K102" s="8"/>
      <c r="L102" s="18" t="s">
        <v>83</v>
      </c>
      <c r="M102" s="10">
        <v>1.524</v>
      </c>
      <c r="N102" s="10">
        <v>1.8839999999999999</v>
      </c>
      <c r="O102" s="11">
        <v>2.8054574834437074</v>
      </c>
      <c r="P102" s="16">
        <v>1.4650699597558585</v>
      </c>
      <c r="Q102" s="16">
        <v>302</v>
      </c>
      <c r="R102" s="16">
        <v>0.99798675496688249</v>
      </c>
      <c r="S102" s="16">
        <v>1.1324267157182488E-2</v>
      </c>
      <c r="T102" s="16">
        <v>1.0020173063651374</v>
      </c>
      <c r="U102" s="16">
        <v>2.104085</v>
      </c>
      <c r="V102" s="16">
        <v>9.7655399999999997</v>
      </c>
      <c r="W102" s="16">
        <v>1.82284</v>
      </c>
      <c r="Y102" s="12">
        <f t="shared" si="39"/>
        <v>488130.91</v>
      </c>
      <c r="Z102" s="12">
        <f t="shared" si="39"/>
        <v>4493913.4400000004</v>
      </c>
      <c r="AA102" s="12"/>
      <c r="AB102" s="12">
        <v>488070.96</v>
      </c>
      <c r="AC102" s="12" t="s">
        <v>161</v>
      </c>
      <c r="AD102" s="9">
        <f>Y102-AB102</f>
        <v>59.949999999953434</v>
      </c>
      <c r="AE102" s="9">
        <f>Z102-AC102</f>
        <v>6.6900000004097819</v>
      </c>
      <c r="AF102" s="9">
        <f>$AN$3-AB102</f>
        <v>-26.5</v>
      </c>
      <c r="AG102" s="9">
        <f>$AO$3-AC102</f>
        <v>-47.519999999552965</v>
      </c>
      <c r="AH102" s="12">
        <f t="shared" si="41"/>
        <v>-0.73144820407883138</v>
      </c>
      <c r="AI102" s="12">
        <f t="shared" si="42"/>
        <v>0.68189700450277102</v>
      </c>
      <c r="AJ102" s="12">
        <f>(-AD102*AH102)+(-AE102*AI102)</f>
        <v>39.288428874088908</v>
      </c>
      <c r="AK102" s="12">
        <f>ABS((-AE102*AH102)-(-AD102*AI102))</f>
        <v>45.773113905496487</v>
      </c>
      <c r="AL102" s="13">
        <f>SQRT((AD102^2)+(AE102^2))</f>
        <v>60.322123636356665</v>
      </c>
      <c r="AN102" s="68">
        <v>45551.441620370373</v>
      </c>
      <c r="AO102" s="68">
        <v>45551.444444444445</v>
      </c>
      <c r="AP102" s="11">
        <v>24.103684330066688</v>
      </c>
      <c r="AQ102" s="16">
        <v>0.29477491923645677</v>
      </c>
      <c r="AR102" s="16">
        <v>24.03322601</v>
      </c>
      <c r="AS102" s="16">
        <v>24.735618590000001</v>
      </c>
      <c r="AT102" s="16">
        <v>23.71137238</v>
      </c>
      <c r="AU102" s="16">
        <v>23.885049311633338</v>
      </c>
      <c r="AV102" s="16">
        <v>0.89308401643655622</v>
      </c>
      <c r="AW102" s="16">
        <v>23.784211254999999</v>
      </c>
      <c r="AX102" s="16">
        <v>28.02429733</v>
      </c>
      <c r="AY102" s="16">
        <v>22.636433220000001</v>
      </c>
      <c r="AZ102" s="16">
        <v>24.356474272733326</v>
      </c>
      <c r="BA102" s="16">
        <v>0.56213619635463796</v>
      </c>
      <c r="BB102" s="16">
        <v>24.566967484999999</v>
      </c>
      <c r="BC102" s="16">
        <v>25.08682013</v>
      </c>
      <c r="BD102" s="16">
        <v>22.94587374</v>
      </c>
      <c r="BE102" s="11">
        <v>1.712082597663334</v>
      </c>
      <c r="BF102" s="16">
        <v>0.55889694780964061</v>
      </c>
      <c r="BG102" s="16">
        <v>1.6098762990000002</v>
      </c>
      <c r="BH102" s="16">
        <v>3.0798699570000001</v>
      </c>
      <c r="BI102" s="16">
        <v>0.48410043200000002</v>
      </c>
      <c r="BJ102" s="11">
        <v>132.99206010633341</v>
      </c>
      <c r="BK102" s="16">
        <v>28.556834092922525</v>
      </c>
      <c r="BL102" s="16">
        <v>203.33610250000001</v>
      </c>
      <c r="BM102" s="16">
        <v>30.546172099999978</v>
      </c>
      <c r="BN102" s="14">
        <v>825.85145998133328</v>
      </c>
      <c r="BO102" s="16">
        <v>9.4348253378383054E-2</v>
      </c>
      <c r="BP102" s="16">
        <v>825.84044459999996</v>
      </c>
      <c r="BQ102" s="16">
        <v>826.03450780000003</v>
      </c>
      <c r="BR102" s="16">
        <v>825.71264269999995</v>
      </c>
      <c r="BS102" s="119" t="s">
        <v>68</v>
      </c>
      <c r="BT102" s="12">
        <f>AJ102/1000</f>
        <v>3.9288428874088906E-2</v>
      </c>
      <c r="BU102" s="12">
        <f>IF(BS102="A",VLOOKUP(BT102,$CR$5:$CU$13,3,TRUE),IF(BS102="B",VLOOKUP(BT102,$CR$15:$CU$17,3,TRUE),IF(BS102="C",$CT$26,IF(BS102="D",VLOOKUP(BT102,$CR$20:$CU$25,3,TRUE),IF(BS102="E",VLOOKUP(BT102,$CR$27:$CU$35,3,TRUE),VLOOKUP(BT102,$CR$37:$CU$46,3,TRUE))))))</f>
        <v>90.673000000000002</v>
      </c>
      <c r="BV102" s="12">
        <f>IF(BS102="A",VLOOKUP(BT102,$CR$5:$CU$13,4,TRUE),IF(BS102="B",VLOOKUP(AL102,$CR$15:$CU$17,4,TRUE),IF(BS102="C",$CU$26,IF(BS102="D",VLOOKUP(BT102,$CR$20:$CU$25,4,TRUE),IF(BS102="E",VLOOKUP(BT102,$CR$27:$CU$35,4,TRUE),VLOOKUP(BT102,$CR$37:$CU$46,4,TRUE))))))</f>
        <v>0.98331999999999997</v>
      </c>
      <c r="BW102" s="12">
        <f>VLOOKUP(BS102,$CN$5:$CP$10,2,FALSE)</f>
        <v>18.332999999999998</v>
      </c>
      <c r="BX102" s="12">
        <f>VLOOKUP(BS102,$CN$5:$CP$10,3,FALSE)</f>
        <v>1.8096000000000001</v>
      </c>
      <c r="BY102" s="16">
        <f t="shared" si="28"/>
        <v>0.42220142241971709</v>
      </c>
      <c r="BZ102" s="16">
        <f t="shared" si="43"/>
        <v>8.2088255668752428</v>
      </c>
      <c r="CA102" s="16">
        <f t="shared" ref="CA102:CA150" si="45">BU102*(BT102^BV102)</f>
        <v>3.7600213624566505</v>
      </c>
      <c r="CB102" s="16">
        <f>N102*(((BN102*100)*(16.04))/(8.314*(AP102+273.15)))*0.000001</f>
        <v>1.0098338792889207E-3</v>
      </c>
      <c r="CC102" s="16">
        <f>O102*(((BN102*100)*(16.04))/(8.314*(AP102+273.15)))*0.000001</f>
        <v>1.50373992233869E-3</v>
      </c>
      <c r="CD102" s="16">
        <f t="shared" si="40"/>
        <v>4.9390604304976938E-4</v>
      </c>
      <c r="CE102" s="12">
        <f>-AD102</f>
        <v>-59.949999999953434</v>
      </c>
      <c r="CF102" s="12">
        <f>-AE102</f>
        <v>-6.6900000004097819</v>
      </c>
      <c r="CG102" s="16">
        <f>AK102</f>
        <v>45.773113905496487</v>
      </c>
      <c r="CH102" s="16">
        <f t="shared" si="33"/>
        <v>1.771329563800649E-7</v>
      </c>
      <c r="CI102" s="16">
        <f>EXP(-((1-M102)^2)/(2*(CA102^2)))</f>
        <v>0.99033626524042573</v>
      </c>
      <c r="CJ102" s="16">
        <f>EXP(-((1+M102)^2)/(2*(CA102^2)))</f>
        <v>0.79827384689651892</v>
      </c>
      <c r="CK102" s="16">
        <f>CD102*(2*PI()*BE102*BZ102*CA102)*CH102*(CI102+CJ102)</f>
        <v>5.1955952812062825E-8</v>
      </c>
      <c r="CL102" s="16">
        <f t="shared" si="44"/>
        <v>1.8704143012342619E-7</v>
      </c>
    </row>
    <row r="103" spans="1:90" s="16" customFormat="1" x14ac:dyDescent="0.25">
      <c r="A103" s="16">
        <v>23</v>
      </c>
      <c r="B103" s="16">
        <v>1</v>
      </c>
      <c r="C103" s="66">
        <v>45551</v>
      </c>
      <c r="D103" s="15">
        <f t="shared" si="30"/>
        <v>45551.488832847223</v>
      </c>
      <c r="E103" s="15">
        <f t="shared" si="30"/>
        <v>45551.492307384258</v>
      </c>
      <c r="F103" s="15">
        <v>45551.530499513887</v>
      </c>
      <c r="G103" s="15">
        <v>45551.533974050923</v>
      </c>
      <c r="H103" s="67">
        <v>3.4745370370369288E-3</v>
      </c>
      <c r="I103" s="8">
        <v>3.0537226244487212</v>
      </c>
      <c r="J103" s="8">
        <v>2.7903050199800195</v>
      </c>
      <c r="K103" s="8"/>
      <c r="L103" s="18" t="s">
        <v>83</v>
      </c>
      <c r="M103" s="10">
        <v>1.524</v>
      </c>
      <c r="N103" s="10">
        <v>1.8839999999999999</v>
      </c>
      <c r="O103" s="11">
        <v>6.2503766887417234</v>
      </c>
      <c r="P103" s="16">
        <v>12.709198504650386</v>
      </c>
      <c r="Q103" s="16">
        <v>302</v>
      </c>
      <c r="R103" s="16">
        <v>0.99735099337747402</v>
      </c>
      <c r="S103" s="16">
        <v>1.0629176091235296E-2</v>
      </c>
      <c r="T103" s="16">
        <v>1.0026560424966895</v>
      </c>
      <c r="U103" s="16">
        <v>1.8571499999999999</v>
      </c>
      <c r="V103" s="16">
        <v>74.528199999999998</v>
      </c>
      <c r="W103" s="16">
        <v>1.83815</v>
      </c>
      <c r="Y103" s="12">
        <v>488130.97</v>
      </c>
      <c r="Z103" s="12">
        <v>4493914.53</v>
      </c>
      <c r="AA103" s="12"/>
      <c r="AB103" s="12">
        <v>488123.41</v>
      </c>
      <c r="AC103" s="12" t="s">
        <v>162</v>
      </c>
      <c r="AD103" s="9">
        <f>Y103-AB103</f>
        <v>7.5599999999976717</v>
      </c>
      <c r="AE103" s="9">
        <f>Z103-AC103</f>
        <v>-15.589999999850988</v>
      </c>
      <c r="AF103" s="9">
        <f>$AN$3-AB103</f>
        <v>-78.949999999953434</v>
      </c>
      <c r="AG103" s="9">
        <f>$AO$3-AC103</f>
        <v>-70.889999999664724</v>
      </c>
      <c r="AH103" s="12">
        <f t="shared" si="41"/>
        <v>-0.69469255864086832</v>
      </c>
      <c r="AI103" s="12">
        <f t="shared" si="42"/>
        <v>0.71930678362504252</v>
      </c>
      <c r="AJ103" s="12">
        <f>(-AD103*AH103)+(-AE103*AI103)</f>
        <v>16.465868499930576</v>
      </c>
      <c r="AK103" s="12">
        <f>ABS((-AE103*AH103)-(-AD103*AI103))</f>
        <v>5.3922977049039726</v>
      </c>
      <c r="AL103" s="13">
        <f>SQRT((AD103^2)+(AE103^2))</f>
        <v>17.326329674669086</v>
      </c>
      <c r="AN103" s="68">
        <v>45551.488842592596</v>
      </c>
      <c r="AO103" s="68">
        <v>45551.491666666669</v>
      </c>
      <c r="AP103" s="11">
        <v>24.521619053199988</v>
      </c>
      <c r="AQ103" s="16">
        <v>0.15532119753028656</v>
      </c>
      <c r="AR103" s="16">
        <v>24.461097720000001</v>
      </c>
      <c r="AS103" s="16">
        <v>24.915479659999999</v>
      </c>
      <c r="AT103" s="16">
        <v>24.317211149999999</v>
      </c>
      <c r="AU103" s="16">
        <v>24.624189186333329</v>
      </c>
      <c r="AV103" s="16">
        <v>0.57731517016631395</v>
      </c>
      <c r="AW103" s="16">
        <v>24.400306319999999</v>
      </c>
      <c r="AX103" s="16">
        <v>26.531787489999999</v>
      </c>
      <c r="AY103" s="16">
        <v>24.007459260000001</v>
      </c>
      <c r="AZ103" s="16">
        <v>24.454660145433337</v>
      </c>
      <c r="BA103" s="16">
        <v>0.70157637786395854</v>
      </c>
      <c r="BB103" s="16">
        <v>24.525946375</v>
      </c>
      <c r="BC103" s="16">
        <v>25.545933250000001</v>
      </c>
      <c r="BD103" s="16">
        <v>23.346610070000001</v>
      </c>
      <c r="BE103" s="11">
        <v>1.929696083583333</v>
      </c>
      <c r="BF103" s="16">
        <v>0.64940262251305036</v>
      </c>
      <c r="BG103" s="16">
        <v>2.0952798655000002</v>
      </c>
      <c r="BH103" s="16">
        <v>3.262934494</v>
      </c>
      <c r="BI103" s="16">
        <v>0.52085467799999996</v>
      </c>
      <c r="BJ103" s="11">
        <v>135.99727683149996</v>
      </c>
      <c r="BK103" s="16">
        <v>22.342696608469588</v>
      </c>
      <c r="BL103" s="16">
        <v>180.25645779999999</v>
      </c>
      <c r="BM103" s="16">
        <v>70.089295149999998</v>
      </c>
      <c r="BN103" s="14">
        <v>825.12621946466675</v>
      </c>
      <c r="BO103" s="16">
        <v>9.4957137453618765E-2</v>
      </c>
      <c r="BP103" s="16">
        <v>825.11629100000005</v>
      </c>
      <c r="BQ103" s="16">
        <v>825.30560490000005</v>
      </c>
      <c r="BR103" s="16">
        <v>824.96482849999995</v>
      </c>
      <c r="BS103" s="119" t="s">
        <v>68</v>
      </c>
      <c r="BT103" s="12">
        <f>AJ103/1000</f>
        <v>1.6465868499930574E-2</v>
      </c>
      <c r="BU103" s="12">
        <f>IF(BS103="A",VLOOKUP(BT103,$CR$5:$CU$13,3,TRUE),IF(BS103="B",VLOOKUP(BT103,$CR$15:$CU$17,3,TRUE),IF(BS103="C",$CT$26,IF(BS103="D",VLOOKUP(BT103,$CR$20:$CU$25,3,TRUE),IF(BS103="E",VLOOKUP(BT103,$CR$27:$CU$35,3,TRUE),VLOOKUP(BT103,$CR$37:$CU$46,3,TRUE))))))</f>
        <v>90.673000000000002</v>
      </c>
      <c r="BV103" s="12">
        <f>IF(BS103="A",VLOOKUP(BT103,$CR$5:$CU$13,4,TRUE),IF(BS103="B",VLOOKUP(AL103,$CR$15:$CU$17,4,TRUE),IF(BS103="C",$CU$26,IF(BS103="D",VLOOKUP(BT103,$CR$20:$CU$25,4,TRUE),IF(BS103="E",VLOOKUP(BT103,$CR$27:$CU$35,4,TRUE),VLOOKUP(BT103,$CR$37:$CU$46,4,TRUE))))))</f>
        <v>0.98331999999999997</v>
      </c>
      <c r="BW103" s="12">
        <f>VLOOKUP(BS103,$CN$5:$CP$10,2,FALSE)</f>
        <v>18.332999999999998</v>
      </c>
      <c r="BX103" s="12">
        <f>VLOOKUP(BS103,$CN$5:$CP$10,3,FALSE)</f>
        <v>1.8096000000000001</v>
      </c>
      <c r="BY103" s="16">
        <f t="shared" si="28"/>
        <v>0.44966769117804728</v>
      </c>
      <c r="BZ103" s="16">
        <f t="shared" si="43"/>
        <v>3.69635988052464</v>
      </c>
      <c r="CA103" s="16">
        <f t="shared" si="45"/>
        <v>1.5988583739873796</v>
      </c>
      <c r="CB103" s="16">
        <f>N103*(((BN103*100)*(16.04))/(8.314*(AP103+273.15)))*0.000001</f>
        <v>1.0075304959002091E-3</v>
      </c>
      <c r="CC103" s="16">
        <f>O103*(((BN103*100)*(16.04))/(8.314*(AP103+273.15)))*0.000001</f>
        <v>3.3425929537001355E-3</v>
      </c>
      <c r="CD103" s="16">
        <f t="shared" si="40"/>
        <v>2.3350624577999262E-3</v>
      </c>
      <c r="CE103" s="12">
        <f>-AD103</f>
        <v>-7.5599999999976717</v>
      </c>
      <c r="CF103" s="12">
        <f>-AE103</f>
        <v>15.589999999850988</v>
      </c>
      <c r="CG103" s="16">
        <f>AK103</f>
        <v>5.3922977049039726</v>
      </c>
      <c r="CH103" s="16">
        <f t="shared" si="33"/>
        <v>0.34504941902921826</v>
      </c>
      <c r="CI103" s="16">
        <f>EXP(-((1-M103)^2)/(2*(CA103^2)))</f>
        <v>0.9477118903383831</v>
      </c>
      <c r="CJ103" s="16">
        <f>EXP(-((1+M103)^2)/(2*(CA103^2)))</f>
        <v>0.28764430424924364</v>
      </c>
      <c r="CK103" s="16">
        <f>CD103*(2*PI()*BE103*BZ103*CA103)*CH103*(CI103+CJ103)</f>
        <v>7.1322248592153373E-2</v>
      </c>
      <c r="CL103" s="16">
        <f t="shared" si="44"/>
        <v>0.25676009493175217</v>
      </c>
    </row>
    <row r="104" spans="1:90" s="16" customFormat="1" x14ac:dyDescent="0.25">
      <c r="A104" s="16">
        <v>23</v>
      </c>
      <c r="B104" s="16">
        <v>2</v>
      </c>
      <c r="C104" s="66">
        <v>45551</v>
      </c>
      <c r="D104" s="15">
        <f t="shared" si="30"/>
        <v>45551.496473032406</v>
      </c>
      <c r="E104" s="15">
        <f t="shared" si="30"/>
        <v>45551.499946250005</v>
      </c>
      <c r="F104" s="15">
        <v>45551.538139699071</v>
      </c>
      <c r="G104" s="15">
        <v>45551.54161291667</v>
      </c>
      <c r="H104" s="67">
        <v>3.47321759259267E-3</v>
      </c>
      <c r="I104" s="8">
        <v>3.0537226244487212</v>
      </c>
      <c r="J104" s="8">
        <v>2.7903050199800195</v>
      </c>
      <c r="K104" s="8"/>
      <c r="L104" s="18" t="s">
        <v>83</v>
      </c>
      <c r="M104" s="10">
        <v>1.524</v>
      </c>
      <c r="N104" s="10">
        <v>1.8839999999999999</v>
      </c>
      <c r="O104" s="11">
        <v>2.4369156291390723</v>
      </c>
      <c r="P104" s="16">
        <v>1.584412093689854</v>
      </c>
      <c r="Q104" s="16">
        <v>302</v>
      </c>
      <c r="R104" s="16">
        <v>0.99695695364239323</v>
      </c>
      <c r="S104" s="16">
        <v>1.1824075950697599E-2</v>
      </c>
      <c r="T104" s="16">
        <v>1.0030523347537614</v>
      </c>
      <c r="U104" s="16">
        <v>1.84626</v>
      </c>
      <c r="V104" s="16">
        <v>13.3924</v>
      </c>
      <c r="W104" s="16">
        <v>1.8328</v>
      </c>
      <c r="Y104" s="12">
        <f t="shared" ref="Y104:Z108" si="46">Y103</f>
        <v>488130.97</v>
      </c>
      <c r="Z104" s="12">
        <f t="shared" si="46"/>
        <v>4493914.53</v>
      </c>
      <c r="AA104" s="12"/>
      <c r="AB104" s="12">
        <v>488117.78</v>
      </c>
      <c r="AC104" s="12" t="s">
        <v>163</v>
      </c>
      <c r="AD104" s="9">
        <f>Y104-AB104</f>
        <v>13.189999999944121</v>
      </c>
      <c r="AE104" s="9">
        <f>Z104-AC104</f>
        <v>-21.450000000186265</v>
      </c>
      <c r="AF104" s="9">
        <f>$AN$3-AB104</f>
        <v>-73.320000000006985</v>
      </c>
      <c r="AG104" s="9">
        <f>$AO$3-AC104</f>
        <v>-76.75</v>
      </c>
      <c r="AH104" s="12">
        <f t="shared" si="41"/>
        <v>-0.69648112478697</v>
      </c>
      <c r="AI104" s="12">
        <f t="shared" si="42"/>
        <v>0.71757511301290067</v>
      </c>
      <c r="AJ104" s="12">
        <f>(-AD104*AH104)+(-AE104*AI104)</f>
        <v>24.578572210161592</v>
      </c>
      <c r="AK104" s="12">
        <f>ABS((-AE104*AH104)-(-AD104*AI104))</f>
        <v>5.4747043862101741</v>
      </c>
      <c r="AL104" s="13">
        <f>SQRT((AD104^2)+(AE104^2))</f>
        <v>25.18091737817581</v>
      </c>
      <c r="AN104" s="68">
        <v>45551.496481481481</v>
      </c>
      <c r="AO104" s="68">
        <v>45551.499305555561</v>
      </c>
      <c r="AP104" s="11">
        <v>24.762193870699988</v>
      </c>
      <c r="AQ104" s="16">
        <v>0.12802116465780744</v>
      </c>
      <c r="AR104" s="16">
        <v>24.740353585000001</v>
      </c>
      <c r="AS104" s="16">
        <v>25.004457469999998</v>
      </c>
      <c r="AT104" s="16">
        <v>24.544399259999999</v>
      </c>
      <c r="AU104" s="16">
        <v>24.777431742433329</v>
      </c>
      <c r="AV104" s="16">
        <v>0.40268865203037796</v>
      </c>
      <c r="AW104" s="16">
        <v>24.764757729999999</v>
      </c>
      <c r="AX104" s="16">
        <v>26.091609569999999</v>
      </c>
      <c r="AY104" s="16">
        <v>24.147873499999999</v>
      </c>
      <c r="AZ104" s="16">
        <v>24.198203928733328</v>
      </c>
      <c r="BA104" s="16">
        <v>0.45404043776108455</v>
      </c>
      <c r="BB104" s="16">
        <v>24.36659813</v>
      </c>
      <c r="BC104" s="16">
        <v>24.788634779999999</v>
      </c>
      <c r="BD104" s="16">
        <v>23.16201925</v>
      </c>
      <c r="BE104" s="11">
        <v>1.5870309405466669</v>
      </c>
      <c r="BF104" s="16">
        <v>0.70247012272476794</v>
      </c>
      <c r="BG104" s="16">
        <v>1.5729452804999999</v>
      </c>
      <c r="BH104" s="16">
        <v>3.8591310499999998</v>
      </c>
      <c r="BI104" s="16">
        <v>0.112316948</v>
      </c>
      <c r="BJ104" s="11">
        <v>135.85463847150004</v>
      </c>
      <c r="BK104" s="16">
        <v>23.862512222276472</v>
      </c>
      <c r="BL104" s="16">
        <v>191.29788490000001</v>
      </c>
      <c r="BM104" s="16">
        <v>28.527022400000021</v>
      </c>
      <c r="BN104" s="14">
        <v>825.07876071666703</v>
      </c>
      <c r="BO104" s="16">
        <v>9.3901680143343338E-2</v>
      </c>
      <c r="BP104" s="16">
        <v>825.0594711</v>
      </c>
      <c r="BQ104" s="16">
        <v>825.23934359999998</v>
      </c>
      <c r="BR104" s="16">
        <v>824.91747859999998</v>
      </c>
      <c r="BS104" s="18" t="s">
        <v>68</v>
      </c>
      <c r="BT104" s="12">
        <f>AJ104/1000</f>
        <v>2.4578572210161593E-2</v>
      </c>
      <c r="BU104" s="12">
        <f>IF(BS104="A",VLOOKUP(BT104,$CR$5:$CU$13,3,TRUE),IF(BS104="B",VLOOKUP(BT104,$CR$15:$CU$17,3,TRUE),IF(BS104="C",$CT$26,IF(BS104="D",VLOOKUP(BT104,$CR$20:$CU$25,3,TRUE),IF(BS104="E",VLOOKUP(BT104,$CR$27:$CU$35,3,TRUE),VLOOKUP(BT104,$CR$37:$CU$46,3,TRUE))))))</f>
        <v>90.673000000000002</v>
      </c>
      <c r="BV104" s="12">
        <f>IF(BS104="A",VLOOKUP(BT104,$CR$5:$CU$13,4,TRUE),IF(BS104="B",VLOOKUP(AL104,$CR$15:$CU$17,4,TRUE),IF(BS104="C",$CU$26,IF(BS104="D",VLOOKUP(BT104,$CR$20:$CU$25,4,TRUE),IF(BS104="E",VLOOKUP(BT104,$CR$27:$CU$35,4,TRUE),VLOOKUP(BT104,$CR$37:$CU$46,4,TRUE))))))</f>
        <v>0.98331999999999997</v>
      </c>
      <c r="BW104" s="12">
        <f>VLOOKUP(BS104,$CN$5:$CP$10,2,FALSE)</f>
        <v>18.332999999999998</v>
      </c>
      <c r="BX104" s="12">
        <f>VLOOKUP(BS104,$CN$5:$CP$10,3,FALSE)</f>
        <v>1.8096000000000001</v>
      </c>
      <c r="BY104" s="16">
        <f t="shared" ref="BY104:BY150" si="47">0.017453293*(BW104-(BX104*LN(BT104)))</f>
        <v>0.43701581211081381</v>
      </c>
      <c r="BZ104" s="16">
        <f t="shared" si="43"/>
        <v>5.3402955085355313</v>
      </c>
      <c r="CA104" s="16">
        <f t="shared" si="45"/>
        <v>2.3707193847041115</v>
      </c>
      <c r="CB104" s="16">
        <f>N104*(((BN104*100)*(16.04))/(8.314*(AP104+273.15)))*0.000001</f>
        <v>1.0066589754769665E-3</v>
      </c>
      <c r="CC104" s="16">
        <f>O104*(((BN104*100)*(16.04))/(8.314*(AP104+273.15)))*0.000001</f>
        <v>1.3020928824591007E-3</v>
      </c>
      <c r="CD104" s="16">
        <f t="shared" si="40"/>
        <v>2.9543390698213426E-4</v>
      </c>
      <c r="CE104" s="12">
        <f>-AD104</f>
        <v>-13.189999999944121</v>
      </c>
      <c r="CF104" s="12">
        <f>-AE104</f>
        <v>21.450000000186265</v>
      </c>
      <c r="CG104" s="16">
        <f>AK104</f>
        <v>5.4747043862101741</v>
      </c>
      <c r="CH104" s="16">
        <f t="shared" si="33"/>
        <v>0.59126820823771853</v>
      </c>
      <c r="CI104" s="16">
        <f>EXP(-((1-M104)^2)/(2*(CA104^2)))</f>
        <v>0.97586880705563994</v>
      </c>
      <c r="CJ104" s="16">
        <f>EXP(-((1+M104)^2)/(2*(CA104^2)))</f>
        <v>0.56736870003448137</v>
      </c>
      <c r="CK104" s="16">
        <f>CD104*(2*PI()*BE104*BZ104*CA104)*CH104*(CI104+CJ104)</f>
        <v>3.4032067860239837E-2</v>
      </c>
      <c r="CL104" s="16">
        <f t="shared" si="44"/>
        <v>0.12251544429686341</v>
      </c>
    </row>
    <row r="105" spans="1:90" s="16" customFormat="1" x14ac:dyDescent="0.25">
      <c r="A105" s="16">
        <v>23</v>
      </c>
      <c r="B105" s="16">
        <v>3</v>
      </c>
      <c r="C105" s="66">
        <v>45551</v>
      </c>
      <c r="D105" s="15">
        <f t="shared" si="30"/>
        <v>45551.500639583333</v>
      </c>
      <c r="E105" s="15">
        <f t="shared" si="30"/>
        <v>45551.504111828704</v>
      </c>
      <c r="F105" s="15">
        <v>45551.542306249998</v>
      </c>
      <c r="G105" s="15">
        <v>45551.545778495369</v>
      </c>
      <c r="H105" s="67">
        <v>3.4722453703703859E-3</v>
      </c>
      <c r="I105" s="8">
        <v>3.0537226244487212</v>
      </c>
      <c r="J105" s="8">
        <v>2.7903050199800199</v>
      </c>
      <c r="K105" s="8"/>
      <c r="L105" s="18" t="s">
        <v>83</v>
      </c>
      <c r="M105" s="10">
        <v>1.524</v>
      </c>
      <c r="N105" s="10">
        <v>1.8839999999999999</v>
      </c>
      <c r="O105" s="11">
        <v>3.4614104304635758</v>
      </c>
      <c r="P105" s="16">
        <v>5.7402402343458396</v>
      </c>
      <c r="Q105" s="16">
        <v>302</v>
      </c>
      <c r="R105" s="16">
        <v>0.99668211920530836</v>
      </c>
      <c r="S105" s="16">
        <v>1.3066846211697951E-2</v>
      </c>
      <c r="T105" s="16">
        <v>1.0033289257735827</v>
      </c>
      <c r="U105" s="16">
        <v>1.8345750000000001</v>
      </c>
      <c r="V105" s="16">
        <v>35.732700000000001</v>
      </c>
      <c r="W105" s="16">
        <v>1.8290200000000001</v>
      </c>
      <c r="Y105" s="12">
        <f t="shared" si="46"/>
        <v>488130.97</v>
      </c>
      <c r="Z105" s="12">
        <f t="shared" si="46"/>
        <v>4493914.53</v>
      </c>
      <c r="AA105" s="12"/>
      <c r="AB105" s="12">
        <v>488116.85</v>
      </c>
      <c r="AC105" s="12" t="s">
        <v>164</v>
      </c>
      <c r="AD105" s="9">
        <f>Y105-AB105</f>
        <v>14.119999999995343</v>
      </c>
      <c r="AE105" s="9">
        <f>Z105-AC105</f>
        <v>-29.379999999888241</v>
      </c>
      <c r="AF105" s="9">
        <f>$AN$3-AB105</f>
        <v>-72.389999999955762</v>
      </c>
      <c r="AG105" s="9">
        <f>$AO$3-AC105</f>
        <v>-84.679999999701977</v>
      </c>
      <c r="AH105" s="12">
        <f t="shared" si="41"/>
        <v>2.5448291689081422E-2</v>
      </c>
      <c r="AI105" s="12">
        <f t="shared" si="42"/>
        <v>0.99967613978233338</v>
      </c>
      <c r="AJ105" s="12">
        <f>(-AD105*AH105)+(-AE105*AI105)</f>
        <v>29.011155108043521</v>
      </c>
      <c r="AK105" s="12">
        <f>ABS((-AE105*AH105)-(-AD105*AI105))</f>
        <v>14.863097903544261</v>
      </c>
      <c r="AL105" s="13">
        <f>SQRT((AD105^2)+(AE105^2))</f>
        <v>32.596913964258974</v>
      </c>
      <c r="AN105" s="68">
        <v>45551.500648148147</v>
      </c>
      <c r="AO105" s="68">
        <v>45551.503472222226</v>
      </c>
      <c r="AP105" s="11">
        <v>25.018924732000013</v>
      </c>
      <c r="AQ105" s="16">
        <v>0.10612202909049673</v>
      </c>
      <c r="AR105" s="16">
        <v>25.04611397</v>
      </c>
      <c r="AS105" s="16">
        <v>25.195676800000001</v>
      </c>
      <c r="AT105" s="16">
        <v>24.824602129999999</v>
      </c>
      <c r="AU105" s="16">
        <v>25.113956673933334</v>
      </c>
      <c r="AV105" s="16">
        <v>0.57583848897949408</v>
      </c>
      <c r="AW105" s="16">
        <v>24.98563824</v>
      </c>
      <c r="AX105" s="16">
        <v>26.872573469999999</v>
      </c>
      <c r="AY105" s="16">
        <v>24.316688160000002</v>
      </c>
      <c r="AZ105" s="16">
        <v>23.181471808633347</v>
      </c>
      <c r="BA105" s="16">
        <v>0.18889782985599857</v>
      </c>
      <c r="BB105" s="16">
        <v>23.189628124999999</v>
      </c>
      <c r="BC105" s="16">
        <v>23.589577670000001</v>
      </c>
      <c r="BD105" s="16">
        <v>22.846477029999999</v>
      </c>
      <c r="BE105" s="11">
        <v>2.3351167653366667</v>
      </c>
      <c r="BF105" s="16">
        <v>0.39856659648049897</v>
      </c>
      <c r="BG105" s="16">
        <v>2.3338291170000001</v>
      </c>
      <c r="BH105" s="16">
        <v>3.6460268400000002</v>
      </c>
      <c r="BI105" s="16">
        <v>1.2792646599999999</v>
      </c>
      <c r="BJ105" s="11">
        <v>181.45823713466658</v>
      </c>
      <c r="BK105" s="16">
        <v>12.349286068430692</v>
      </c>
      <c r="BL105" s="16">
        <v>218.86735440000001</v>
      </c>
      <c r="BM105" s="16">
        <v>132.72552110000001</v>
      </c>
      <c r="BN105" s="14">
        <v>825.09822950199896</v>
      </c>
      <c r="BO105" s="16">
        <v>9.5464522093871254E-2</v>
      </c>
      <c r="BP105" s="16">
        <v>825.0878811</v>
      </c>
      <c r="BQ105" s="16">
        <v>825.29613489999997</v>
      </c>
      <c r="BR105" s="16">
        <v>824.91747859999998</v>
      </c>
      <c r="BS105" s="119" t="s">
        <v>68</v>
      </c>
      <c r="BT105" s="12">
        <f>AJ105/1000</f>
        <v>2.9011155108043522E-2</v>
      </c>
      <c r="BU105" s="12">
        <f>IF(BS105="A",VLOOKUP(BT105,$CR$5:$CU$13,3,TRUE),IF(BS105="B",VLOOKUP(BT105,$CR$15:$CU$17,3,TRUE),IF(BS105="C",$CT$26,IF(BS105="D",VLOOKUP(BT105,$CR$20:$CU$25,3,TRUE),IF(BS105="E",VLOOKUP(BT105,$CR$27:$CU$35,3,TRUE),VLOOKUP(BT105,$CR$37:$CU$46,3,TRUE))))))</f>
        <v>90.673000000000002</v>
      </c>
      <c r="BV105" s="12">
        <f>IF(BS105="A",VLOOKUP(BT105,$CR$5:$CU$13,4,TRUE),IF(BS105="B",VLOOKUP(AL105,$CR$15:$CU$17,4,TRUE),IF(BS105="C",$CU$26,IF(BS105="D",VLOOKUP(BT105,$CR$20:$CU$25,4,TRUE),IF(BS105="E",VLOOKUP(BT105,$CR$27:$CU$35,4,TRUE),VLOOKUP(BT105,$CR$37:$CU$46,4,TRUE))))))</f>
        <v>0.98331999999999997</v>
      </c>
      <c r="BW105" s="12">
        <f>VLOOKUP(BS105,$CN$5:$CP$10,2,FALSE)</f>
        <v>18.332999999999998</v>
      </c>
      <c r="BX105" s="12">
        <f>VLOOKUP(BS105,$CN$5:$CP$10,3,FALSE)</f>
        <v>1.8096000000000001</v>
      </c>
      <c r="BY105" s="16">
        <f t="shared" si="47"/>
        <v>0.431779100741776</v>
      </c>
      <c r="BZ105" s="16">
        <f t="shared" si="43"/>
        <v>6.2175100522992635</v>
      </c>
      <c r="CA105" s="16">
        <f t="shared" si="45"/>
        <v>2.7905346625666034</v>
      </c>
      <c r="CB105" s="16">
        <f>N105*(((BN105*100)*(16.04))/(8.314*(AP105+273.15)))*0.000001</f>
        <v>1.0058159500076628E-3</v>
      </c>
      <c r="CC105" s="16">
        <f>O105*(((BN105*100)*(16.04))/(8.314*(AP105+273.15)))*0.000001</f>
        <v>1.8479521340144134E-3</v>
      </c>
      <c r="CD105" s="16">
        <f t="shared" si="40"/>
        <v>8.4213618400675065E-4</v>
      </c>
      <c r="CE105" s="12">
        <f>-AD105</f>
        <v>-14.119999999995343</v>
      </c>
      <c r="CF105" s="12">
        <f>-AE105</f>
        <v>29.379999999888241</v>
      </c>
      <c r="CG105" s="16">
        <f>AK105</f>
        <v>14.863097903544261</v>
      </c>
      <c r="CH105" s="16">
        <f t="shared" si="33"/>
        <v>5.7423652288231097E-2</v>
      </c>
      <c r="CI105" s="16">
        <f>EXP(-((1-M105)^2)/(2*(CA105^2)))</f>
        <v>0.98252428287601989</v>
      </c>
      <c r="CJ105" s="16">
        <f>EXP(-((1+M105)^2)/(2*(CA105^2)))</f>
        <v>0.66428260316163512</v>
      </c>
      <c r="CK105" s="16">
        <f>CD105*(2*PI()*BE105*BZ105*CA105)*CH105*(CI105+CJ105)</f>
        <v>2.0272541655993213E-2</v>
      </c>
      <c r="CL105" s="16">
        <f t="shared" si="44"/>
        <v>7.2981149961575564E-2</v>
      </c>
    </row>
    <row r="106" spans="1:90" s="16" customFormat="1" x14ac:dyDescent="0.25">
      <c r="A106" s="16">
        <v>23</v>
      </c>
      <c r="B106" s="16">
        <v>4</v>
      </c>
      <c r="C106" s="66">
        <v>45551</v>
      </c>
      <c r="D106" s="15">
        <f t="shared" si="30"/>
        <v>45551.504803865741</v>
      </c>
      <c r="E106" s="15">
        <f t="shared" si="30"/>
        <v>45551.508276145832</v>
      </c>
      <c r="F106" s="15">
        <v>45551.546470532405</v>
      </c>
      <c r="G106" s="15">
        <v>45551.549942812497</v>
      </c>
      <c r="H106" s="67">
        <v>3.4722800925925945E-3</v>
      </c>
      <c r="I106" s="8">
        <v>3.0537226244487212</v>
      </c>
      <c r="J106" s="8">
        <v>2.7903050199800195</v>
      </c>
      <c r="K106" s="8"/>
      <c r="L106" s="18" t="s">
        <v>83</v>
      </c>
      <c r="M106" s="10">
        <v>1.524</v>
      </c>
      <c r="N106" s="10">
        <v>1.8839999999999999</v>
      </c>
      <c r="O106" s="11">
        <v>3.2622499337748332</v>
      </c>
      <c r="P106" s="16">
        <v>3.4681683001147632</v>
      </c>
      <c r="Q106" s="16">
        <v>302</v>
      </c>
      <c r="R106" s="16">
        <v>0.99672516556289648</v>
      </c>
      <c r="S106" s="16">
        <v>1.3598928619568733E-2</v>
      </c>
      <c r="T106" s="16">
        <v>1.0032855942141825</v>
      </c>
      <c r="U106" s="16">
        <v>1.8411499999999998</v>
      </c>
      <c r="V106" s="16">
        <v>22.4038</v>
      </c>
      <c r="W106" s="16">
        <v>1.8260000000000001</v>
      </c>
      <c r="Y106" s="12">
        <f t="shared" si="46"/>
        <v>488130.97</v>
      </c>
      <c r="Z106" s="12">
        <f t="shared" si="46"/>
        <v>4493914.53</v>
      </c>
      <c r="AA106" s="12"/>
      <c r="AB106" s="12">
        <v>488114.98</v>
      </c>
      <c r="AC106" s="12" t="s">
        <v>165</v>
      </c>
      <c r="AD106" s="9">
        <f>Y106-AB106</f>
        <v>15.989999999990687</v>
      </c>
      <c r="AE106" s="9">
        <f>Z106-AC106</f>
        <v>-36.620000000111759</v>
      </c>
      <c r="AF106" s="9">
        <f>$AN$3-AB106</f>
        <v>-70.519999999960419</v>
      </c>
      <c r="AG106" s="9">
        <f>$AO$3-AC106</f>
        <v>-91.919999999925494</v>
      </c>
      <c r="AH106" s="12">
        <f t="shared" si="41"/>
        <v>-0.63711552583735021</v>
      </c>
      <c r="AI106" s="12">
        <f t="shared" si="42"/>
        <v>0.77076832234919768</v>
      </c>
      <c r="AJ106" s="12">
        <f>(-AD106*AH106)+(-AE106*AI106)</f>
        <v>38.413013222647052</v>
      </c>
      <c r="AK106" s="12">
        <f>ABS((-AE106*AH106)-(-AD106*AI106))</f>
        <v>11.006585081878477</v>
      </c>
      <c r="AL106" s="13">
        <f>SQRT((AD106^2)+(AE106^2))</f>
        <v>39.958785016662951</v>
      </c>
      <c r="AN106" s="68">
        <v>45551.504814814813</v>
      </c>
      <c r="AO106" s="68">
        <v>45551.507638888892</v>
      </c>
      <c r="AP106" s="11">
        <v>24.913861999533346</v>
      </c>
      <c r="AQ106" s="16">
        <v>7.9401211174431177E-2</v>
      </c>
      <c r="AR106" s="16">
        <v>24.92494392</v>
      </c>
      <c r="AS106" s="16">
        <v>25.053684230000002</v>
      </c>
      <c r="AT106" s="16">
        <v>24.72236633</v>
      </c>
      <c r="AU106" s="16">
        <v>25.214472404799992</v>
      </c>
      <c r="AV106" s="16">
        <v>0.45290769639983558</v>
      </c>
      <c r="AW106" s="16">
        <v>25.199416255000003</v>
      </c>
      <c r="AX106" s="16">
        <v>26.575966449999999</v>
      </c>
      <c r="AY106" s="16">
        <v>24.417663189999999</v>
      </c>
      <c r="AZ106" s="16">
        <v>23.106188837333356</v>
      </c>
      <c r="BA106" s="16">
        <v>0.59282607278408495</v>
      </c>
      <c r="BB106" s="16">
        <v>23.248791690000001</v>
      </c>
      <c r="BC106" s="16">
        <v>23.87514114</v>
      </c>
      <c r="BD106" s="16">
        <v>22.048158650000001</v>
      </c>
      <c r="BE106" s="11">
        <v>2.0901590553966667</v>
      </c>
      <c r="BF106" s="16">
        <v>0.38305383637473983</v>
      </c>
      <c r="BG106" s="16">
        <v>2.1035849285000001</v>
      </c>
      <c r="BH106" s="16">
        <v>3.169988708</v>
      </c>
      <c r="BI106" s="16">
        <v>1.0675743010000001</v>
      </c>
      <c r="BJ106" s="11">
        <v>140.42293374606663</v>
      </c>
      <c r="BK106" s="16">
        <v>18.374051924441407</v>
      </c>
      <c r="BL106" s="16">
        <v>183.25536489999999</v>
      </c>
      <c r="BM106" s="16">
        <v>95.963366030000003</v>
      </c>
      <c r="BN106" s="14">
        <v>825.12814283233308</v>
      </c>
      <c r="BO106" s="16">
        <v>9.1161360588687859E-2</v>
      </c>
      <c r="BP106" s="16">
        <v>825.13520240000003</v>
      </c>
      <c r="BQ106" s="16">
        <v>825.29613489999997</v>
      </c>
      <c r="BR106" s="16">
        <v>824.95535849999999</v>
      </c>
      <c r="BS106" s="119" t="s">
        <v>68</v>
      </c>
      <c r="BT106" s="12">
        <f>AJ106/1000</f>
        <v>3.8413013222647049E-2</v>
      </c>
      <c r="BU106" s="12">
        <f>IF(BS106="A",VLOOKUP(BT106,$CR$5:$CU$13,3,TRUE),IF(BS106="B",VLOOKUP(BT106,$CR$15:$CU$17,3,TRUE),IF(BS106="C",$CT$26,IF(BS106="D",VLOOKUP(BT106,$CR$20:$CU$25,3,TRUE),IF(BS106="E",VLOOKUP(BT106,$CR$27:$CU$35,3,TRUE),VLOOKUP(BT106,$CR$37:$CU$46,3,TRUE))))))</f>
        <v>90.673000000000002</v>
      </c>
      <c r="BV106" s="12">
        <f>IF(BS106="A",VLOOKUP(BT106,$CR$5:$CU$13,4,TRUE),IF(BS106="B",VLOOKUP(AL106,$CR$15:$CU$17,4,TRUE),IF(BS106="C",$CU$26,IF(BS106="D",VLOOKUP(BT106,$CR$20:$CU$25,4,TRUE),IF(BS106="E",VLOOKUP(BT106,$CR$27:$CU$35,4,TRUE),VLOOKUP(BT106,$CR$37:$CU$46,4,TRUE))))))</f>
        <v>0.98331999999999997</v>
      </c>
      <c r="BW106" s="12">
        <f>VLOOKUP(BS106,$CN$5:$CP$10,2,FALSE)</f>
        <v>18.332999999999998</v>
      </c>
      <c r="BX106" s="12">
        <f>VLOOKUP(BS106,$CN$5:$CP$10,3,FALSE)</f>
        <v>1.8096000000000001</v>
      </c>
      <c r="BY106" s="16">
        <f t="shared" si="47"/>
        <v>0.42291311684982591</v>
      </c>
      <c r="BZ106" s="16">
        <f t="shared" si="43"/>
        <v>8.0412047322706304</v>
      </c>
      <c r="CA106" s="16">
        <f t="shared" si="45"/>
        <v>3.6776234624091448</v>
      </c>
      <c r="CB106" s="16">
        <f>N106*(((BN106*100)*(16.04))/(8.314*(AP106+273.15)))*0.000001</f>
        <v>1.0062069619756276E-3</v>
      </c>
      <c r="CC106" s="16">
        <f>O106*(((BN106*100)*(16.04))/(8.314*(AP106+273.15)))*0.000001</f>
        <v>1.7423028636246111E-3</v>
      </c>
      <c r="CD106" s="16">
        <f t="shared" si="40"/>
        <v>7.3609590164898354E-4</v>
      </c>
      <c r="CE106" s="12">
        <f>-AD106</f>
        <v>-15.989999999990687</v>
      </c>
      <c r="CF106" s="12">
        <f>-AE106</f>
        <v>36.620000000111759</v>
      </c>
      <c r="CG106" s="16">
        <f>AK106</f>
        <v>11.006585081878477</v>
      </c>
      <c r="CH106" s="16">
        <f t="shared" si="33"/>
        <v>0.39189161895111257</v>
      </c>
      <c r="CI106" s="16">
        <f>EXP(-((1-M106)^2)/(2*(CA106^2)))</f>
        <v>0.98990059675330289</v>
      </c>
      <c r="CJ106" s="16">
        <f>EXP(-((1+M106)^2)/(2*(CA106^2)))</f>
        <v>0.79016569160585903</v>
      </c>
      <c r="CK106" s="16">
        <f>CD106*(2*PI()*BE106*BZ106*CA106)*CH106*(CI106+CJ106)</f>
        <v>0.19942708267248863</v>
      </c>
      <c r="CL106" s="16">
        <f t="shared" si="44"/>
        <v>0.71793749762095904</v>
      </c>
    </row>
    <row r="107" spans="1:90" s="16" customFormat="1" x14ac:dyDescent="0.25">
      <c r="A107" s="16">
        <v>23</v>
      </c>
      <c r="B107" s="16">
        <v>5</v>
      </c>
      <c r="C107" s="66">
        <v>45551</v>
      </c>
      <c r="D107" s="15">
        <f t="shared" si="30"/>
        <v>45551.510364178241</v>
      </c>
      <c r="E107" s="15">
        <f t="shared" si="30"/>
        <v>45551.513838657411</v>
      </c>
      <c r="F107" s="15">
        <v>45551.552030844905</v>
      </c>
      <c r="G107" s="15">
        <v>45551.555505324075</v>
      </c>
      <c r="H107" s="67">
        <v>3.4744791666666552E-3</v>
      </c>
      <c r="I107" s="8">
        <v>3.0537226244487212</v>
      </c>
      <c r="J107" s="8">
        <v>2.7903050199800195</v>
      </c>
      <c r="K107" s="8"/>
      <c r="L107" s="18" t="s">
        <v>83</v>
      </c>
      <c r="M107" s="10">
        <v>1.524</v>
      </c>
      <c r="N107" s="10">
        <v>1.8839999999999999</v>
      </c>
      <c r="O107" s="11">
        <v>3.2159992715231795</v>
      </c>
      <c r="P107" s="16">
        <v>3.2842449118443566</v>
      </c>
      <c r="Q107" s="16">
        <v>302</v>
      </c>
      <c r="R107" s="16">
        <v>0.99736423841060307</v>
      </c>
      <c r="S107" s="16">
        <v>1.419371600380894E-2</v>
      </c>
      <c r="T107" s="16">
        <v>1.0026427271882108</v>
      </c>
      <c r="U107" s="16">
        <v>1.8326899999999999</v>
      </c>
      <c r="V107" s="16">
        <v>21.611899999999999</v>
      </c>
      <c r="W107" s="16">
        <v>1.8177399999999999</v>
      </c>
      <c r="Y107" s="12">
        <f t="shared" si="46"/>
        <v>488130.97</v>
      </c>
      <c r="Z107" s="12">
        <f t="shared" si="46"/>
        <v>4493914.53</v>
      </c>
      <c r="AA107" s="12"/>
      <c r="AB107" s="12">
        <v>488107.94</v>
      </c>
      <c r="AC107" s="12" t="s">
        <v>166</v>
      </c>
      <c r="AD107" s="9">
        <f>Y107-AB107</f>
        <v>23.029999999969732</v>
      </c>
      <c r="AE107" s="9">
        <f>Z107-AC107</f>
        <v>-41.269999999552965</v>
      </c>
      <c r="AF107" s="9">
        <f>$AN$3-AB107</f>
        <v>-63.479999999981374</v>
      </c>
      <c r="AG107" s="9">
        <f>$AO$3-AC107</f>
        <v>-96.569999999366701</v>
      </c>
      <c r="AH107" s="12">
        <f t="shared" si="41"/>
        <v>-0.18144756160225139</v>
      </c>
      <c r="AI107" s="12">
        <f t="shared" si="42"/>
        <v>0.98340062151119123</v>
      </c>
      <c r="AJ107" s="12">
        <f>(-AD107*AH107)+(-AE107*AI107)</f>
        <v>44.763680993021609</v>
      </c>
      <c r="AK107" s="12">
        <f>ABS((-AE107*AH107)-(-AD107*AI107))</f>
        <v>15.159375446129165</v>
      </c>
      <c r="AL107" s="13">
        <f>SQRT((AD107^2)+(AE107^2))</f>
        <v>47.260911967097158</v>
      </c>
      <c r="AN107" s="68">
        <v>45551.510370370372</v>
      </c>
      <c r="AO107" s="68">
        <v>45551.513194444444</v>
      </c>
      <c r="AP107" s="11">
        <v>25.262611007499995</v>
      </c>
      <c r="AQ107" s="16">
        <v>0.21604829203161105</v>
      </c>
      <c r="AR107" s="16">
        <v>25.269516944999999</v>
      </c>
      <c r="AS107" s="16">
        <v>25.585685730000002</v>
      </c>
      <c r="AT107" s="16">
        <v>24.955236429999999</v>
      </c>
      <c r="AU107" s="16">
        <v>25.457060591566677</v>
      </c>
      <c r="AV107" s="16">
        <v>0.48775371149642199</v>
      </c>
      <c r="AW107" s="16">
        <v>25.4076725</v>
      </c>
      <c r="AX107" s="16">
        <v>27.087140659999999</v>
      </c>
      <c r="AY107" s="16">
        <v>24.614873500000002</v>
      </c>
      <c r="AZ107" s="16">
        <v>21.341192412533317</v>
      </c>
      <c r="BA107" s="16">
        <v>0.34638835058966461</v>
      </c>
      <c r="BB107" s="16">
        <v>21.462039945000001</v>
      </c>
      <c r="BC107" s="16">
        <v>21.778368950000001</v>
      </c>
      <c r="BD107" s="16">
        <v>20.448362830000001</v>
      </c>
      <c r="BE107" s="11">
        <v>1.3590720732833341</v>
      </c>
      <c r="BF107" s="16">
        <v>0.45956892688524326</v>
      </c>
      <c r="BG107" s="16">
        <v>1.3158421995</v>
      </c>
      <c r="BH107" s="16">
        <v>2.7155080800000002</v>
      </c>
      <c r="BI107" s="16">
        <v>0.25827376800000001</v>
      </c>
      <c r="BJ107" s="11">
        <v>169.54591246633333</v>
      </c>
      <c r="BK107" s="16">
        <v>43.823685603974525</v>
      </c>
      <c r="BL107" s="16">
        <v>236.4092588</v>
      </c>
      <c r="BM107" s="16">
        <v>83.657438300000024</v>
      </c>
      <c r="BN107" s="14">
        <v>825.04184283833285</v>
      </c>
      <c r="BO107" s="16">
        <v>9.9773419403709984E-2</v>
      </c>
      <c r="BP107" s="16">
        <v>825.05000110000003</v>
      </c>
      <c r="BQ107" s="16">
        <v>825.23934359999998</v>
      </c>
      <c r="BR107" s="16">
        <v>824.83227729999999</v>
      </c>
      <c r="BS107" s="18" t="s">
        <v>68</v>
      </c>
      <c r="BT107" s="12">
        <f>AJ107/1000</f>
        <v>4.476368099302161E-2</v>
      </c>
      <c r="BU107" s="12">
        <f>IF(BS107="A",VLOOKUP(BT107,$CR$5:$CU$13,3,TRUE),IF(BS107="B",VLOOKUP(BT107,$CR$15:$CU$17,3,TRUE),IF(BS107="C",$CT$26,IF(BS107="D",VLOOKUP(BT107,$CR$20:$CU$25,3,TRUE),IF(BS107="E",VLOOKUP(BT107,$CR$27:$CU$35,3,TRUE),VLOOKUP(BT107,$CR$37:$CU$46,3,TRUE))))))</f>
        <v>90.673000000000002</v>
      </c>
      <c r="BV107" s="12">
        <f>IF(BS107="A",VLOOKUP(BT107,$CR$5:$CU$13,4,TRUE),IF(BS107="B",VLOOKUP(AL107,$CR$15:$CU$17,4,TRUE),IF(BS107="C",$CU$26,IF(BS107="D",VLOOKUP(BT107,$CR$20:$CU$25,4,TRUE),IF(BS107="E",VLOOKUP(BT107,$CR$27:$CU$35,4,TRUE),VLOOKUP(BT107,$CR$37:$CU$46,4,TRUE))))))</f>
        <v>0.98331999999999997</v>
      </c>
      <c r="BW107" s="12">
        <f>VLOOKUP(BS107,$CN$5:$CP$10,2,FALSE)</f>
        <v>18.332999999999998</v>
      </c>
      <c r="BX107" s="12">
        <f>VLOOKUP(BS107,$CN$5:$CP$10,3,FALSE)</f>
        <v>1.8096000000000001</v>
      </c>
      <c r="BY107" s="16">
        <f t="shared" si="47"/>
        <v>0.41808081833643851</v>
      </c>
      <c r="BZ107" s="16">
        <f t="shared" si="43"/>
        <v>9.2498961919865508</v>
      </c>
      <c r="CA107" s="16">
        <f t="shared" si="45"/>
        <v>4.2747068279348817</v>
      </c>
      <c r="CB107" s="16">
        <f>N107*(((BN107*100)*(16.04))/(8.314*(AP107+273.15)))*0.000001</f>
        <v>1.0049259114892893E-3</v>
      </c>
      <c r="CC107" s="16">
        <f>O107*(((BN107*100)*(16.04))/(8.314*(AP107+273.15)))*0.000001</f>
        <v>1.7154145431445443E-3</v>
      </c>
      <c r="CD107" s="16">
        <f t="shared" si="40"/>
        <v>7.1048863165525502E-4</v>
      </c>
      <c r="CE107" s="12">
        <f>-AD107</f>
        <v>-23.029999999969732</v>
      </c>
      <c r="CF107" s="12">
        <f>-AE107</f>
        <v>41.269999999552965</v>
      </c>
      <c r="CG107" s="16">
        <f>AK107</f>
        <v>15.159375446129165</v>
      </c>
      <c r="CH107" s="16">
        <f t="shared" si="33"/>
        <v>0.26107511994187266</v>
      </c>
      <c r="CI107" s="16">
        <f>EXP(-((1-M107)^2)/(2*(CA107^2)))</f>
        <v>0.99251504009528768</v>
      </c>
      <c r="CJ107" s="16">
        <f>EXP(-((1+M107)^2)/(2*(CA107^2)))</f>
        <v>0.84003181577133712</v>
      </c>
      <c r="CK107" s="16">
        <f>CD107*(2*PI()*BE107*BZ107*CA107)*CH107*(CI107+CJ107)</f>
        <v>0.11477393138127531</v>
      </c>
      <c r="CL107" s="16">
        <f t="shared" si="44"/>
        <v>0.41318615297259115</v>
      </c>
    </row>
    <row r="108" spans="1:90" s="16" customFormat="1" x14ac:dyDescent="0.25">
      <c r="A108" s="16">
        <v>23</v>
      </c>
      <c r="B108" s="16">
        <v>6</v>
      </c>
      <c r="C108" s="66">
        <v>45551</v>
      </c>
      <c r="D108" s="15">
        <f t="shared" ref="D108:E150" si="48">F108-(1/24)</f>
        <v>45551.514530868059</v>
      </c>
      <c r="E108" s="15">
        <f t="shared" si="48"/>
        <v>45551.517998368057</v>
      </c>
      <c r="F108" s="15">
        <v>45551.556197534723</v>
      </c>
      <c r="G108" s="15">
        <v>45551.559665034722</v>
      </c>
      <c r="H108" s="67">
        <v>3.4675000000000678E-3</v>
      </c>
      <c r="I108" s="8">
        <v>3.0537226244487212</v>
      </c>
      <c r="J108" s="8">
        <v>2.7903050199800195</v>
      </c>
      <c r="K108" s="8"/>
      <c r="L108" s="18" t="s">
        <v>83</v>
      </c>
      <c r="M108" s="10">
        <v>1.524</v>
      </c>
      <c r="N108" s="10">
        <v>1.8839999999999999</v>
      </c>
      <c r="O108" s="11">
        <v>3.3559678405315614</v>
      </c>
      <c r="P108" s="16">
        <v>2.6047768006493359</v>
      </c>
      <c r="Q108" s="16">
        <v>301</v>
      </c>
      <c r="R108" s="16">
        <v>0.99866445182721142</v>
      </c>
      <c r="S108" s="16">
        <v>8.4729195350737047E-3</v>
      </c>
      <c r="T108" s="16">
        <v>1.0013373342470988</v>
      </c>
      <c r="U108" s="16">
        <v>1.9224300000000001</v>
      </c>
      <c r="V108" s="16">
        <v>16.043900000000001</v>
      </c>
      <c r="W108" s="16">
        <v>1.81647</v>
      </c>
      <c r="Y108" s="12">
        <f t="shared" si="46"/>
        <v>488130.97</v>
      </c>
      <c r="Z108" s="12">
        <f t="shared" si="46"/>
        <v>4493914.53</v>
      </c>
      <c r="AA108" s="12"/>
      <c r="AB108" s="12">
        <v>488107.95</v>
      </c>
      <c r="AC108" s="12" t="s">
        <v>167</v>
      </c>
      <c r="AD108" s="9">
        <f>Y108-AB108</f>
        <v>23.019999999960419</v>
      </c>
      <c r="AE108" s="9">
        <f>Z108-AC108</f>
        <v>-48.179999999701977</v>
      </c>
      <c r="AF108" s="9">
        <f>$AN$3-AB108</f>
        <v>-63.489999999990687</v>
      </c>
      <c r="AG108" s="9">
        <f>$AO$3-AC108</f>
        <v>-103.47999999951571</v>
      </c>
      <c r="AH108" s="12">
        <f t="shared" si="41"/>
        <v>-0.49240338359950703</v>
      </c>
      <c r="AI108" s="12">
        <f t="shared" si="42"/>
        <v>0.87036711094787855</v>
      </c>
      <c r="AJ108" s="12">
        <f>(-AD108*AH108)+(-AE108*AI108)</f>
        <v>53.269413295650558</v>
      </c>
      <c r="AK108" s="12">
        <f>ABS((-AE108*AH108)-(-AD108*AI108))</f>
        <v>3.6881441276917855</v>
      </c>
      <c r="AL108" s="13">
        <f>SQRT((AD108^2)+(AE108^2))</f>
        <v>53.396936241412391</v>
      </c>
      <c r="AN108" s="68">
        <v>45551.514537037037</v>
      </c>
      <c r="AO108" s="68">
        <v>45551.517361111117</v>
      </c>
      <c r="AP108" s="11">
        <v>25.323239078999997</v>
      </c>
      <c r="AQ108" s="16">
        <v>0.14024996176560364</v>
      </c>
      <c r="AR108" s="16">
        <v>25.313058850000001</v>
      </c>
      <c r="AS108" s="16">
        <v>25.585685730000002</v>
      </c>
      <c r="AT108" s="16">
        <v>25.108587270000001</v>
      </c>
      <c r="AU108" s="16">
        <v>25.392043129599994</v>
      </c>
      <c r="AV108" s="16">
        <v>0.46196640353426144</v>
      </c>
      <c r="AW108" s="16">
        <v>25.271201705000003</v>
      </c>
      <c r="AX108" s="16">
        <v>26.908860780000001</v>
      </c>
      <c r="AY108" s="16">
        <v>24.77580128</v>
      </c>
      <c r="AZ108" s="16">
        <v>20.966360735366671</v>
      </c>
      <c r="BA108" s="16">
        <v>0.27892856905410968</v>
      </c>
      <c r="BB108" s="16">
        <v>20.964272019999999</v>
      </c>
      <c r="BC108" s="16">
        <v>21.648998259999999</v>
      </c>
      <c r="BD108" s="16">
        <v>20.464138980000001</v>
      </c>
      <c r="BE108" s="11">
        <v>1.5930070409800012</v>
      </c>
      <c r="BF108" s="16">
        <v>0.50740941628669878</v>
      </c>
      <c r="BG108" s="16">
        <v>1.6077558894999999</v>
      </c>
      <c r="BH108" s="16">
        <v>2.6469470980000001</v>
      </c>
      <c r="BI108" s="16">
        <v>0.56255660100000004</v>
      </c>
      <c r="BJ108" s="11">
        <v>150.50132821666679</v>
      </c>
      <c r="BK108" s="16">
        <v>16.850200731213725</v>
      </c>
      <c r="BL108" s="16">
        <v>194.69720509999999</v>
      </c>
      <c r="BM108" s="16">
        <v>103.9973695</v>
      </c>
      <c r="BN108" s="14">
        <v>824.92486953433399</v>
      </c>
      <c r="BO108" s="16">
        <v>9.9489617383366424E-2</v>
      </c>
      <c r="BP108" s="16">
        <v>824.92694849999998</v>
      </c>
      <c r="BQ108" s="16">
        <v>825.09735109999997</v>
      </c>
      <c r="BR108" s="16">
        <v>824.74710459999994</v>
      </c>
      <c r="BS108" s="119" t="s">
        <v>68</v>
      </c>
      <c r="BT108" s="12">
        <f>AJ108/1000</f>
        <v>5.3269413295650561E-2</v>
      </c>
      <c r="BU108" s="12">
        <f>IF(BS108="A",VLOOKUP(BT108,$CR$5:$CU$13,3,TRUE),IF(BS108="B",VLOOKUP(BT108,$CR$15:$CU$17,3,TRUE),IF(BS108="C",$CT$26,IF(BS108="D",VLOOKUP(BT108,$CR$20:$CU$25,3,TRUE),IF(BS108="E",VLOOKUP(BT108,$CR$27:$CU$35,3,TRUE),VLOOKUP(BT108,$CR$37:$CU$46,3,TRUE))))))</f>
        <v>90.673000000000002</v>
      </c>
      <c r="BV108" s="12">
        <f>IF(BS108="A",VLOOKUP(BT108,$CR$5:$CU$13,4,TRUE),IF(BS108="B",VLOOKUP(AL108,$CR$15:$CU$17,4,TRUE),IF(BS108="C",$CU$26,IF(BS108="D",VLOOKUP(BT108,$CR$20:$CU$25,4,TRUE),IF(BS108="E",VLOOKUP(BT108,$CR$27:$CU$35,4,TRUE),VLOOKUP(BT108,$CR$37:$CU$46,4,TRUE))))))</f>
        <v>0.98331999999999997</v>
      </c>
      <c r="BW108" s="12">
        <f>VLOOKUP(BS108,$CN$5:$CP$10,2,FALSE)</f>
        <v>18.332999999999998</v>
      </c>
      <c r="BX108" s="12">
        <f>VLOOKUP(BS108,$CN$5:$CP$10,3,FALSE)</f>
        <v>1.8096000000000001</v>
      </c>
      <c r="BY108" s="16">
        <f t="shared" si="47"/>
        <v>0.41258639245426387</v>
      </c>
      <c r="BZ108" s="16">
        <f t="shared" si="43"/>
        <v>10.844900481150207</v>
      </c>
      <c r="CA108" s="16">
        <f t="shared" si="45"/>
        <v>5.0722219244659454</v>
      </c>
      <c r="CB108" s="16">
        <f>N108*(((BN108*100)*(16.04))/(8.314*(AP108+273.15)))*0.000001</f>
        <v>1.0045793354939302E-3</v>
      </c>
      <c r="CC108" s="16">
        <f>O108*(((BN108*100)*(16.04))/(8.314*(AP108+273.15)))*0.000001</f>
        <v>1.7894564454247325E-3</v>
      </c>
      <c r="CD108" s="16">
        <f t="shared" si="40"/>
        <v>7.8487710993080232E-4</v>
      </c>
      <c r="CE108" s="12">
        <f>-AD108</f>
        <v>-23.019999999960419</v>
      </c>
      <c r="CF108" s="12">
        <f>-AE108</f>
        <v>48.179999999701977</v>
      </c>
      <c r="CG108" s="16">
        <f>AK108</f>
        <v>3.6881441276917855</v>
      </c>
      <c r="CH108" s="16">
        <f t="shared" si="33"/>
        <v>0.94381271423902358</v>
      </c>
      <c r="CI108" s="16">
        <f>EXP(-((1-M108)^2)/(2*(CA108^2)))</f>
        <v>0.99467796350939564</v>
      </c>
      <c r="CJ108" s="16">
        <f>EXP(-((1+M108)^2)/(2*(CA108^2)))</f>
        <v>0.8835485836111312</v>
      </c>
      <c r="CK108" s="16">
        <f>CD108*(2*PI()*BE108*BZ108*CA108)*CH108*(CI108+CJ108)</f>
        <v>0.76604951749927142</v>
      </c>
      <c r="CL108" s="16">
        <f t="shared" si="44"/>
        <v>2.7577782629973773</v>
      </c>
    </row>
    <row r="109" spans="1:90" s="16" customFormat="1" x14ac:dyDescent="0.25">
      <c r="A109" s="16">
        <v>24</v>
      </c>
      <c r="B109" s="16">
        <v>1</v>
      </c>
      <c r="C109" s="66">
        <v>45551</v>
      </c>
      <c r="D109" s="15">
        <f t="shared" si="48"/>
        <v>45551.575636076392</v>
      </c>
      <c r="E109" s="15">
        <f t="shared" si="48"/>
        <v>45551.57911042824</v>
      </c>
      <c r="F109" s="15">
        <v>45551.617302743056</v>
      </c>
      <c r="G109" s="15">
        <v>45551.620777094904</v>
      </c>
      <c r="H109" s="67">
        <v>3.4743518518518535E-3</v>
      </c>
      <c r="I109" s="8">
        <v>4.5817849287907206</v>
      </c>
      <c r="J109" s="8">
        <v>4.18625819138179</v>
      </c>
      <c r="K109" s="8"/>
      <c r="L109" s="18" t="s">
        <v>86</v>
      </c>
      <c r="M109" s="10">
        <v>4.6500000000000004</v>
      </c>
      <c r="N109" s="10">
        <v>1.8839999999999999</v>
      </c>
      <c r="O109" s="11">
        <v>7.1691047019867584</v>
      </c>
      <c r="P109" s="16">
        <v>6.1177467970776531</v>
      </c>
      <c r="Q109" s="16">
        <v>302</v>
      </c>
      <c r="R109" s="16">
        <v>0.99727814569536233</v>
      </c>
      <c r="S109" s="16">
        <v>1.1948204352540044E-2</v>
      </c>
      <c r="T109" s="16">
        <v>1.0027292830153616</v>
      </c>
      <c r="U109" s="16">
        <v>5.1252849999999999</v>
      </c>
      <c r="V109" s="16">
        <v>32.214700000000001</v>
      </c>
      <c r="W109" s="16">
        <v>1.8877699999999999</v>
      </c>
      <c r="Y109" s="12">
        <v>488164.26</v>
      </c>
      <c r="Z109" s="12">
        <v>4493897.63</v>
      </c>
      <c r="AA109" s="12"/>
      <c r="AB109" s="12">
        <v>488160.9</v>
      </c>
      <c r="AC109" s="12" t="s">
        <v>168</v>
      </c>
      <c r="AD109" s="9">
        <f>Y109-AB109</f>
        <v>3.3599999999860302</v>
      </c>
      <c r="AE109" s="9">
        <f>Z109-AC109</f>
        <v>-32.929999999701977</v>
      </c>
      <c r="AF109" s="9">
        <f>$AN$3-AB109</f>
        <v>-116.44000000000233</v>
      </c>
      <c r="AG109" s="9">
        <f>$AO$3-AC109</f>
        <v>-71.329999999143183</v>
      </c>
      <c r="AH109" s="12">
        <f t="shared" si="41"/>
        <v>-0.65099531497749585</v>
      </c>
      <c r="AI109" s="12">
        <f t="shared" si="42"/>
        <v>0.75908174782255899</v>
      </c>
      <c r="AJ109" s="12">
        <f>(-AD109*AH109)+(-AE109*AI109)</f>
        <v>27.183906213885937</v>
      </c>
      <c r="AK109" s="12">
        <f>ABS((-AE109*AH109)-(-AD109*AI109))</f>
        <v>18.886761049341732</v>
      </c>
      <c r="AL109" s="13">
        <f>SQRT((AD109^2)+(AE109^2))</f>
        <v>33.100974305604332</v>
      </c>
      <c r="AN109" s="68">
        <v>45551.575636574082</v>
      </c>
      <c r="AO109" s="68">
        <v>45551.578472222223</v>
      </c>
      <c r="AP109" s="11">
        <v>25.266763687066661</v>
      </c>
      <c r="AQ109" s="16">
        <v>0.13731585666821389</v>
      </c>
      <c r="AR109" s="16">
        <v>25.252476694999999</v>
      </c>
      <c r="AS109" s="16">
        <v>25.57622147</v>
      </c>
      <c r="AT109" s="16">
        <v>25.048002239999999</v>
      </c>
      <c r="AU109" s="16">
        <v>25.767805719733339</v>
      </c>
      <c r="AV109" s="16">
        <v>0.34342671882393982</v>
      </c>
      <c r="AW109" s="16">
        <v>25.713747120000001</v>
      </c>
      <c r="AX109" s="16">
        <v>27.009835819999999</v>
      </c>
      <c r="AY109" s="16">
        <v>25.301175690000001</v>
      </c>
      <c r="AZ109" s="16">
        <v>24.81414068556667</v>
      </c>
      <c r="BA109" s="16">
        <v>0.40095182459153689</v>
      </c>
      <c r="BB109" s="16">
        <v>24.847009180000001</v>
      </c>
      <c r="BC109" s="16">
        <v>25.490713119999999</v>
      </c>
      <c r="BD109" s="16">
        <v>23.89091969</v>
      </c>
      <c r="BE109" s="11">
        <v>3.7947626881166676</v>
      </c>
      <c r="BF109" s="16">
        <v>0.76063809895548484</v>
      </c>
      <c r="BG109" s="16">
        <v>3.7667151829999996</v>
      </c>
      <c r="BH109" s="16">
        <v>6.3608943179999997</v>
      </c>
      <c r="BI109" s="16">
        <v>1.3859934039999999</v>
      </c>
      <c r="BJ109" s="11">
        <v>139.38331354410008</v>
      </c>
      <c r="BK109" s="16">
        <v>11.450689286568146</v>
      </c>
      <c r="BL109" s="16">
        <v>177.30015280000001</v>
      </c>
      <c r="BM109" s="16">
        <v>99.013391729999995</v>
      </c>
      <c r="BN109" s="14">
        <v>824.07322492533251</v>
      </c>
      <c r="BO109" s="16">
        <v>0.10091830387247909</v>
      </c>
      <c r="BP109" s="16">
        <v>824.07499310000003</v>
      </c>
      <c r="BQ109" s="16">
        <v>824.25483699999995</v>
      </c>
      <c r="BR109" s="16">
        <v>823.85726929999998</v>
      </c>
      <c r="BS109" s="119" t="s">
        <v>70</v>
      </c>
      <c r="BT109" s="12">
        <f>AJ109/1000</f>
        <v>2.7183906213885937E-2</v>
      </c>
      <c r="BU109" s="12">
        <f>IF(BS109="A",VLOOKUP(BT109,$CR$5:$CU$13,3,TRUE),IF(BS109="B",VLOOKUP(BT109,$CR$15:$CU$17,3,TRUE),IF(BS109="C",$CT$26,IF(BS109="D",VLOOKUP(BT109,$CR$20:$CU$25,3,TRUE),IF(BS109="E",VLOOKUP(BT109,$CR$27:$CU$35,3,TRUE),VLOOKUP(BT109,$CR$37:$CU$46,3,TRUE))))))</f>
        <v>44.052999999999997</v>
      </c>
      <c r="BV109" s="12">
        <f>IF(BS109="A",VLOOKUP(BT109,$CR$5:$CU$13,4,TRUE),IF(BS109="B",VLOOKUP(AL109,$CR$15:$CU$17,4,TRUE),IF(BS109="C",$CU$26,IF(BS109="D",VLOOKUP(BT109,$CR$20:$CU$25,4,TRUE),IF(BS109="E",VLOOKUP(BT109,$CR$27:$CU$35,4,TRUE),VLOOKUP(BT109,$CR$37:$CU$46,4,TRUE))))))</f>
        <v>0.51178999999999997</v>
      </c>
      <c r="BW109" s="12">
        <f>VLOOKUP(BS109,$CN$5:$CP$10,2,FALSE)</f>
        <v>12.5</v>
      </c>
      <c r="BX109" s="12">
        <f>VLOOKUP(BS109,$CN$5:$CP$10,3,FALSE)</f>
        <v>1.0857000000000001</v>
      </c>
      <c r="BY109" s="16">
        <f t="shared" si="47"/>
        <v>0.28647991894230518</v>
      </c>
      <c r="BZ109" s="16">
        <f t="shared" si="43"/>
        <v>3.7246155419624323</v>
      </c>
      <c r="CA109" s="16">
        <f t="shared" si="45"/>
        <v>6.9610051902293426</v>
      </c>
      <c r="CB109" s="16">
        <f>N109*(((BN109*100)*(16.04))/(8.314*(AP109+273.15)))*0.000001</f>
        <v>1.0037321377485931E-3</v>
      </c>
      <c r="CC109" s="16">
        <f>O109*(((BN109*100)*(16.04))/(8.314*(AP109+273.15)))*0.000001</f>
        <v>3.8194590171277388E-3</v>
      </c>
      <c r="CD109" s="16">
        <f t="shared" si="40"/>
        <v>2.8157268793791456E-3</v>
      </c>
      <c r="CE109" s="12">
        <f>-AD109</f>
        <v>-3.3599999999860302</v>
      </c>
      <c r="CF109" s="12">
        <f>-AE109</f>
        <v>32.929999999701977</v>
      </c>
      <c r="CG109" s="16">
        <f>AK109</f>
        <v>18.886761049341732</v>
      </c>
      <c r="CH109" s="16">
        <f t="shared" si="33"/>
        <v>2.6091661963059285E-6</v>
      </c>
      <c r="CI109" s="16">
        <f>EXP(-((1-M109)^2)/(2*(CA109^2)))</f>
        <v>0.87155942450204138</v>
      </c>
      <c r="CJ109" s="16">
        <f>EXP(-((1+M109)^2)/(2*(CA109^2)))</f>
        <v>0.71935554993375461</v>
      </c>
      <c r="CK109" s="16">
        <f>CD109*(2*PI()*BE109*BZ109*CA109)*CH109*(CI109+CJ109)</f>
        <v>7.2253208693382273E-6</v>
      </c>
      <c r="CL109" s="16">
        <f t="shared" si="44"/>
        <v>2.6011155129617619E-5</v>
      </c>
    </row>
    <row r="110" spans="1:90" s="16" customFormat="1" x14ac:dyDescent="0.25">
      <c r="A110" s="16">
        <v>24</v>
      </c>
      <c r="B110" s="16">
        <v>2</v>
      </c>
      <c r="C110" s="66">
        <v>45551</v>
      </c>
      <c r="D110" s="15">
        <f t="shared" si="48"/>
        <v>45551.580495833339</v>
      </c>
      <c r="E110" s="15">
        <f t="shared" si="48"/>
        <v>45551.583971562504</v>
      </c>
      <c r="F110" s="15">
        <v>45551.622162500003</v>
      </c>
      <c r="G110" s="15">
        <v>45551.625638229169</v>
      </c>
      <c r="H110" s="67">
        <v>3.4757291666666079E-3</v>
      </c>
      <c r="I110" s="8">
        <v>4.5817849287907206</v>
      </c>
      <c r="J110" s="8">
        <v>4.1862581913817873</v>
      </c>
      <c r="K110" s="8"/>
      <c r="L110" s="18" t="s">
        <v>86</v>
      </c>
      <c r="M110" s="10">
        <v>4.6500000000000004</v>
      </c>
      <c r="N110" s="10">
        <v>1.8839999999999999</v>
      </c>
      <c r="O110" s="11">
        <v>5.5464740397351049</v>
      </c>
      <c r="P110" s="16">
        <v>6.0408827570897206</v>
      </c>
      <c r="Q110" s="16">
        <v>302</v>
      </c>
      <c r="R110" s="16">
        <v>0.99767218543044489</v>
      </c>
      <c r="S110" s="16">
        <v>1.0896149211561543E-2</v>
      </c>
      <c r="T110" s="16">
        <v>1.0023332459334333</v>
      </c>
      <c r="U110" s="16">
        <v>2.3228150000000003</v>
      </c>
      <c r="V110" s="16">
        <v>32.306800000000003</v>
      </c>
      <c r="W110" s="16">
        <v>1.91855</v>
      </c>
      <c r="Y110" s="12">
        <f t="shared" ref="Y110:Z114" si="49">Y109</f>
        <v>488164.26</v>
      </c>
      <c r="Z110" s="12">
        <f t="shared" si="49"/>
        <v>4493897.63</v>
      </c>
      <c r="AA110" s="12"/>
      <c r="AB110" s="12">
        <v>488159.86</v>
      </c>
      <c r="AC110" s="12" t="s">
        <v>169</v>
      </c>
      <c r="AD110" s="9">
        <f>Y110-AB110</f>
        <v>4.4000000000232831</v>
      </c>
      <c r="AE110" s="9">
        <f>Z110-AC110</f>
        <v>-41.330000000074506</v>
      </c>
      <c r="AF110" s="9">
        <f>$AN$3-AB110</f>
        <v>-115.39999999996508</v>
      </c>
      <c r="AG110" s="9">
        <f>$AO$3-AC110</f>
        <v>-79.729999999515712</v>
      </c>
      <c r="AH110" s="12">
        <f t="shared" si="41"/>
        <v>-0.52237326569327158</v>
      </c>
      <c r="AI110" s="12">
        <f t="shared" si="42"/>
        <v>0.85271693503116652</v>
      </c>
      <c r="AJ110" s="12">
        <f>(-AD110*AH110)+(-AE110*AI110)</f>
        <v>37.541233293964204</v>
      </c>
      <c r="AK110" s="12">
        <f>ABS((-AE110*AH110)-(-AD110*AI110))</f>
        <v>17.837732556984847</v>
      </c>
      <c r="AL110" s="13">
        <f>SQRT((AD110^2)+(AE110^2))</f>
        <v>41.563552543140048</v>
      </c>
      <c r="AN110" s="68">
        <v>45551.580497685194</v>
      </c>
      <c r="AO110" s="68">
        <v>45551.583333333336</v>
      </c>
      <c r="AP110" s="11">
        <v>25.286352424566672</v>
      </c>
      <c r="AQ110" s="16">
        <v>0.11548511074324737</v>
      </c>
      <c r="AR110" s="16">
        <v>25.260049819999999</v>
      </c>
      <c r="AS110" s="16">
        <v>25.561075209999998</v>
      </c>
      <c r="AT110" s="16">
        <v>25.095335009999999</v>
      </c>
      <c r="AU110" s="16">
        <v>25.916935745966676</v>
      </c>
      <c r="AV110" s="16">
        <v>0.36523154007416286</v>
      </c>
      <c r="AW110" s="16">
        <v>25.847063639999998</v>
      </c>
      <c r="AX110" s="16">
        <v>27.09345398</v>
      </c>
      <c r="AY110" s="16">
        <v>25.320110889999999</v>
      </c>
      <c r="AZ110" s="16">
        <v>25.099468938666668</v>
      </c>
      <c r="BA110" s="16">
        <v>0.4427339627562043</v>
      </c>
      <c r="BB110" s="16">
        <v>25.119953154999997</v>
      </c>
      <c r="BC110" s="16">
        <v>25.8898735</v>
      </c>
      <c r="BD110" s="16">
        <v>24.247481820000001</v>
      </c>
      <c r="BE110" s="11">
        <v>3.7144605186466682</v>
      </c>
      <c r="BF110" s="16">
        <v>0.56073098765815499</v>
      </c>
      <c r="BG110" s="16">
        <v>3.730667763</v>
      </c>
      <c r="BH110" s="16">
        <v>5.0600057979999997</v>
      </c>
      <c r="BI110" s="16">
        <v>1.890657692</v>
      </c>
      <c r="BJ110" s="11">
        <v>148.50841947433321</v>
      </c>
      <c r="BK110" s="16">
        <v>10.050984912041715</v>
      </c>
      <c r="BL110" s="16">
        <v>173.86675360000001</v>
      </c>
      <c r="BM110" s="16">
        <v>115.9077873</v>
      </c>
      <c r="BN110" s="14">
        <v>823.89674320666745</v>
      </c>
      <c r="BO110" s="16">
        <v>9.219420724107405E-2</v>
      </c>
      <c r="BP110" s="16">
        <v>823.91406059999997</v>
      </c>
      <c r="BQ110" s="16">
        <v>824.06552309999995</v>
      </c>
      <c r="BR110" s="16">
        <v>823.70580670000004</v>
      </c>
      <c r="BS110" s="119" t="s">
        <v>70</v>
      </c>
      <c r="BT110" s="12">
        <f>AJ110/1000</f>
        <v>3.7541233293964207E-2</v>
      </c>
      <c r="BU110" s="12">
        <f>IF(BS110="A",VLOOKUP(BT110,$CR$5:$CU$13,3,TRUE),IF(BS110="B",VLOOKUP(BT110,$CR$15:$CU$17,3,TRUE),IF(BS110="C",$CT$26,IF(BS110="D",VLOOKUP(BT110,$CR$20:$CU$25,3,TRUE),IF(BS110="E",VLOOKUP(BT110,$CR$27:$CU$35,3,TRUE),VLOOKUP(BT110,$CR$37:$CU$46,3,TRUE))))))</f>
        <v>44.052999999999997</v>
      </c>
      <c r="BV110" s="12">
        <f>IF(BS110="A",VLOOKUP(BT110,$CR$5:$CU$13,4,TRUE),IF(BS110="B",VLOOKUP(AL110,$CR$15:$CU$17,4,TRUE),IF(BS110="C",$CU$26,IF(BS110="D",VLOOKUP(BT110,$CR$20:$CU$25,4,TRUE),IF(BS110="E",VLOOKUP(BT110,$CR$27:$CU$35,4,TRUE),VLOOKUP(BT110,$CR$37:$CU$46,4,TRUE))))))</f>
        <v>0.51178999999999997</v>
      </c>
      <c r="BW110" s="12">
        <f>VLOOKUP(BS110,$CN$5:$CP$10,2,FALSE)</f>
        <v>12.5</v>
      </c>
      <c r="BX110" s="12">
        <f>VLOOKUP(BS110,$CN$5:$CP$10,3,FALSE)</f>
        <v>1.0857000000000001</v>
      </c>
      <c r="BY110" s="16">
        <f t="shared" si="47"/>
        <v>0.28036288891283606</v>
      </c>
      <c r="BZ110" s="16">
        <f t="shared" si="43"/>
        <v>5.0278583081587893</v>
      </c>
      <c r="CA110" s="16">
        <f t="shared" si="45"/>
        <v>8.2115135276122757</v>
      </c>
      <c r="CB110" s="16">
        <f>N110*(((BN110*100)*(16.04))/(8.314*(AP110+273.15)))*0.000001</f>
        <v>1.0034513119030527E-3</v>
      </c>
      <c r="CC110" s="16">
        <f>O110*(((BN110*100)*(16.04))/(8.314*(AP110+273.15)))*0.000001</f>
        <v>2.9541489658218771E-3</v>
      </c>
      <c r="CD110" s="16">
        <f t="shared" si="40"/>
        <v>1.9506976539188244E-3</v>
      </c>
      <c r="CE110" s="12">
        <f>-AD110</f>
        <v>-4.4000000000232831</v>
      </c>
      <c r="CF110" s="12">
        <f>-AE110</f>
        <v>41.330000000074506</v>
      </c>
      <c r="CG110" s="16">
        <f>AK110</f>
        <v>17.837732556984847</v>
      </c>
      <c r="CH110" s="16">
        <f t="shared" si="33"/>
        <v>1.8485205998687649E-3</v>
      </c>
      <c r="CI110" s="16">
        <f>EXP(-((1-M110)^2)/(2*(CA110^2)))</f>
        <v>0.90593369180876371</v>
      </c>
      <c r="CJ110" s="16">
        <f>EXP(-((1+M110)^2)/(2*(CA110^2)))</f>
        <v>0.78921846429033515</v>
      </c>
      <c r="CK110" s="16">
        <f>CD110*(2*PI()*BE110*BZ110*CA110)*CH110*(CI110+CJ110)</f>
        <v>5.889857675633753E-3</v>
      </c>
      <c r="CL110" s="16">
        <f t="shared" si="44"/>
        <v>2.1203487632281512E-2</v>
      </c>
    </row>
    <row r="111" spans="1:90" s="16" customFormat="1" x14ac:dyDescent="0.25">
      <c r="A111" s="16">
        <v>24</v>
      </c>
      <c r="B111" s="16">
        <v>3</v>
      </c>
      <c r="C111" s="66">
        <v>45551</v>
      </c>
      <c r="D111" s="15">
        <f t="shared" si="48"/>
        <v>45551.588138217594</v>
      </c>
      <c r="E111" s="15">
        <f t="shared" si="48"/>
        <v>45551.591609386574</v>
      </c>
      <c r="F111" s="15">
        <v>45551.629804884258</v>
      </c>
      <c r="G111" s="15">
        <v>45551.633276053239</v>
      </c>
      <c r="H111" s="67">
        <v>3.4711689814814761E-3</v>
      </c>
      <c r="I111" s="8">
        <v>4.5817849287907206</v>
      </c>
      <c r="J111" s="8">
        <v>4.1862581913817873</v>
      </c>
      <c r="K111" s="8"/>
      <c r="L111" s="18" t="s">
        <v>86</v>
      </c>
      <c r="M111" s="10">
        <v>4.6500000000000004</v>
      </c>
      <c r="N111" s="10">
        <v>1.8839999999999999</v>
      </c>
      <c r="O111" s="11">
        <v>2.4036517549668868</v>
      </c>
      <c r="P111" s="16">
        <v>1.25456507273854</v>
      </c>
      <c r="Q111" s="16">
        <v>302</v>
      </c>
      <c r="R111" s="16">
        <v>0.99639403973509655</v>
      </c>
      <c r="S111" s="16">
        <v>1.4063230404553824E-2</v>
      </c>
      <c r="T111" s="16">
        <v>1.0036190102721432</v>
      </c>
      <c r="U111" s="16">
        <v>1.930995</v>
      </c>
      <c r="V111" s="16">
        <v>10.331799999999999</v>
      </c>
      <c r="W111" s="16">
        <v>1.9062600000000001</v>
      </c>
      <c r="Y111" s="12">
        <f t="shared" si="49"/>
        <v>488164.26</v>
      </c>
      <c r="Z111" s="12">
        <f t="shared" si="49"/>
        <v>4493897.63</v>
      </c>
      <c r="AA111" s="12"/>
      <c r="AB111" s="12">
        <v>488159.88</v>
      </c>
      <c r="AC111" s="12" t="s">
        <v>170</v>
      </c>
      <c r="AD111" s="9">
        <f>Y111-AB111</f>
        <v>4.3800000000046566</v>
      </c>
      <c r="AE111" s="9">
        <f>Z111-AC111</f>
        <v>-54.580000000074506</v>
      </c>
      <c r="AF111" s="9">
        <f>$AN$3-AB111</f>
        <v>-115.4199999999837</v>
      </c>
      <c r="AG111" s="9">
        <f>$AO$3-AC111</f>
        <v>-92.979999999515712</v>
      </c>
      <c r="AH111" s="12">
        <f t="shared" si="41"/>
        <v>-0.3563039653528835</v>
      </c>
      <c r="AI111" s="12">
        <f t="shared" si="42"/>
        <v>0.9343701002674536</v>
      </c>
      <c r="AJ111" s="12">
        <f>(-AD111*AH111)+(-AE111*AI111)</f>
        <v>52.558531440914521</v>
      </c>
      <c r="AK111" s="12">
        <f>ABS((-AE111*AH111)-(-AD111*AI111))</f>
        <v>15.354529389811132</v>
      </c>
      <c r="AL111" s="13">
        <f>SQRT((AD111^2)+(AE111^2))</f>
        <v>54.755463654398667</v>
      </c>
      <c r="AN111" s="68">
        <v>45551.588148148148</v>
      </c>
      <c r="AO111" s="68">
        <v>45551.590972222228</v>
      </c>
      <c r="AP111" s="11">
        <v>25.640093078566661</v>
      </c>
      <c r="AQ111" s="16">
        <v>6.9218309721866975E-2</v>
      </c>
      <c r="AR111" s="16">
        <v>25.634912490000001</v>
      </c>
      <c r="AS111" s="16">
        <v>25.826131820000001</v>
      </c>
      <c r="AT111" s="16">
        <v>25.498596190000001</v>
      </c>
      <c r="AU111" s="16">
        <v>26.145450766999993</v>
      </c>
      <c r="AV111" s="16">
        <v>0.45393885189468386</v>
      </c>
      <c r="AW111" s="16">
        <v>26.053743935</v>
      </c>
      <c r="AX111" s="16">
        <v>27.60620651</v>
      </c>
      <c r="AY111" s="16">
        <v>25.394263840000001</v>
      </c>
      <c r="AZ111" s="16">
        <v>23.670087520900001</v>
      </c>
      <c r="BA111" s="16">
        <v>0.31481026557137459</v>
      </c>
      <c r="BB111" s="16">
        <v>23.692128660000002</v>
      </c>
      <c r="BC111" s="16">
        <v>24.190683360000001</v>
      </c>
      <c r="BD111" s="16">
        <v>22.950606350000001</v>
      </c>
      <c r="BE111" s="11">
        <v>4.0050700876833325</v>
      </c>
      <c r="BF111" s="16">
        <v>0.81929135330311387</v>
      </c>
      <c r="BG111" s="16">
        <v>3.995015736</v>
      </c>
      <c r="BH111" s="16">
        <v>5.9322126769999999</v>
      </c>
      <c r="BI111" s="16">
        <v>1.9429618259999999</v>
      </c>
      <c r="BJ111" s="11">
        <v>159.12661741666676</v>
      </c>
      <c r="BK111" s="16">
        <v>11.303022106209603</v>
      </c>
      <c r="BL111" s="16">
        <v>185.0615301</v>
      </c>
      <c r="BM111" s="16">
        <v>129.88848640000001</v>
      </c>
      <c r="BN111" s="14">
        <v>823.90037155199968</v>
      </c>
      <c r="BO111" s="16">
        <v>9.2173148678617992E-2</v>
      </c>
      <c r="BP111" s="16">
        <v>823.91406059999997</v>
      </c>
      <c r="BQ111" s="16">
        <v>824.06552309999995</v>
      </c>
      <c r="BR111" s="16">
        <v>823.70580670000004</v>
      </c>
      <c r="BS111" s="18" t="s">
        <v>70</v>
      </c>
      <c r="BT111" s="12">
        <f>AJ111/1000</f>
        <v>5.2558531440914519E-2</v>
      </c>
      <c r="BU111" s="12">
        <f>IF(BS111="A",VLOOKUP(BT111,$CR$5:$CU$13,3,TRUE),IF(BS111="B",VLOOKUP(BT111,$CR$15:$CU$17,3,TRUE),IF(BS111="C",$CT$26,IF(BS111="D",VLOOKUP(BT111,$CR$20:$CU$25,3,TRUE),IF(BS111="E",VLOOKUP(BT111,$CR$27:$CU$35,3,TRUE),VLOOKUP(BT111,$CR$37:$CU$46,3,TRUE))))))</f>
        <v>44.052999999999997</v>
      </c>
      <c r="BV111" s="12">
        <f>IF(BS111="A",VLOOKUP(BT111,$CR$5:$CU$13,4,TRUE),IF(BS111="B",VLOOKUP(AL111,$CR$15:$CU$17,4,TRUE),IF(BS111="C",$CU$26,IF(BS111="D",VLOOKUP(BT111,$CR$20:$CU$25,4,TRUE),IF(BS111="E",VLOOKUP(BT111,$CR$27:$CU$35,4,TRUE),VLOOKUP(BT111,$CR$37:$CU$46,4,TRUE))))))</f>
        <v>0.51178999999999997</v>
      </c>
      <c r="BW111" s="12">
        <f>VLOOKUP(BS111,$CN$5:$CP$10,2,FALSE)</f>
        <v>12.5</v>
      </c>
      <c r="BX111" s="12">
        <f>VLOOKUP(BS111,$CN$5:$CP$10,3,FALSE)</f>
        <v>1.0857000000000001</v>
      </c>
      <c r="BY111" s="16">
        <f t="shared" si="47"/>
        <v>0.27398677280243755</v>
      </c>
      <c r="BZ111" s="16">
        <f t="shared" si="43"/>
        <v>6.8706233337873703</v>
      </c>
      <c r="CA111" s="16">
        <f t="shared" si="45"/>
        <v>9.7546902563898037</v>
      </c>
      <c r="CB111" s="16">
        <f>N111*(((BN111*100)*(16.04))/(8.314*(AP111+273.15)))*0.000001</f>
        <v>1.0022677294597739E-3</v>
      </c>
      <c r="CC111" s="16">
        <f>O111*(((BN111*100)*(16.04))/(8.314*(AP111+273.15)))*0.000001</f>
        <v>1.2787168720077824E-3</v>
      </c>
      <c r="CD111" s="16">
        <f t="shared" si="40"/>
        <v>2.7644914254800856E-4</v>
      </c>
      <c r="CE111" s="12">
        <f>-AD111</f>
        <v>-4.3800000000046566</v>
      </c>
      <c r="CF111" s="12">
        <f>-AE111</f>
        <v>54.580000000074506</v>
      </c>
      <c r="CG111" s="16">
        <f>AK111</f>
        <v>15.354529389811132</v>
      </c>
      <c r="CH111" s="16">
        <f t="shared" si="33"/>
        <v>8.2316380721173296E-2</v>
      </c>
      <c r="CI111" s="16">
        <f>EXP(-((1-M111)^2)/(2*(CA111^2)))</f>
        <v>0.9323892021386424</v>
      </c>
      <c r="CJ111" s="16">
        <f>EXP(-((1+M111)^2)/(2*(CA111^2)))</f>
        <v>0.84557257947685582</v>
      </c>
      <c r="CK111" s="16">
        <f>CD111*(2*PI()*BE111*BZ111*CA111)*CH111*(CI111+CJ111)</f>
        <v>6.82375692806729E-2</v>
      </c>
      <c r="CL111" s="16">
        <f t="shared" si="44"/>
        <v>0.24565524941042244</v>
      </c>
    </row>
    <row r="112" spans="1:90" s="16" customFormat="1" x14ac:dyDescent="0.25">
      <c r="A112" s="16">
        <v>24</v>
      </c>
      <c r="B112" s="16">
        <v>4</v>
      </c>
      <c r="C112" s="66">
        <v>45551</v>
      </c>
      <c r="D112" s="15">
        <f t="shared" si="48"/>
        <v>45551.592301574077</v>
      </c>
      <c r="E112" s="15">
        <f t="shared" si="48"/>
        <v>45551.595774814814</v>
      </c>
      <c r="F112" s="15">
        <v>45551.633968240742</v>
      </c>
      <c r="G112" s="15">
        <v>45551.637441481478</v>
      </c>
      <c r="H112" s="67">
        <v>3.4732407407407351E-3</v>
      </c>
      <c r="I112" s="8">
        <v>4.5817849287907206</v>
      </c>
      <c r="J112" s="8">
        <v>4.1862581913817873</v>
      </c>
      <c r="K112" s="8"/>
      <c r="L112" s="18" t="s">
        <v>86</v>
      </c>
      <c r="M112" s="10">
        <v>4.6500000000000004</v>
      </c>
      <c r="N112" s="10">
        <v>1.8839999999999999</v>
      </c>
      <c r="O112" s="11">
        <v>4.4867571523178817</v>
      </c>
      <c r="P112" s="16">
        <v>2.8964842442965741</v>
      </c>
      <c r="Q112" s="16">
        <v>302</v>
      </c>
      <c r="R112" s="16">
        <v>0.9969602649006587</v>
      </c>
      <c r="S112" s="16">
        <v>1.3196637442917158E-2</v>
      </c>
      <c r="T112" s="16">
        <v>1.0030490032615735</v>
      </c>
      <c r="U112" s="16">
        <v>3.6896849999999999</v>
      </c>
      <c r="V112" s="16">
        <v>17.4575</v>
      </c>
      <c r="W112" s="16">
        <v>1.8821600000000001</v>
      </c>
      <c r="Y112" s="12">
        <f t="shared" si="49"/>
        <v>488164.26</v>
      </c>
      <c r="Z112" s="12">
        <f t="shared" si="49"/>
        <v>4493897.63</v>
      </c>
      <c r="AA112" s="12"/>
      <c r="AB112" s="12">
        <v>488154.48</v>
      </c>
      <c r="AC112" s="12" t="s">
        <v>171</v>
      </c>
      <c r="AD112" s="9">
        <f>Y112-AB112</f>
        <v>9.7800000000279397</v>
      </c>
      <c r="AE112" s="9">
        <f>Z112-AC112</f>
        <v>-63.110000000335276</v>
      </c>
      <c r="AF112" s="9">
        <f>$AN$3-AB112</f>
        <v>-110.01999999996042</v>
      </c>
      <c r="AG112" s="9">
        <f>$AO$3-AC112</f>
        <v>-101.50999999977648</v>
      </c>
      <c r="AH112" s="12">
        <f t="shared" si="41"/>
        <v>-0.51098301477144625</v>
      </c>
      <c r="AI112" s="12">
        <f t="shared" si="42"/>
        <v>0.85959080882422412</v>
      </c>
      <c r="AJ112" s="12">
        <f>(-AD112*AH112)+(-AE112*AI112)</f>
        <v>59.246189829664004</v>
      </c>
      <c r="AK112" s="12">
        <f>ABS((-AE112*AH112)-(-AD112*AI112))</f>
        <v>23.841339952072367</v>
      </c>
      <c r="AL112" s="13">
        <f>SQRT((AD112^2)+(AE112^2))</f>
        <v>63.863295405442905</v>
      </c>
      <c r="AN112" s="68">
        <v>45551.592303240745</v>
      </c>
      <c r="AO112" s="68">
        <v>45551.595138888893</v>
      </c>
      <c r="AP112" s="11">
        <v>25.59283149719997</v>
      </c>
      <c r="AQ112" s="16">
        <v>0.12717053248911458</v>
      </c>
      <c r="AR112" s="16">
        <v>25.590420720000001</v>
      </c>
      <c r="AS112" s="16">
        <v>25.846954350000001</v>
      </c>
      <c r="AT112" s="16">
        <v>25.356603620000001</v>
      </c>
      <c r="AU112" s="16">
        <v>25.966717703933345</v>
      </c>
      <c r="AV112" s="16">
        <v>0.40490706181722602</v>
      </c>
      <c r="AW112" s="16">
        <v>25.895972820000001</v>
      </c>
      <c r="AX112" s="16">
        <v>27.11081085</v>
      </c>
      <c r="AY112" s="16">
        <v>25.329576110000001</v>
      </c>
      <c r="AZ112" s="16">
        <v>22.620807305966693</v>
      </c>
      <c r="BA112" s="16">
        <v>0.24385409496706081</v>
      </c>
      <c r="BB112" s="16">
        <v>22.563278674999999</v>
      </c>
      <c r="BC112" s="16">
        <v>23.277192119999999</v>
      </c>
      <c r="BD112" s="16">
        <v>22.19330549</v>
      </c>
      <c r="BE112" s="11">
        <v>4.2149145220466666</v>
      </c>
      <c r="BF112" s="16">
        <v>0.70689290413175387</v>
      </c>
      <c r="BG112" s="16">
        <v>4.2150110244999999</v>
      </c>
      <c r="BH112" s="16">
        <v>5.9958258820000001</v>
      </c>
      <c r="BI112" s="16">
        <v>2.2744568630000002</v>
      </c>
      <c r="BJ112" s="11">
        <v>149.27066993099999</v>
      </c>
      <c r="BK112" s="16">
        <v>8.4261929329911336</v>
      </c>
      <c r="BL112" s="16">
        <v>172.26506280000001</v>
      </c>
      <c r="BM112" s="16">
        <v>127.9034157</v>
      </c>
      <c r="BN112" s="14">
        <v>823.84300556400024</v>
      </c>
      <c r="BO112" s="16">
        <v>9.5987429090031134E-2</v>
      </c>
      <c r="BP112" s="16">
        <v>823.8525343</v>
      </c>
      <c r="BQ112" s="16">
        <v>824.03711320000002</v>
      </c>
      <c r="BR112" s="16">
        <v>823.66795539999998</v>
      </c>
      <c r="BS112" s="18" t="s">
        <v>70</v>
      </c>
      <c r="BT112" s="12">
        <f>AJ112/1000</f>
        <v>5.9246189829664002E-2</v>
      </c>
      <c r="BU112" s="12">
        <f>IF(BS112="A",VLOOKUP(BT112,$CR$5:$CU$13,3,TRUE),IF(BS112="B",VLOOKUP(BT112,$CR$15:$CU$17,3,TRUE),IF(BS112="C",$CT$26,IF(BS112="D",VLOOKUP(BT112,$CR$20:$CU$25,3,TRUE),IF(BS112="E",VLOOKUP(BT112,$CR$27:$CU$35,3,TRUE),VLOOKUP(BT112,$CR$37:$CU$46,3,TRUE))))))</f>
        <v>44.052999999999997</v>
      </c>
      <c r="BV112" s="12">
        <f>IF(BS112="A",VLOOKUP(BT112,$CR$5:$CU$13,4,TRUE),IF(BS112="B",VLOOKUP(AL112,$CR$15:$CU$17,4,TRUE),IF(BS112="C",$CU$26,IF(BS112="D",VLOOKUP(BT112,$CR$20:$CU$25,4,TRUE),IF(BS112="E",VLOOKUP(BT112,$CR$27:$CU$35,4,TRUE),VLOOKUP(BT112,$CR$37:$CU$46,4,TRUE))))))</f>
        <v>0.51178999999999997</v>
      </c>
      <c r="BW112" s="12">
        <f>VLOOKUP(BS112,$CN$5:$CP$10,2,FALSE)</f>
        <v>12.5</v>
      </c>
      <c r="BX112" s="12">
        <f>VLOOKUP(BS112,$CN$5:$CP$10,3,FALSE)</f>
        <v>1.0857000000000001</v>
      </c>
      <c r="BY112" s="16">
        <f t="shared" si="47"/>
        <v>0.27171716973814614</v>
      </c>
      <c r="BZ112" s="16">
        <f t="shared" si="43"/>
        <v>7.6774165091047859</v>
      </c>
      <c r="CA112" s="16">
        <f t="shared" si="45"/>
        <v>10.371351859110765</v>
      </c>
      <c r="CB112" s="16">
        <f>N112*(((BN112*100)*(16.04))/(8.314*(AP112+273.15)))*0.000001</f>
        <v>1.0023564935039565E-3</v>
      </c>
      <c r="CC112" s="16">
        <f>O112*(((BN112*100)*(16.04))/(8.314*(AP112+273.15)))*0.000001</f>
        <v>2.3871179227182323E-3</v>
      </c>
      <c r="CD112" s="16">
        <f t="shared" si="40"/>
        <v>1.3847614292142759E-3</v>
      </c>
      <c r="CE112" s="12">
        <f>-AD112</f>
        <v>-9.7800000000279397</v>
      </c>
      <c r="CF112" s="12">
        <f>-AE112</f>
        <v>63.110000000335276</v>
      </c>
      <c r="CG112" s="16">
        <f>AK112</f>
        <v>23.841339952072367</v>
      </c>
      <c r="CH112" s="16">
        <f t="shared" si="33"/>
        <v>8.0530016612569699E-3</v>
      </c>
      <c r="CI112" s="16">
        <f>EXP(-((1-M112)^2)/(2*(CA112^2)))</f>
        <v>0.93995083663534984</v>
      </c>
      <c r="CJ112" s="16">
        <f>EXP(-((1+M112)^2)/(2*(CA112^2)))</f>
        <v>0.86209732779336501</v>
      </c>
      <c r="CK112" s="16">
        <f>CD112*(2*PI()*BE112*BZ112*CA112)*CH112*(CI112+CJ112)</f>
        <v>4.2375833357171856E-2</v>
      </c>
      <c r="CL112" s="16">
        <f t="shared" si="44"/>
        <v>0.15255300008581868</v>
      </c>
    </row>
    <row r="113" spans="1:90" s="16" customFormat="1" x14ac:dyDescent="0.25">
      <c r="A113" s="16">
        <v>24</v>
      </c>
      <c r="B113" s="16">
        <v>5</v>
      </c>
      <c r="C113" s="66">
        <v>45551</v>
      </c>
      <c r="D113" s="15">
        <f t="shared" si="48"/>
        <v>45551.597854722226</v>
      </c>
      <c r="E113" s="15">
        <f t="shared" si="48"/>
        <v>45551.601328020835</v>
      </c>
      <c r="F113" s="15">
        <v>45551.63952138889</v>
      </c>
      <c r="G113" s="15">
        <v>45551.6429946875</v>
      </c>
      <c r="H113" s="67">
        <v>3.4732986111111197E-3</v>
      </c>
      <c r="I113" s="8">
        <v>4.5817849287907206</v>
      </c>
      <c r="J113" s="8">
        <v>4.1862581913817873</v>
      </c>
      <c r="K113" s="8"/>
      <c r="L113" s="18" t="s">
        <v>86</v>
      </c>
      <c r="M113" s="10">
        <v>4.6500000000000004</v>
      </c>
      <c r="N113" s="10">
        <v>1.8839999999999999</v>
      </c>
      <c r="O113" s="11">
        <v>2.1566568543046327</v>
      </c>
      <c r="P113" s="16">
        <v>1.0127295811219583</v>
      </c>
      <c r="Q113" s="16">
        <v>302</v>
      </c>
      <c r="R113" s="16">
        <v>0.9970165562914074</v>
      </c>
      <c r="S113" s="16">
        <v>1.2270608431724008E-2</v>
      </c>
      <c r="T113" s="16">
        <v>1.0029923712798612</v>
      </c>
      <c r="U113" s="16">
        <v>1.8810899999999999</v>
      </c>
      <c r="V113" s="16">
        <v>7.9627800000000004</v>
      </c>
      <c r="W113" s="16">
        <v>1.87798</v>
      </c>
      <c r="Y113" s="12">
        <f t="shared" si="49"/>
        <v>488164.26</v>
      </c>
      <c r="Z113" s="12">
        <f t="shared" si="49"/>
        <v>4493897.63</v>
      </c>
      <c r="AA113" s="12"/>
      <c r="AB113" s="12">
        <v>488152.16</v>
      </c>
      <c r="AC113" s="12" t="s">
        <v>172</v>
      </c>
      <c r="AD113" s="9">
        <f>Y113-AB113</f>
        <v>12.100000000034925</v>
      </c>
      <c r="AE113" s="9">
        <f>Z113-AC113</f>
        <v>-76.810000000521541</v>
      </c>
      <c r="AF113" s="9">
        <f>$AN$3-AB113</f>
        <v>-107.69999999995343</v>
      </c>
      <c r="AG113" s="9">
        <f>$AO$3-AC113</f>
        <v>-115.20999999996275</v>
      </c>
      <c r="AH113" s="12">
        <f t="shared" si="41"/>
        <v>-0.67282982620909693</v>
      </c>
      <c r="AI113" s="12">
        <f t="shared" si="42"/>
        <v>0.73979728639907594</v>
      </c>
      <c r="AJ113" s="12">
        <f>(-AD113*AH113)+(-AE113*AI113)</f>
        <v>64.965070465852421</v>
      </c>
      <c r="AK113" s="12">
        <f>ABS((-AE113*AH113)-(-AD113*AI113))</f>
        <v>42.728511786016988</v>
      </c>
      <c r="AL113" s="13">
        <f>SQRT((AD113^2)+(AE113^2))</f>
        <v>77.757225388261915</v>
      </c>
      <c r="AN113" s="68">
        <v>45551.597858796304</v>
      </c>
      <c r="AO113" s="68">
        <v>45551.600694444445</v>
      </c>
      <c r="AP113" s="11">
        <v>25.784339752300006</v>
      </c>
      <c r="AQ113" s="16">
        <v>0.17699754592411701</v>
      </c>
      <c r="AR113" s="16">
        <v>25.73714828</v>
      </c>
      <c r="AS113" s="16">
        <v>26.15555573</v>
      </c>
      <c r="AT113" s="16">
        <v>25.515636440000002</v>
      </c>
      <c r="AU113" s="16">
        <v>26.406624492233334</v>
      </c>
      <c r="AV113" s="16">
        <v>0.41648663984584383</v>
      </c>
      <c r="AW113" s="16">
        <v>26.421349620000001</v>
      </c>
      <c r="AX113" s="16">
        <v>27.404256440000001</v>
      </c>
      <c r="AY113" s="16">
        <v>25.474725339999999</v>
      </c>
      <c r="AZ113" s="16">
        <v>23.050716686933356</v>
      </c>
      <c r="BA113" s="16">
        <v>0.25622165176862921</v>
      </c>
      <c r="BB113" s="16">
        <v>23.091022970000001</v>
      </c>
      <c r="BC113" s="16">
        <v>23.47598314</v>
      </c>
      <c r="BD113" s="16">
        <v>22.452051640000001</v>
      </c>
      <c r="BE113" s="11">
        <v>3.4406012337600003</v>
      </c>
      <c r="BF113" s="16">
        <v>0.8453756859267173</v>
      </c>
      <c r="BG113" s="16">
        <v>3.3834459300000002</v>
      </c>
      <c r="BH113" s="16">
        <v>5.6155603029999996</v>
      </c>
      <c r="BI113" s="16">
        <v>1.6362051390000001</v>
      </c>
      <c r="BJ113" s="11">
        <v>137.71415034533331</v>
      </c>
      <c r="BK113" s="16">
        <v>12.469060013564686</v>
      </c>
      <c r="BL113" s="16">
        <v>170.13515279999999</v>
      </c>
      <c r="BM113" s="16">
        <v>106.91107890000001</v>
      </c>
      <c r="BN113" s="14">
        <v>823.90551510199964</v>
      </c>
      <c r="BO113" s="16">
        <v>9.016843137108696E-2</v>
      </c>
      <c r="BP113" s="16">
        <v>823.91406059999997</v>
      </c>
      <c r="BQ113" s="16">
        <v>824.08446309999999</v>
      </c>
      <c r="BR113" s="16">
        <v>823.70580670000004</v>
      </c>
      <c r="BS113" s="119" t="s">
        <v>70</v>
      </c>
      <c r="BT113" s="12">
        <f>AJ113/1000</f>
        <v>6.4965070465852426E-2</v>
      </c>
      <c r="BU113" s="12">
        <f>IF(BS113="A",VLOOKUP(BT113,$CR$5:$CU$13,3,TRUE),IF(BS113="B",VLOOKUP(BT113,$CR$15:$CU$17,3,TRUE),IF(BS113="C",$CT$26,IF(BS113="D",VLOOKUP(BT113,$CR$20:$CU$25,3,TRUE),IF(BS113="E",VLOOKUP(BT113,$CR$27:$CU$35,3,TRUE),VLOOKUP(BT113,$CR$37:$CU$46,3,TRUE))))))</f>
        <v>44.052999999999997</v>
      </c>
      <c r="BV113" s="12">
        <f>IF(BS113="A",VLOOKUP(BT113,$CR$5:$CU$13,4,TRUE),IF(BS113="B",VLOOKUP(AL113,$CR$15:$CU$17,4,TRUE),IF(BS113="C",$CU$26,IF(BS113="D",VLOOKUP(BT113,$CR$20:$CU$25,4,TRUE),IF(BS113="E",VLOOKUP(BT113,$CR$27:$CU$35,4,TRUE),VLOOKUP(BT113,$CR$37:$CU$46,4,TRUE))))))</f>
        <v>0.51178999999999997</v>
      </c>
      <c r="BW113" s="12">
        <f>VLOOKUP(BS113,$CN$5:$CP$10,2,FALSE)</f>
        <v>12.5</v>
      </c>
      <c r="BX113" s="12">
        <f>VLOOKUP(BS113,$CN$5:$CP$10,3,FALSE)</f>
        <v>1.0857000000000001</v>
      </c>
      <c r="BY113" s="16">
        <f t="shared" si="47"/>
        <v>0.26997104833703983</v>
      </c>
      <c r="BZ113" s="16">
        <f t="shared" si="43"/>
        <v>8.36166834459911</v>
      </c>
      <c r="CA113" s="16">
        <f t="shared" si="45"/>
        <v>10.872187716963538</v>
      </c>
      <c r="CB113" s="16">
        <f>N113*(((BN113*100)*(16.04))/(8.314*(AP113+273.15)))*0.000001</f>
        <v>1.0017903529514528E-3</v>
      </c>
      <c r="CC113" s="16">
        <f>O113*(((BN113*100)*(16.04))/(8.314*(AP113+273.15)))*0.000001</f>
        <v>1.1467717788052061E-3</v>
      </c>
      <c r="CD113" s="16">
        <f t="shared" si="40"/>
        <v>1.4498142585375328E-4</v>
      </c>
      <c r="CE113" s="12">
        <f>-AD113</f>
        <v>-12.100000000034925</v>
      </c>
      <c r="CF113" s="12">
        <f>-AE113</f>
        <v>76.810000000521541</v>
      </c>
      <c r="CG113" s="16">
        <f>AK113</f>
        <v>42.728511786016988</v>
      </c>
      <c r="CH113" s="16">
        <f t="shared" si="33"/>
        <v>2.1366182682603489E-6</v>
      </c>
      <c r="CI113" s="16">
        <f>EXP(-((1-M113)^2)/(2*(CA113^2)))</f>
        <v>0.94520482981705001</v>
      </c>
      <c r="CJ113" s="16">
        <f>EXP(-((1+M113)^2)/(2*(CA113^2)))</f>
        <v>0.87368895415701575</v>
      </c>
      <c r="CK113" s="16">
        <f>CD113*(2*PI()*BE113*BZ113*CA113)*CH113*(CI113+CJ113)</f>
        <v>1.1073138495519509E-6</v>
      </c>
      <c r="CL113" s="16">
        <f t="shared" si="44"/>
        <v>3.9863298583870237E-6</v>
      </c>
    </row>
    <row r="114" spans="1:90" s="16" customFormat="1" x14ac:dyDescent="0.25">
      <c r="A114" s="16">
        <v>24</v>
      </c>
      <c r="B114" s="16">
        <v>6</v>
      </c>
      <c r="C114" s="66">
        <v>45551</v>
      </c>
      <c r="D114" s="15">
        <f t="shared" si="48"/>
        <v>45551.608969201392</v>
      </c>
      <c r="E114" s="15">
        <f t="shared" si="48"/>
        <v>45551.612441712969</v>
      </c>
      <c r="F114" s="15">
        <v>45551.650635868056</v>
      </c>
      <c r="G114" s="15">
        <v>45551.654108379633</v>
      </c>
      <c r="H114" s="67">
        <v>3.472511574074133E-3</v>
      </c>
      <c r="I114" s="8">
        <v>4.5817849287907206</v>
      </c>
      <c r="J114" s="8">
        <v>4.1862581913817873</v>
      </c>
      <c r="K114" s="8"/>
      <c r="L114" s="12" t="s">
        <v>86</v>
      </c>
      <c r="M114" s="84">
        <v>4.6500000000000004</v>
      </c>
      <c r="N114" s="84">
        <v>1.8839999999999999</v>
      </c>
      <c r="O114" s="16">
        <v>3.654316258278147</v>
      </c>
      <c r="P114" s="16">
        <v>2.128142012209818</v>
      </c>
      <c r="Q114" s="16">
        <v>302</v>
      </c>
      <c r="R114" s="16">
        <v>0.99674503311258933</v>
      </c>
      <c r="S114" s="16">
        <v>1.4021266186617889E-2</v>
      </c>
      <c r="T114" s="16">
        <v>1.0032655962952193</v>
      </c>
      <c r="U114" s="16">
        <v>2.6753999999999998</v>
      </c>
      <c r="V114" s="16">
        <v>10.895899999999999</v>
      </c>
      <c r="W114" s="16">
        <v>1.87252</v>
      </c>
      <c r="Y114" s="12">
        <f t="shared" si="49"/>
        <v>488164.26</v>
      </c>
      <c r="Z114" s="12">
        <f t="shared" si="49"/>
        <v>4493897.63</v>
      </c>
      <c r="AA114" s="12"/>
      <c r="AB114" s="12">
        <v>488148.86</v>
      </c>
      <c r="AC114" s="12" t="s">
        <v>173</v>
      </c>
      <c r="AD114" s="17">
        <f>Y114-AB114</f>
        <v>15.400000000023283</v>
      </c>
      <c r="AE114" s="17">
        <f>Z114-AC114</f>
        <v>-84.020000000484288</v>
      </c>
      <c r="AF114" s="17">
        <f>$AN$3-AB114</f>
        <v>-104.39999999996508</v>
      </c>
      <c r="AG114" s="17">
        <f>$AO$3-AC114</f>
        <v>-122.41999999992549</v>
      </c>
      <c r="AH114" s="12">
        <f t="shared" si="41"/>
        <v>-0.25402708929404844</v>
      </c>
      <c r="AI114" s="12">
        <f t="shared" si="42"/>
        <v>0.96719710395802649</v>
      </c>
      <c r="AJ114" s="12">
        <f>(-AD114*AH114)+(-AE114*AI114)</f>
        <v>85.175917850156054</v>
      </c>
      <c r="AK114" s="12">
        <f>ABS((-AE114*AH114)-(-AD114*AI114))</f>
        <v>6.4485206416328431</v>
      </c>
      <c r="AL114" s="13">
        <f>SQRT((AD114^2)+(AE114^2))</f>
        <v>85.419672207765444</v>
      </c>
      <c r="AN114" s="68">
        <v>45551.608969907415</v>
      </c>
      <c r="AO114" s="68">
        <v>45551.611805555556</v>
      </c>
      <c r="AP114" s="16">
        <v>25.918911800366669</v>
      </c>
      <c r="AQ114" s="16">
        <v>0.11534447888018211</v>
      </c>
      <c r="AR114" s="16">
        <v>25.91889763</v>
      </c>
      <c r="AS114" s="16">
        <v>26.13094521</v>
      </c>
      <c r="AT114" s="16">
        <v>25.665205</v>
      </c>
      <c r="AU114" s="16">
        <v>26.37714247706667</v>
      </c>
      <c r="AV114" s="16">
        <v>0.45203446758522764</v>
      </c>
      <c r="AW114" s="16">
        <v>26.306965925</v>
      </c>
      <c r="AX114" s="16">
        <v>27.770286179999999</v>
      </c>
      <c r="AY114" s="16">
        <v>25.656161879999999</v>
      </c>
      <c r="AZ114" s="16">
        <v>23.035486658666663</v>
      </c>
      <c r="BA114" s="16">
        <v>0.29639568185929438</v>
      </c>
      <c r="BB114" s="16">
        <v>23.04842472</v>
      </c>
      <c r="BC114" s="16">
        <v>23.79152298</v>
      </c>
      <c r="BD114" s="16">
        <v>22.264304159999998</v>
      </c>
      <c r="BE114" s="16">
        <v>3.293621899989998</v>
      </c>
      <c r="BF114" s="16">
        <v>0.81324173808233047</v>
      </c>
      <c r="BG114" s="16">
        <v>3.236959133</v>
      </c>
      <c r="BH114" s="16">
        <v>5.4180065160000002</v>
      </c>
      <c r="BI114" s="16">
        <v>1.644686775</v>
      </c>
      <c r="BJ114" s="16">
        <v>165.28405672166679</v>
      </c>
      <c r="BK114" s="16">
        <v>9.7479021784964015</v>
      </c>
      <c r="BL114" s="16">
        <v>188.00931220000001</v>
      </c>
      <c r="BM114" s="16">
        <v>130.7660065</v>
      </c>
      <c r="BN114" s="85">
        <v>823.73540592533357</v>
      </c>
      <c r="BO114" s="16">
        <v>9.7199130912369536E-2</v>
      </c>
      <c r="BP114" s="16">
        <v>823.74368670000001</v>
      </c>
      <c r="BQ114" s="16">
        <v>823.91406059999997</v>
      </c>
      <c r="BR114" s="16">
        <v>823.56381420000002</v>
      </c>
      <c r="BS114" s="120" t="s">
        <v>70</v>
      </c>
      <c r="BT114" s="12">
        <f>AJ114/1000</f>
        <v>8.517591785015606E-2</v>
      </c>
      <c r="BU114" s="12">
        <f>IF(BS114="A",VLOOKUP(BT114,$CR$5:$CU$13,3,TRUE),IF(BS114="B",VLOOKUP(BT114,$CR$15:$CU$17,3,TRUE),IF(BS114="C",$CT$26,IF(BS114="D",VLOOKUP(BT114,$CR$20:$CU$25,3,TRUE),IF(BS114="E",VLOOKUP(BT114,$CR$27:$CU$35,3,TRUE),VLOOKUP(BT114,$CR$37:$CU$46,3,TRUE))))))</f>
        <v>44.052999999999997</v>
      </c>
      <c r="BV114" s="12">
        <f>IF(BS114="A",VLOOKUP(BT114,$CR$5:$CU$13,4,TRUE),IF(BS114="B",VLOOKUP(AL114,$CR$15:$CU$17,4,TRUE),IF(BS114="C",$CU$26,IF(BS114="D",VLOOKUP(BT114,$CR$20:$CU$25,4,TRUE),IF(BS114="E",VLOOKUP(BT114,$CR$27:$CU$35,4,TRUE),VLOOKUP(BT114,$CR$37:$CU$46,4,TRUE))))))</f>
        <v>0.51178999999999997</v>
      </c>
      <c r="BW114" s="12">
        <f>VLOOKUP(BS114,$CN$5:$CP$10,2,FALSE)</f>
        <v>12.5</v>
      </c>
      <c r="BX114" s="12">
        <f>VLOOKUP(BS114,$CN$5:$CP$10,3,FALSE)</f>
        <v>1.0857000000000001</v>
      </c>
      <c r="BY114" s="16">
        <f t="shared" si="47"/>
        <v>0.26483834092483249</v>
      </c>
      <c r="BZ114" s="16">
        <f t="shared" si="43"/>
        <v>10.744407114685572</v>
      </c>
      <c r="CA114" s="16">
        <f t="shared" si="45"/>
        <v>12.488846724542514</v>
      </c>
      <c r="CB114" s="16">
        <f>N114*(((BN114*100)*(16.04))/(8.314*(AP114+273.15)))*0.000001</f>
        <v>1.0011328338847979E-3</v>
      </c>
      <c r="CC114" s="16">
        <f>O114*(((BN114*100)*(16.04))/(8.314*(AP114+273.15)))*0.000001</f>
        <v>1.9418556218478197E-3</v>
      </c>
      <c r="CD114" s="16">
        <f t="shared" si="40"/>
        <v>9.4072278796302183E-4</v>
      </c>
      <c r="CE114" s="12">
        <f>-AD114</f>
        <v>-15.400000000023283</v>
      </c>
      <c r="CF114" s="12">
        <f>-AE114</f>
        <v>84.020000000484288</v>
      </c>
      <c r="CG114" s="16">
        <f>AK114</f>
        <v>6.4485206416328431</v>
      </c>
      <c r="CH114" s="16">
        <f t="shared" si="33"/>
        <v>0.83518268172657772</v>
      </c>
      <c r="CI114" s="16">
        <f>EXP(-((1-M114)^2)/(2*(CA114^2)))</f>
        <v>0.95819096877712884</v>
      </c>
      <c r="CJ114" s="16">
        <f>EXP(-((1+M114)^2)/(2*(CA114^2)))</f>
        <v>0.90272750542177194</v>
      </c>
      <c r="CK114" s="16">
        <f>CD114*(2*PI()*BE114*BZ114*CA114)*CH114*(CI114+CJ114)</f>
        <v>4.0600267355140502</v>
      </c>
      <c r="CL114" s="16">
        <f t="shared" si="44"/>
        <v>14.616096247850582</v>
      </c>
    </row>
    <row r="115" spans="1:90" s="16" customFormat="1" x14ac:dyDescent="0.25">
      <c r="A115" s="16">
        <v>25</v>
      </c>
      <c r="B115" s="16">
        <v>1</v>
      </c>
      <c r="C115" s="66">
        <v>45552</v>
      </c>
      <c r="D115" s="15">
        <f t="shared" si="48"/>
        <v>45552.443688217594</v>
      </c>
      <c r="E115" s="15">
        <f t="shared" si="48"/>
        <v>45552.44716048611</v>
      </c>
      <c r="F115" s="15">
        <v>45552.485354884258</v>
      </c>
      <c r="G115" s="15">
        <v>45552.488827152774</v>
      </c>
      <c r="H115" s="67">
        <v>3.4722685185185065E-3</v>
      </c>
      <c r="I115" s="8">
        <v>0.97160262316951307</v>
      </c>
      <c r="J115" s="8">
        <v>0.88753317493482109</v>
      </c>
      <c r="K115" s="8"/>
      <c r="L115" s="18" t="s">
        <v>174</v>
      </c>
      <c r="M115" s="10">
        <v>1.0920000000000001</v>
      </c>
      <c r="N115" s="10">
        <v>1.8460000000000001</v>
      </c>
      <c r="O115" s="11">
        <v>6.9386235099337723</v>
      </c>
      <c r="P115" s="16">
        <v>10.675799082096757</v>
      </c>
      <c r="Q115" s="16">
        <v>302</v>
      </c>
      <c r="R115" s="16">
        <v>0.9967152317880662</v>
      </c>
      <c r="S115" s="16">
        <v>1.2852021304273169E-2</v>
      </c>
      <c r="T115" s="16">
        <v>1.003295593472612</v>
      </c>
      <c r="U115" s="16">
        <v>1.9015599999999999</v>
      </c>
      <c r="V115" s="16">
        <v>67.000699999999995</v>
      </c>
      <c r="W115" s="16">
        <v>1.8866400000000001</v>
      </c>
      <c r="Y115" s="12">
        <v>488120.47</v>
      </c>
      <c r="Z115" s="12">
        <v>4493913.3600000003</v>
      </c>
      <c r="AA115" s="12"/>
      <c r="AB115" s="12">
        <v>488108.35</v>
      </c>
      <c r="AC115" s="12" t="s">
        <v>175</v>
      </c>
      <c r="AD115" s="9">
        <f>Y115-AB115</f>
        <v>12.119999999995343</v>
      </c>
      <c r="AE115" s="9">
        <f>Z115-AC115</f>
        <v>-3.6299999998882413</v>
      </c>
      <c r="AF115" s="9">
        <f>$AN$3-AB115</f>
        <v>-63.889999999955762</v>
      </c>
      <c r="AG115" s="9">
        <f>$AO$3-AC115</f>
        <v>-57.759999999776483</v>
      </c>
      <c r="AH115" s="12">
        <f t="shared" si="41"/>
        <v>-0.89440836419628389</v>
      </c>
      <c r="AI115" s="12">
        <f t="shared" si="42"/>
        <v>0.44725124712596115</v>
      </c>
      <c r="AJ115" s="12">
        <f>(-AD115*AH115)+(-AE115*AI115)</f>
        <v>12.46375140107205</v>
      </c>
      <c r="AK115" s="12">
        <f>ABS((-AE115*AH115)-(-AD115*AI115))</f>
        <v>2.1739827532320137</v>
      </c>
      <c r="AL115" s="13">
        <f>SQRT((AD115^2)+(AE115^2))</f>
        <v>12.651928706686414</v>
      </c>
      <c r="AN115" s="68">
        <v>45552.443692129636</v>
      </c>
      <c r="AO115" s="68">
        <v>45552.446527777778</v>
      </c>
      <c r="AP115" s="11">
        <v>24.079438133299998</v>
      </c>
      <c r="AQ115" s="16">
        <v>0.12833475957481605</v>
      </c>
      <c r="AR115" s="16">
        <v>24.107060435000001</v>
      </c>
      <c r="AS115" s="16">
        <v>24.292600629999999</v>
      </c>
      <c r="AT115" s="16">
        <v>23.821178440000001</v>
      </c>
      <c r="AU115" s="16">
        <v>23.748866876000001</v>
      </c>
      <c r="AV115" s="16">
        <v>0.69438897267913879</v>
      </c>
      <c r="AW115" s="16">
        <v>23.562543965</v>
      </c>
      <c r="AX115" s="16">
        <v>26.067944149999999</v>
      </c>
      <c r="AY115" s="16">
        <v>22.912531470000001</v>
      </c>
      <c r="AZ115" s="16">
        <v>26.860989268300013</v>
      </c>
      <c r="BA115" s="16">
        <v>0.63884527448600947</v>
      </c>
      <c r="BB115" s="16">
        <v>27.148883340000001</v>
      </c>
      <c r="BC115" s="16">
        <v>27.98349142</v>
      </c>
      <c r="BD115" s="16">
        <v>25.83623171</v>
      </c>
      <c r="BE115" s="11">
        <v>1.8971073090899999</v>
      </c>
      <c r="BF115" s="16">
        <v>0.7221685225364709</v>
      </c>
      <c r="BG115" s="16">
        <v>1.8950752165</v>
      </c>
      <c r="BH115" s="16">
        <v>3.574992371</v>
      </c>
      <c r="BI115" s="16">
        <v>0.52297512099999999</v>
      </c>
      <c r="BJ115" s="11">
        <v>116.56746311399998</v>
      </c>
      <c r="BK115" s="16">
        <v>27.159521536650153</v>
      </c>
      <c r="BL115" s="16">
        <v>172.81525039999997</v>
      </c>
      <c r="BM115" s="16">
        <v>59.4361897</v>
      </c>
      <c r="BN115" s="14">
        <v>820.68819227066626</v>
      </c>
      <c r="BO115" s="16">
        <v>0.1011155607383389</v>
      </c>
      <c r="BP115" s="16">
        <v>820.68608280000001</v>
      </c>
      <c r="BQ115" s="16">
        <v>820.88486669999998</v>
      </c>
      <c r="BR115" s="16">
        <v>820.47782900000004</v>
      </c>
      <c r="BS115" s="119" t="s">
        <v>69</v>
      </c>
      <c r="BT115" s="12">
        <f>AJ115/1000</f>
        <v>1.2463751401072051E-2</v>
      </c>
      <c r="BU115" s="12">
        <f>IF(BS115="A",VLOOKUP(BT115,$CR$5:$CU$13,3,TRUE),IF(BS115="B",VLOOKUP(BT115,$CR$15:$CU$17,3,TRUE),IF(BS115="C",$CT$26,IF(BS115="D",VLOOKUP(BT115,$CR$20:$CU$25,3,TRUE),IF(BS115="E",VLOOKUP(BT115,$CR$27:$CU$35,3,TRUE),VLOOKUP(BT115,$CR$37:$CU$46,3,TRUE))))))</f>
        <v>122.8</v>
      </c>
      <c r="BV115" s="12">
        <f>IF(BS115="A",VLOOKUP(BT115,$CR$5:$CU$13,4,TRUE),IF(BS115="B",VLOOKUP(AL115,$CR$15:$CU$17,4,TRUE),IF(BS115="C",$CU$26,IF(BS115="D",VLOOKUP(BT115,$CR$20:$CU$25,4,TRUE),IF(BS115="E",VLOOKUP(BT115,$CR$27:$CU$35,4,TRUE),VLOOKUP(BT115,$CR$37:$CU$46,4,TRUE))))))</f>
        <v>0.94469999999999998</v>
      </c>
      <c r="BW115" s="12">
        <f>VLOOKUP(BS115,$CN$5:$CP$10,2,FALSE)</f>
        <v>24.167000000000002</v>
      </c>
      <c r="BX115" s="12">
        <f>VLOOKUP(BS115,$CN$5:$CP$10,3,FALSE)</f>
        <v>2.5333999999999999</v>
      </c>
      <c r="BY115" s="16">
        <f t="shared" si="47"/>
        <v>0.61567858566790723</v>
      </c>
      <c r="BZ115" s="16">
        <f t="shared" si="43"/>
        <v>4.1008938630386176</v>
      </c>
      <c r="CA115" s="16">
        <f t="shared" si="45"/>
        <v>1.9505530543353737</v>
      </c>
      <c r="CB115" s="16">
        <f>N115*(((BN115*100)*(16.04))/(8.314*(AP115+273.15)))*0.000001</f>
        <v>9.8335969746724721E-4</v>
      </c>
      <c r="CC115" s="16">
        <f>O115*(((BN115*100)*(16.04))/(8.314*(AP115+273.15)))*0.000001</f>
        <v>3.6961878199174452E-3</v>
      </c>
      <c r="CD115" s="16">
        <f t="shared" si="40"/>
        <v>2.712828122450198E-3</v>
      </c>
      <c r="CE115" s="12">
        <f>-AD115</f>
        <v>-12.119999999995343</v>
      </c>
      <c r="CF115" s="12">
        <f>-AE115</f>
        <v>3.6299999998882413</v>
      </c>
      <c r="CG115" s="16">
        <f>AK115</f>
        <v>2.1739827532320137</v>
      </c>
      <c r="CH115" s="16">
        <f t="shared" si="33"/>
        <v>0.8689099432813745</v>
      </c>
      <c r="CI115" s="16">
        <f>EXP(-((1-M115)^2)/(2*(CA115^2)))</f>
        <v>0.99888829743149921</v>
      </c>
      <c r="CJ115" s="16">
        <f>EXP(-((1+M115)^2)/(2*(CA115^2)))</f>
        <v>0.56262292398990776</v>
      </c>
      <c r="CK115" s="16">
        <f>CD115*(2*PI()*BE115*BZ115*CA115)*CH115*(CI115+CJ115)</f>
        <v>0.35095401712630275</v>
      </c>
      <c r="CL115" s="16">
        <f t="shared" si="44"/>
        <v>1.26343446165469</v>
      </c>
    </row>
    <row r="116" spans="1:90" s="16" customFormat="1" x14ac:dyDescent="0.25">
      <c r="A116" s="16">
        <v>25</v>
      </c>
      <c r="B116" s="16">
        <v>2</v>
      </c>
      <c r="C116" s="66">
        <v>45552</v>
      </c>
      <c r="D116" s="15">
        <f t="shared" si="48"/>
        <v>45552.451673078707</v>
      </c>
      <c r="E116" s="15">
        <f t="shared" si="48"/>
        <v>45552.455148877314</v>
      </c>
      <c r="F116" s="15">
        <v>45552.493339745371</v>
      </c>
      <c r="G116" s="15">
        <v>45552.496815543978</v>
      </c>
      <c r="H116" s="67">
        <v>3.4757986111111361E-3</v>
      </c>
      <c r="I116" s="8">
        <v>0.97160262316951307</v>
      </c>
      <c r="J116" s="8">
        <v>0.88753317493482109</v>
      </c>
      <c r="K116" s="8"/>
      <c r="L116" s="18" t="s">
        <v>174</v>
      </c>
      <c r="M116" s="10">
        <v>1.0920000000000001</v>
      </c>
      <c r="N116" s="10">
        <v>1.8460000000000001</v>
      </c>
      <c r="O116" s="11">
        <v>4.3230133443708638</v>
      </c>
      <c r="P116" s="16">
        <v>5.6120952267586919</v>
      </c>
      <c r="Q116" s="16">
        <v>302</v>
      </c>
      <c r="R116" s="16">
        <v>0.99769536423840322</v>
      </c>
      <c r="S116" s="16">
        <v>1.1443051760223113E-2</v>
      </c>
      <c r="T116" s="16">
        <v>1.0023099593765838</v>
      </c>
      <c r="U116" s="16">
        <v>1.9055200000000001</v>
      </c>
      <c r="V116" s="16">
        <v>41.478999999999999</v>
      </c>
      <c r="W116" s="16">
        <v>1.88561</v>
      </c>
      <c r="Y116" s="12">
        <f t="shared" ref="Y116:Z120" si="50">Y115</f>
        <v>488120.47</v>
      </c>
      <c r="Z116" s="12">
        <f t="shared" si="50"/>
        <v>4493913.3600000003</v>
      </c>
      <c r="AA116" s="12"/>
      <c r="AB116" s="12">
        <v>488102.48</v>
      </c>
      <c r="AC116" s="12" t="s">
        <v>176</v>
      </c>
      <c r="AD116" s="9">
        <f>Y116-AB116</f>
        <v>17.989999999990687</v>
      </c>
      <c r="AE116" s="9">
        <f>Z116-AC116</f>
        <v>-8.6200000001117587</v>
      </c>
      <c r="AF116" s="9">
        <f>$AN$3-AB116</f>
        <v>-58.019999999960419</v>
      </c>
      <c r="AG116" s="9">
        <f>$AO$3-AC116</f>
        <v>-62.75</v>
      </c>
      <c r="AH116" s="12">
        <f t="shared" si="41"/>
        <v>-0.87229337908276872</v>
      </c>
      <c r="AI116" s="12">
        <f t="shared" si="42"/>
        <v>0.48898288396258321</v>
      </c>
      <c r="AJ116" s="12">
        <f>(-AD116*AH116)+(-AE116*AI116)</f>
        <v>19.907590349503</v>
      </c>
      <c r="AK116" s="12">
        <f>ABS((-AE116*AH116)-(-AD116*AI116))</f>
        <v>1.2776331546913644</v>
      </c>
      <c r="AL116" s="13">
        <f>SQRT((AD116^2)+(AE116^2))</f>
        <v>19.948546312992125</v>
      </c>
      <c r="AN116" s="68">
        <v>45552.451678240745</v>
      </c>
      <c r="AO116" s="68">
        <v>45552.454861111117</v>
      </c>
      <c r="AP116" s="11">
        <v>24.055633754733339</v>
      </c>
      <c r="AQ116" s="16">
        <v>0.36503276428514797</v>
      </c>
      <c r="AR116" s="16">
        <v>23.900697709999999</v>
      </c>
      <c r="AS116" s="16">
        <v>24.781057359999998</v>
      </c>
      <c r="AT116" s="16">
        <v>23.59020233</v>
      </c>
      <c r="AU116" s="16">
        <v>24.069136063333318</v>
      </c>
      <c r="AV116" s="16">
        <v>0.75058810705772117</v>
      </c>
      <c r="AW116" s="16">
        <v>23.96801529</v>
      </c>
      <c r="AX116" s="16">
        <v>27.35219536</v>
      </c>
      <c r="AY116" s="16">
        <v>23.045058820000001</v>
      </c>
      <c r="AZ116" s="16">
        <v>26.89748676666667</v>
      </c>
      <c r="BA116" s="16">
        <v>0.43934010788975703</v>
      </c>
      <c r="BB116" s="16">
        <v>26.854641434999998</v>
      </c>
      <c r="BC116" s="16">
        <v>27.68057108</v>
      </c>
      <c r="BD116" s="16">
        <v>26.06026649</v>
      </c>
      <c r="BE116" s="11">
        <v>3.1650809415433376</v>
      </c>
      <c r="BF116" s="16">
        <v>0.69071368406710709</v>
      </c>
      <c r="BG116" s="16">
        <v>3.1312904929999998</v>
      </c>
      <c r="BH116" s="16">
        <v>4.7733930969999996</v>
      </c>
      <c r="BI116" s="16">
        <v>1.2131776999999999</v>
      </c>
      <c r="BJ116" s="11">
        <v>119.27375139010003</v>
      </c>
      <c r="BK116" s="16">
        <v>19.252645008648958</v>
      </c>
      <c r="BL116" s="16">
        <v>198.4202828</v>
      </c>
      <c r="BM116" s="16">
        <v>78.302204130000007</v>
      </c>
      <c r="BN116" s="14">
        <v>820.77717333233409</v>
      </c>
      <c r="BO116" s="16">
        <v>9.5529119208402749E-2</v>
      </c>
      <c r="BP116" s="16">
        <v>820.7854605</v>
      </c>
      <c r="BQ116" s="16">
        <v>820.95112800000004</v>
      </c>
      <c r="BR116" s="16">
        <v>820.58194160000005</v>
      </c>
      <c r="BS116" s="119" t="s">
        <v>70</v>
      </c>
      <c r="BT116" s="12">
        <f>AJ116/1000</f>
        <v>1.9907590349502999E-2</v>
      </c>
      <c r="BU116" s="12">
        <f>IF(BS116="A",VLOOKUP(BT116,$CR$5:$CU$13,3,TRUE),IF(BS116="B",VLOOKUP(BT116,$CR$15:$CU$17,3,TRUE),IF(BS116="C",$CT$26,IF(BS116="D",VLOOKUP(BT116,$CR$20:$CU$25,3,TRUE),IF(BS116="E",VLOOKUP(BT116,$CR$27:$CU$35,3,TRUE),VLOOKUP(BT116,$CR$37:$CU$46,3,TRUE))))))</f>
        <v>44.052999999999997</v>
      </c>
      <c r="BV116" s="12">
        <f>IF(BS116="A",VLOOKUP(BT116,$CR$5:$CU$13,4,TRUE),IF(BS116="B",VLOOKUP(AL116,$CR$15:$CU$17,4,TRUE),IF(BS116="C",$CU$26,IF(BS116="D",VLOOKUP(BT116,$CR$20:$CU$25,4,TRUE),IF(BS116="E",VLOOKUP(BT116,$CR$27:$CU$35,4,TRUE),VLOOKUP(BT116,$CR$37:$CU$46,4,TRUE))))))</f>
        <v>0.51178999999999997</v>
      </c>
      <c r="BW116" s="12">
        <f>VLOOKUP(BS116,$CN$5:$CP$10,2,FALSE)</f>
        <v>12.5</v>
      </c>
      <c r="BX116" s="12">
        <f>VLOOKUP(BS116,$CN$5:$CP$10,3,FALSE)</f>
        <v>1.0857000000000001</v>
      </c>
      <c r="BY116" s="16">
        <f t="shared" si="47"/>
        <v>0.29238300033726367</v>
      </c>
      <c r="BZ116" s="16">
        <f t="shared" si="43"/>
        <v>2.7871538152766466</v>
      </c>
      <c r="CA116" s="16">
        <f t="shared" si="45"/>
        <v>5.9351304276644745</v>
      </c>
      <c r="CB116" s="16">
        <f>N116*(((BN116*100)*(16.04))/(8.314*(AP116+273.15)))*0.000001</f>
        <v>9.8354508549920402E-4</v>
      </c>
      <c r="CC116" s="16">
        <f>O116*(((BN116*100)*(16.04))/(8.314*(AP116+273.15)))*0.000001</f>
        <v>2.3032928111611272E-3</v>
      </c>
      <c r="CD116" s="16">
        <f t="shared" si="40"/>
        <v>1.3197477256619231E-3</v>
      </c>
      <c r="CE116" s="12">
        <f>-AD116</f>
        <v>-17.989999999990687</v>
      </c>
      <c r="CF116" s="12">
        <f>-AE116</f>
        <v>8.6200000001117587</v>
      </c>
      <c r="CG116" s="16">
        <f>AK116</f>
        <v>1.2776331546913644</v>
      </c>
      <c r="CH116" s="16">
        <f t="shared" si="33"/>
        <v>0.90026547802461787</v>
      </c>
      <c r="CI116" s="16">
        <f>EXP(-((1-M116)^2)/(2*(CA116^2)))</f>
        <v>0.99987986790886962</v>
      </c>
      <c r="CJ116" s="16">
        <f>EXP(-((1+M116)^2)/(2*(CA116^2)))</f>
        <v>0.93976992168319917</v>
      </c>
      <c r="CK116" s="16">
        <f>CD116*(2*PI()*BE116*BZ116*CA116)*CH116*(CI116+CJ116)</f>
        <v>0.75812485656222095</v>
      </c>
      <c r="CL116" s="16">
        <f t="shared" si="44"/>
        <v>2.7292494836239953</v>
      </c>
    </row>
    <row r="117" spans="1:90" s="16" customFormat="1" x14ac:dyDescent="0.25">
      <c r="A117" s="16">
        <v>25</v>
      </c>
      <c r="B117" s="16">
        <v>3</v>
      </c>
      <c r="C117" s="66">
        <v>45552</v>
      </c>
      <c r="D117" s="15">
        <f t="shared" si="48"/>
        <v>45552.455494074078</v>
      </c>
      <c r="E117" s="15">
        <f t="shared" si="48"/>
        <v>45552.458965983802</v>
      </c>
      <c r="F117" s="15">
        <v>45552.497160740742</v>
      </c>
      <c r="G117" s="15">
        <v>45552.500632650466</v>
      </c>
      <c r="H117" s="67">
        <v>3.4719097222221107E-3</v>
      </c>
      <c r="I117" s="8">
        <v>0.97160262316951307</v>
      </c>
      <c r="J117" s="8">
        <v>0.88753317493482109</v>
      </c>
      <c r="K117" s="8"/>
      <c r="L117" s="18" t="s">
        <v>174</v>
      </c>
      <c r="M117" s="10">
        <v>1.0920000000000001</v>
      </c>
      <c r="N117" s="10">
        <v>1.8460000000000001</v>
      </c>
      <c r="O117" s="11">
        <v>2.7694759271523188</v>
      </c>
      <c r="P117" s="16">
        <v>2.1596673101321548</v>
      </c>
      <c r="Q117" s="16">
        <v>302</v>
      </c>
      <c r="R117" s="16">
        <v>0.99637086092713667</v>
      </c>
      <c r="S117" s="16">
        <v>1.3583073252843473E-2</v>
      </c>
      <c r="T117" s="16">
        <v>1.0036423576954934</v>
      </c>
      <c r="U117" s="16">
        <v>1.9164650000000001</v>
      </c>
      <c r="V117" s="16">
        <v>16.423999999999999</v>
      </c>
      <c r="W117" s="16">
        <v>1.8896200000000001</v>
      </c>
      <c r="Y117" s="12">
        <f t="shared" si="50"/>
        <v>488120.47</v>
      </c>
      <c r="Z117" s="12">
        <f t="shared" si="50"/>
        <v>4493913.3600000003</v>
      </c>
      <c r="AA117" s="12"/>
      <c r="AB117" s="12">
        <v>488095.2</v>
      </c>
      <c r="AC117" s="12" t="s">
        <v>177</v>
      </c>
      <c r="AD117" s="9">
        <f>Y117-AB117</f>
        <v>25.269999999960419</v>
      </c>
      <c r="AE117" s="9">
        <f>Z117-AC117</f>
        <v>-13.209999999962747</v>
      </c>
      <c r="AF117" s="9">
        <f>$AN$3-AB117</f>
        <v>-50.739999999990687</v>
      </c>
      <c r="AG117" s="9">
        <f>$AO$3-AC117</f>
        <v>-67.339999999850988</v>
      </c>
      <c r="AH117" s="12">
        <f t="shared" si="41"/>
        <v>-0.99452598170237438</v>
      </c>
      <c r="AI117" s="12">
        <f t="shared" si="42"/>
        <v>0.10448957708273379</v>
      </c>
      <c r="AJ117" s="12">
        <f>(-AD117*AH117)+(-AE117*AI117)</f>
        <v>26.511978870838657</v>
      </c>
      <c r="AK117" s="12">
        <f>ABS((-AE117*AH117)-(-AD117*AI117))</f>
        <v>10.49723660537477</v>
      </c>
      <c r="AL117" s="13">
        <f>SQRT((AD117^2)+(AE117^2))</f>
        <v>28.514505080695603</v>
      </c>
      <c r="AN117" s="68">
        <v>45552.455497685194</v>
      </c>
      <c r="AO117" s="68">
        <v>45552.458333333336</v>
      </c>
      <c r="AP117" s="11">
        <v>23.602875900366669</v>
      </c>
      <c r="AQ117" s="16">
        <v>0.18339437669245121</v>
      </c>
      <c r="AR117" s="16">
        <v>23.517312050000001</v>
      </c>
      <c r="AS117" s="16">
        <v>24.002933500000001</v>
      </c>
      <c r="AT117" s="16">
        <v>23.381948470000001</v>
      </c>
      <c r="AU117" s="16">
        <v>23.90706359570002</v>
      </c>
      <c r="AV117" s="16">
        <v>0.63637514930764238</v>
      </c>
      <c r="AW117" s="16">
        <v>23.68481693</v>
      </c>
      <c r="AX117" s="16">
        <v>26.157870859999999</v>
      </c>
      <c r="AY117" s="16">
        <v>23.093968010000001</v>
      </c>
      <c r="AZ117" s="16">
        <v>28.251601028433317</v>
      </c>
      <c r="BA117" s="16">
        <v>0.7573426944297551</v>
      </c>
      <c r="BB117" s="16">
        <v>28.53884459</v>
      </c>
      <c r="BC117" s="16">
        <v>29.382917880000001</v>
      </c>
      <c r="BD117" s="16">
        <v>26.733946799999998</v>
      </c>
      <c r="BE117" s="11">
        <v>3.4036620277933363</v>
      </c>
      <c r="BF117" s="16">
        <v>0.9608021669322836</v>
      </c>
      <c r="BG117" s="16">
        <v>3.2371357724999998</v>
      </c>
      <c r="BH117" s="16">
        <v>6.5393646240000001</v>
      </c>
      <c r="BI117" s="16">
        <v>1.5220548629999999</v>
      </c>
      <c r="BJ117" s="11">
        <v>95.997759717800008</v>
      </c>
      <c r="BK117" s="16">
        <v>15.757390132637569</v>
      </c>
      <c r="BL117" s="16">
        <v>127.7841325</v>
      </c>
      <c r="BM117" s="16">
        <v>59.95095062</v>
      </c>
      <c r="BN117" s="14">
        <v>820.77174558866636</v>
      </c>
      <c r="BO117" s="16">
        <v>9.6166518216600466E-2</v>
      </c>
      <c r="BP117" s="16">
        <v>820.78072550000002</v>
      </c>
      <c r="BQ117" s="16">
        <v>820.94165799999996</v>
      </c>
      <c r="BR117" s="16">
        <v>820.60088159999998</v>
      </c>
      <c r="BS117" s="119" t="s">
        <v>70</v>
      </c>
      <c r="BT117" s="12">
        <f>AJ117/1000</f>
        <v>2.6511978870838657E-2</v>
      </c>
      <c r="BU117" s="12">
        <f>IF(BS117="A",VLOOKUP(BT117,$CR$5:$CU$13,3,TRUE),IF(BS117="B",VLOOKUP(BT117,$CR$15:$CU$17,3,TRUE),IF(BS117="C",$CT$26,IF(BS117="D",VLOOKUP(BT117,$CR$20:$CU$25,3,TRUE),IF(BS117="E",VLOOKUP(BT117,$CR$27:$CU$35,3,TRUE),VLOOKUP(BT117,$CR$37:$CU$46,3,TRUE))))))</f>
        <v>44.052999999999997</v>
      </c>
      <c r="BV117" s="12">
        <f>IF(BS117="A",VLOOKUP(BT117,$CR$5:$CU$13,4,TRUE),IF(BS117="B",VLOOKUP(AL117,$CR$15:$CU$17,4,TRUE),IF(BS117="C",$CU$26,IF(BS117="D",VLOOKUP(BT117,$CR$20:$CU$25,4,TRUE),IF(BS117="E",VLOOKUP(BT117,$CR$27:$CU$35,4,TRUE),VLOOKUP(BT117,$CR$37:$CU$46,4,TRUE))))))</f>
        <v>0.51178999999999997</v>
      </c>
      <c r="BW117" s="12">
        <f>VLOOKUP(BS117,$CN$5:$CP$10,2,FALSE)</f>
        <v>12.5</v>
      </c>
      <c r="BX117" s="12">
        <f>VLOOKUP(BS117,$CN$5:$CP$10,3,FALSE)</f>
        <v>1.0857000000000001</v>
      </c>
      <c r="BY117" s="16">
        <f t="shared" si="47"/>
        <v>0.28695418406968232</v>
      </c>
      <c r="BZ117" s="16">
        <f t="shared" si="43"/>
        <v>3.6389077349807737</v>
      </c>
      <c r="CA117" s="16">
        <f t="shared" si="45"/>
        <v>6.8724081546451021</v>
      </c>
      <c r="CB117" s="16">
        <f>N117*(((BN117*100)*(16.04))/(8.314*(AP117+273.15)))*0.000001</f>
        <v>9.8503917279685847E-4</v>
      </c>
      <c r="CC117" s="16">
        <f>O117*(((BN117*100)*(16.04))/(8.314*(AP117+273.15)))*0.000001</f>
        <v>1.4778127174230405E-3</v>
      </c>
      <c r="CD117" s="16">
        <f t="shared" si="40"/>
        <v>4.92773544626182E-4</v>
      </c>
      <c r="CE117" s="12">
        <f>-AD117</f>
        <v>-25.269999999960419</v>
      </c>
      <c r="CF117" s="12">
        <f>-AE117</f>
        <v>13.209999999962747</v>
      </c>
      <c r="CG117" s="16">
        <f>AK117</f>
        <v>10.49723660537477</v>
      </c>
      <c r="CH117" s="16">
        <f t="shared" si="33"/>
        <v>1.5594920324225938E-2</v>
      </c>
      <c r="CI117" s="16">
        <f>EXP(-((1-M117)^2)/(2*(CA117^2)))</f>
        <v>0.99991039993743358</v>
      </c>
      <c r="CJ117" s="16">
        <f>EXP(-((1+M117)^2)/(2*(CA117^2)))</f>
        <v>0.95472550840212955</v>
      </c>
      <c r="CK117" s="16">
        <f>CD117*(2*PI()*BE117*BZ117*CA117)*CH117*(CI117+CJ117)</f>
        <v>8.0334612582124553E-3</v>
      </c>
      <c r="CL117" s="16">
        <f t="shared" si="44"/>
        <v>2.8920460529564838E-2</v>
      </c>
    </row>
    <row r="118" spans="1:90" s="16" customFormat="1" x14ac:dyDescent="0.25">
      <c r="A118" s="16">
        <v>25</v>
      </c>
      <c r="B118" s="16">
        <v>4</v>
      </c>
      <c r="C118" s="66">
        <v>45552</v>
      </c>
      <c r="D118" s="15">
        <f t="shared" si="48"/>
        <v>45552.461055115746</v>
      </c>
      <c r="E118" s="15">
        <f t="shared" si="48"/>
        <v>45552.464529606485</v>
      </c>
      <c r="F118" s="15">
        <v>45552.50272178241</v>
      </c>
      <c r="G118" s="15">
        <v>45552.506196273149</v>
      </c>
      <c r="H118" s="67">
        <v>3.4744907407406878E-3</v>
      </c>
      <c r="I118" s="8">
        <v>0.97160262316951307</v>
      </c>
      <c r="J118" s="8">
        <v>0.88753317493482109</v>
      </c>
      <c r="K118" s="8"/>
      <c r="L118" s="18" t="s">
        <v>174</v>
      </c>
      <c r="M118" s="10">
        <v>1.0920000000000001</v>
      </c>
      <c r="N118" s="10">
        <v>1.8460000000000001</v>
      </c>
      <c r="O118" s="11">
        <v>2.3422856291390728</v>
      </c>
      <c r="P118" s="16">
        <v>1.4762915400113465</v>
      </c>
      <c r="Q118" s="16">
        <v>302</v>
      </c>
      <c r="R118" s="16">
        <v>0.99735430463574037</v>
      </c>
      <c r="S118" s="16">
        <v>1.2886044035849914E-2</v>
      </c>
      <c r="T118" s="16">
        <v>1.0026527136364303</v>
      </c>
      <c r="U118" s="16">
        <v>1.915805</v>
      </c>
      <c r="V118" s="16">
        <v>13.6104</v>
      </c>
      <c r="W118" s="16">
        <v>1.8818299999999999</v>
      </c>
      <c r="Y118" s="12">
        <f t="shared" si="50"/>
        <v>488120.47</v>
      </c>
      <c r="Z118" s="12">
        <f t="shared" si="50"/>
        <v>4493913.3600000003</v>
      </c>
      <c r="AA118" s="12"/>
      <c r="AB118" s="12">
        <v>488088.63</v>
      </c>
      <c r="AC118" s="12" t="s">
        <v>178</v>
      </c>
      <c r="AD118" s="9">
        <f>Y118-AB118</f>
        <v>31.839999999967404</v>
      </c>
      <c r="AE118" s="9">
        <f>Z118-AC118</f>
        <v>-18.5</v>
      </c>
      <c r="AF118" s="9">
        <f>$AN$3-AB118</f>
        <v>-44.169999999983702</v>
      </c>
      <c r="AG118" s="9">
        <f>$AO$3-AC118</f>
        <v>-72.629999999888241</v>
      </c>
      <c r="AH118" s="12">
        <f t="shared" si="41"/>
        <v>-0.75387510128280166</v>
      </c>
      <c r="AI118" s="12">
        <f t="shared" si="42"/>
        <v>0.65701775597455925</v>
      </c>
      <c r="AJ118" s="12">
        <f>(-AD118*AH118)+(-AE118*AI118)</f>
        <v>36.158211710349178</v>
      </c>
      <c r="AK118" s="12">
        <f>ABS((-AE118*AH118)-(-AD118*AI118))</f>
        <v>6.9727559764767211</v>
      </c>
      <c r="AL118" s="13">
        <f>SQRT((AD118^2)+(AE118^2))</f>
        <v>36.824388657490623</v>
      </c>
      <c r="AN118" s="68">
        <v>45552.461064814815</v>
      </c>
      <c r="AO118" s="68">
        <v>45552.463888888895</v>
      </c>
      <c r="AP118" s="11">
        <v>23.327080249866672</v>
      </c>
      <c r="AQ118" s="16">
        <v>0.21584412392625155</v>
      </c>
      <c r="AR118" s="16">
        <v>23.275924679999999</v>
      </c>
      <c r="AS118" s="16">
        <v>23.815502169999998</v>
      </c>
      <c r="AT118" s="16">
        <v>22.986257550000001</v>
      </c>
      <c r="AU118" s="16">
        <v>23.909908676266667</v>
      </c>
      <c r="AV118" s="16">
        <v>0.62058578127868425</v>
      </c>
      <c r="AW118" s="16">
        <v>23.914375880000001</v>
      </c>
      <c r="AX118" s="16">
        <v>25.938573460000001</v>
      </c>
      <c r="AY118" s="16">
        <v>22.742138480000001</v>
      </c>
      <c r="AZ118" s="16">
        <v>28.62555961619999</v>
      </c>
      <c r="BA118" s="16">
        <v>1.0529317260580517</v>
      </c>
      <c r="BB118" s="16">
        <v>28.255645035000001</v>
      </c>
      <c r="BC118" s="16">
        <v>30.581974979999998</v>
      </c>
      <c r="BD118" s="16">
        <v>26.85069799</v>
      </c>
      <c r="BE118" s="11">
        <v>4.1262872848499965</v>
      </c>
      <c r="BF118" s="16">
        <v>0.88935539582338574</v>
      </c>
      <c r="BG118" s="16">
        <v>4.1020977589999994</v>
      </c>
      <c r="BH118" s="16">
        <v>6.3400436400000002</v>
      </c>
      <c r="BI118" s="16">
        <v>2.1320341109999998</v>
      </c>
      <c r="BJ118" s="11">
        <v>131.0728245529333</v>
      </c>
      <c r="BK118" s="16">
        <v>13.457493010873213</v>
      </c>
      <c r="BL118" s="16">
        <v>161.5729365</v>
      </c>
      <c r="BM118" s="16">
        <v>93.228574989999998</v>
      </c>
      <c r="BN118" s="14">
        <v>820.78348483966647</v>
      </c>
      <c r="BO118" s="16">
        <v>0.10269344762660611</v>
      </c>
      <c r="BP118" s="16">
        <v>820.7854605</v>
      </c>
      <c r="BQ118" s="16">
        <v>820.960598</v>
      </c>
      <c r="BR118" s="16">
        <v>820.57247159999997</v>
      </c>
      <c r="BS118" s="18" t="s">
        <v>70</v>
      </c>
      <c r="BT118" s="12">
        <f>AJ118/1000</f>
        <v>3.6158211710349178E-2</v>
      </c>
      <c r="BU118" s="12">
        <f>IF(BS118="A",VLOOKUP(BT118,$CR$5:$CU$13,3,TRUE),IF(BS118="B",VLOOKUP(BT118,$CR$15:$CU$17,3,TRUE),IF(BS118="C",$CT$26,IF(BS118="D",VLOOKUP(BT118,$CR$20:$CU$25,3,TRUE),IF(BS118="E",VLOOKUP(BT118,$CR$27:$CU$35,3,TRUE),VLOOKUP(BT118,$CR$37:$CU$46,3,TRUE))))))</f>
        <v>44.052999999999997</v>
      </c>
      <c r="BV118" s="12">
        <f>IF(BS118="A",VLOOKUP(BT118,$CR$5:$CU$13,4,TRUE),IF(BS118="B",VLOOKUP(AL118,$CR$15:$CU$17,4,TRUE),IF(BS118="C",$CU$26,IF(BS118="D",VLOOKUP(BT118,$CR$20:$CU$25,4,TRUE),IF(BS118="E",VLOOKUP(BT118,$CR$27:$CU$35,4,TRUE),VLOOKUP(BT118,$CR$37:$CU$46,4,TRUE))))))</f>
        <v>0.51178999999999997</v>
      </c>
      <c r="BW118" s="12">
        <f>VLOOKUP(BS118,$CN$5:$CP$10,2,FALSE)</f>
        <v>12.5</v>
      </c>
      <c r="BX118" s="12">
        <f>VLOOKUP(BS118,$CN$5:$CP$10,3,FALSE)</f>
        <v>1.0857000000000001</v>
      </c>
      <c r="BY118" s="16">
        <f t="shared" si="47"/>
        <v>0.28107415637265554</v>
      </c>
      <c r="BZ118" s="16">
        <f t="shared" si="43"/>
        <v>4.8555880644417613</v>
      </c>
      <c r="CA118" s="16">
        <f t="shared" si="45"/>
        <v>8.0552722025488812</v>
      </c>
      <c r="CB118" s="16">
        <f>N118*(((BN118*100)*(16.04))/(8.314*(AP118+273.15)))*0.000001</f>
        <v>9.859696001571661E-4</v>
      </c>
      <c r="CC118" s="16">
        <f>O118*(((BN118*100)*(16.04))/(8.314*(AP118+273.15)))*0.000001</f>
        <v>1.2510414004421062E-3</v>
      </c>
      <c r="CD118" s="16">
        <f t="shared" si="40"/>
        <v>2.6507180028494007E-4</v>
      </c>
      <c r="CE118" s="12">
        <f>-AD118</f>
        <v>-31.839999999967404</v>
      </c>
      <c r="CF118" s="12">
        <f>-AE118</f>
        <v>18.5</v>
      </c>
      <c r="CG118" s="16">
        <f>AK118</f>
        <v>6.9727559764767211</v>
      </c>
      <c r="CH118" s="16">
        <f t="shared" si="33"/>
        <v>0.35661914224387298</v>
      </c>
      <c r="CI118" s="16">
        <f>EXP(-((1-M118)^2)/(2*(CA118^2)))</f>
        <v>0.99993478146254711</v>
      </c>
      <c r="CJ118" s="16">
        <f>EXP(-((1+M118)^2)/(2*(CA118^2)))</f>
        <v>0.96683877744899693</v>
      </c>
      <c r="CK118" s="16">
        <f>CD118*(2*PI()*BE118*BZ118*CA118)*CH118*(CI118+CJ118)</f>
        <v>0.1885315011855089</v>
      </c>
      <c r="CL118" s="16">
        <f t="shared" si="44"/>
        <v>0.67871340426783211</v>
      </c>
    </row>
    <row r="119" spans="1:90" s="16" customFormat="1" x14ac:dyDescent="0.25">
      <c r="A119" s="16">
        <v>25</v>
      </c>
      <c r="B119" s="16">
        <v>5</v>
      </c>
      <c r="C119" s="66">
        <v>45552</v>
      </c>
      <c r="D119" s="15">
        <f t="shared" si="48"/>
        <v>45552.465221875005</v>
      </c>
      <c r="E119" s="15">
        <f t="shared" si="48"/>
        <v>45552.468695138894</v>
      </c>
      <c r="F119" s="15">
        <v>45552.506888541669</v>
      </c>
      <c r="G119" s="15">
        <v>45552.510361805558</v>
      </c>
      <c r="H119" s="67">
        <v>3.4732638888889111E-3</v>
      </c>
      <c r="I119" s="8">
        <v>0.97160262316951307</v>
      </c>
      <c r="J119" s="8">
        <v>0.88753317493482109</v>
      </c>
      <c r="K119" s="8"/>
      <c r="L119" s="18" t="s">
        <v>174</v>
      </c>
      <c r="M119" s="10">
        <v>1.0920000000000001</v>
      </c>
      <c r="N119" s="10">
        <v>1.8460000000000001</v>
      </c>
      <c r="O119" s="11">
        <v>2.4336092384105972</v>
      </c>
      <c r="P119" s="16">
        <v>1.3153944172109178</v>
      </c>
      <c r="Q119" s="16">
        <v>302</v>
      </c>
      <c r="R119" s="16">
        <v>0.99697019867549042</v>
      </c>
      <c r="S119" s="16">
        <v>1.362852341458801E-2</v>
      </c>
      <c r="T119" s="16">
        <v>1.0030390089177539</v>
      </c>
      <c r="U119" s="16">
        <v>1.90422</v>
      </c>
      <c r="V119" s="16">
        <v>10.337300000000001</v>
      </c>
      <c r="W119" s="16">
        <v>1.89232</v>
      </c>
      <c r="Y119" s="12">
        <f t="shared" si="50"/>
        <v>488120.47</v>
      </c>
      <c r="Z119" s="12">
        <f t="shared" si="50"/>
        <v>4493913.3600000003</v>
      </c>
      <c r="AA119" s="12"/>
      <c r="AB119" s="12">
        <v>488081.35</v>
      </c>
      <c r="AC119" s="12" t="s">
        <v>179</v>
      </c>
      <c r="AD119" s="9">
        <f>Y119-AB119</f>
        <v>39.119999999995343</v>
      </c>
      <c r="AE119" s="9">
        <f>Z119-AC119</f>
        <v>-24.639999999664724</v>
      </c>
      <c r="AF119" s="9">
        <f>$AN$3-AB119</f>
        <v>-36.889999999955762</v>
      </c>
      <c r="AG119" s="9">
        <f>$AO$3-AC119</f>
        <v>-78.769999999552965</v>
      </c>
      <c r="AH119" s="12">
        <f t="shared" si="41"/>
        <v>-0.82241473225512041</v>
      </c>
      <c r="AI119" s="12">
        <f t="shared" si="42"/>
        <v>0.56888839693716609</v>
      </c>
      <c r="AJ119" s="12">
        <f>(-AD119*AH119)+(-AE119*AI119)</f>
        <v>46.190274426157522</v>
      </c>
      <c r="AK119" s="12">
        <f>ABS((-AE119*AH119)-(-AD119*AI119))</f>
        <v>1.9906150856888551</v>
      </c>
      <c r="AL119" s="13">
        <f>SQRT((AD119^2)+(AE119^2))</f>
        <v>46.233148281110097</v>
      </c>
      <c r="AN119" s="68">
        <v>45552.465231481481</v>
      </c>
      <c r="AO119" s="68">
        <v>45552.468055555561</v>
      </c>
      <c r="AP119" s="11">
        <v>22.896801776999993</v>
      </c>
      <c r="AQ119" s="16">
        <v>8.1335453554173917E-2</v>
      </c>
      <c r="AR119" s="16">
        <v>22.895380020000001</v>
      </c>
      <c r="AS119" s="16">
        <v>23.13582611</v>
      </c>
      <c r="AT119" s="16">
        <v>22.757175449999998</v>
      </c>
      <c r="AU119" s="16">
        <v>23.325757519266688</v>
      </c>
      <c r="AV119" s="16">
        <v>0.44445521001328259</v>
      </c>
      <c r="AW119" s="16">
        <v>23.250947570000001</v>
      </c>
      <c r="AX119" s="16">
        <v>24.632230379999999</v>
      </c>
      <c r="AY119" s="16">
        <v>22.611189459999999</v>
      </c>
      <c r="AZ119" s="16">
        <v>28.919912378266691</v>
      </c>
      <c r="BA119" s="16">
        <v>0.50186336855805469</v>
      </c>
      <c r="BB119" s="16">
        <v>29.057120085000001</v>
      </c>
      <c r="BC119" s="16">
        <v>29.785232539999999</v>
      </c>
      <c r="BD119" s="16">
        <v>27.571709160000001</v>
      </c>
      <c r="BE119" s="11">
        <v>3.75496323559</v>
      </c>
      <c r="BF119" s="16">
        <v>0.66427688749128277</v>
      </c>
      <c r="BG119" s="16">
        <v>3.7926905440000001</v>
      </c>
      <c r="BH119" s="16">
        <v>5.0292595670000004</v>
      </c>
      <c r="BI119" s="16">
        <v>2.0026874920000002</v>
      </c>
      <c r="BJ119" s="11">
        <v>124.6727466147334</v>
      </c>
      <c r="BK119" s="16">
        <v>10.170532385801861</v>
      </c>
      <c r="BL119" s="16">
        <v>156.12891049999999</v>
      </c>
      <c r="BM119" s="16">
        <v>99.737562420000003</v>
      </c>
      <c r="BN119" s="14">
        <v>820.80181722666612</v>
      </c>
      <c r="BO119" s="16">
        <v>9.987306383406902E-2</v>
      </c>
      <c r="BP119" s="16">
        <v>820.79966549999995</v>
      </c>
      <c r="BQ119" s="16">
        <v>820.98900790000005</v>
      </c>
      <c r="BR119" s="16">
        <v>820.60088159999998</v>
      </c>
      <c r="BS119" s="119" t="s">
        <v>70</v>
      </c>
      <c r="BT119" s="12">
        <f>AJ119/1000</f>
        <v>4.6190274426157522E-2</v>
      </c>
      <c r="BU119" s="12">
        <f>IF(BS119="A",VLOOKUP(BT119,$CR$5:$CU$13,3,TRUE),IF(BS119="B",VLOOKUP(BT119,$CR$15:$CU$17,3,TRUE),IF(BS119="C",$CT$26,IF(BS119="D",VLOOKUP(BT119,$CR$20:$CU$25,3,TRUE),IF(BS119="E",VLOOKUP(BT119,$CR$27:$CU$35,3,TRUE),VLOOKUP(BT119,$CR$37:$CU$46,3,TRUE))))))</f>
        <v>44.052999999999997</v>
      </c>
      <c r="BV119" s="12">
        <f>IF(BS119="A",VLOOKUP(BT119,$CR$5:$CU$13,4,TRUE),IF(BS119="B",VLOOKUP(AL119,$CR$15:$CU$17,4,TRUE),IF(BS119="C",$CU$26,IF(BS119="D",VLOOKUP(BT119,$CR$20:$CU$25,4,TRUE),IF(BS119="E",VLOOKUP(BT119,$CR$27:$CU$35,4,TRUE),VLOOKUP(BT119,$CR$37:$CU$46,4,TRUE))))))</f>
        <v>0.51178999999999997</v>
      </c>
      <c r="BW119" s="12">
        <f>VLOOKUP(BS119,$CN$5:$CP$10,2,FALSE)</f>
        <v>12.5</v>
      </c>
      <c r="BX119" s="12">
        <f>VLOOKUP(BS119,$CN$5:$CP$10,3,FALSE)</f>
        <v>1.0857000000000001</v>
      </c>
      <c r="BY119" s="16">
        <f t="shared" si="47"/>
        <v>0.27643419611172848</v>
      </c>
      <c r="BZ119" s="16">
        <f t="shared" si="43"/>
        <v>6.0949165623727115</v>
      </c>
      <c r="CA119" s="16">
        <f t="shared" si="45"/>
        <v>9.1307365297389875</v>
      </c>
      <c r="CB119" s="16">
        <f>N119*(((BN119*100)*(16.04))/(8.314*(AP119+273.15)))*0.000001</f>
        <v>9.8742467572980283E-4</v>
      </c>
      <c r="CC119" s="16">
        <f>O119*(((BN119*100)*(16.04))/(8.314*(AP119+273.15)))*0.000001</f>
        <v>1.3017366268096623E-3</v>
      </c>
      <c r="CD119" s="16">
        <f t="shared" si="40"/>
        <v>3.1431195107985946E-4</v>
      </c>
      <c r="CE119" s="12">
        <f>-AD119</f>
        <v>-39.119999999995343</v>
      </c>
      <c r="CF119" s="12">
        <f>-AE119</f>
        <v>24.639999999664724</v>
      </c>
      <c r="CG119" s="16">
        <f>AK119</f>
        <v>1.9906150856888551</v>
      </c>
      <c r="CH119" s="16">
        <f t="shared" si="33"/>
        <v>0.94806273589250567</v>
      </c>
      <c r="CI119" s="16">
        <f>EXP(-((1-M119)^2)/(2*(CA119^2)))</f>
        <v>0.99994923983631911</v>
      </c>
      <c r="CJ119" s="16">
        <f>EXP(-((1+M119)^2)/(2*(CA119^2)))</f>
        <v>0.97409433664243383</v>
      </c>
      <c r="CK119" s="16">
        <f>CD119*(2*PI()*BE119*BZ119*CA119)*CH119*(CI119+CJ119)</f>
        <v>0.77234944729779009</v>
      </c>
      <c r="CL119" s="16">
        <f t="shared" si="44"/>
        <v>2.7804580102720444</v>
      </c>
    </row>
    <row r="120" spans="1:90" s="16" customFormat="1" x14ac:dyDescent="0.25">
      <c r="A120" s="16">
        <v>25</v>
      </c>
      <c r="B120" s="16">
        <v>6</v>
      </c>
      <c r="C120" s="66">
        <v>45552</v>
      </c>
      <c r="D120" s="15">
        <f t="shared" si="48"/>
        <v>45552.469388356483</v>
      </c>
      <c r="E120" s="15">
        <f t="shared" si="48"/>
        <v>45552.472862962968</v>
      </c>
      <c r="F120" s="15">
        <v>45552.511055023147</v>
      </c>
      <c r="G120" s="15">
        <v>45552.514529629632</v>
      </c>
      <c r="H120" s="67">
        <v>3.474606481481457E-3</v>
      </c>
      <c r="I120" s="8">
        <v>0.97160262316951307</v>
      </c>
      <c r="J120" s="8">
        <v>0.88753317493482109</v>
      </c>
      <c r="K120" s="8"/>
      <c r="L120" s="12" t="s">
        <v>174</v>
      </c>
      <c r="M120" s="84">
        <v>1.0920000000000001</v>
      </c>
      <c r="N120" s="84">
        <v>1.8460000000000001</v>
      </c>
      <c r="O120" s="16">
        <v>2.3473396026490057</v>
      </c>
      <c r="P120" s="16">
        <v>0.82765026889853621</v>
      </c>
      <c r="Q120" s="16">
        <v>302</v>
      </c>
      <c r="R120" s="16">
        <v>0.99736754966886965</v>
      </c>
      <c r="S120" s="16">
        <v>1.2480709632275259E-2</v>
      </c>
      <c r="T120" s="16">
        <v>1.0026393984163655</v>
      </c>
      <c r="U120" s="16">
        <v>1.91995</v>
      </c>
      <c r="V120" s="16">
        <v>6.3372700000000002</v>
      </c>
      <c r="W120" s="16">
        <v>1.8786700000000001</v>
      </c>
      <c r="Y120" s="12">
        <f t="shared" si="50"/>
        <v>488120.47</v>
      </c>
      <c r="Z120" s="12">
        <f t="shared" si="50"/>
        <v>4493913.3600000003</v>
      </c>
      <c r="AA120" s="12"/>
      <c r="AB120" s="12">
        <v>488073.37</v>
      </c>
      <c r="AC120" s="12" t="s">
        <v>180</v>
      </c>
      <c r="AD120" s="17">
        <f>Y120-AB120</f>
        <v>47.099999999976717</v>
      </c>
      <c r="AE120" s="17">
        <f>Z120-AC120</f>
        <v>-29.729999999515712</v>
      </c>
      <c r="AF120" s="9">
        <f>$AN$3-AB120</f>
        <v>-28.909999999974389</v>
      </c>
      <c r="AG120" s="9">
        <f>$AO$3-AC120</f>
        <v>-83.859999999403954</v>
      </c>
      <c r="AH120" s="12">
        <f t="shared" si="41"/>
        <v>-0.8279163574010191</v>
      </c>
      <c r="AI120" s="12">
        <f t="shared" si="42"/>
        <v>0.56085158923535916</v>
      </c>
      <c r="AJ120" s="12">
        <f>(-AD120*AH120)+(-AE120*AI120)</f>
        <v>55.668978181264336</v>
      </c>
      <c r="AK120" s="12">
        <f>ABS((-AE120*AH120)-(-AD120*AI120))</f>
        <v>1.8021565478410118</v>
      </c>
      <c r="AL120" s="13">
        <f>SQRT((AD120^2)+(AE120^2))</f>
        <v>55.698140902269003</v>
      </c>
      <c r="AN120" s="68">
        <v>45552.469398148147</v>
      </c>
      <c r="AO120" s="68">
        <v>45552.472222222226</v>
      </c>
      <c r="AP120" s="11">
        <v>22.973118457999998</v>
      </c>
      <c r="AQ120" s="16">
        <v>0.22500853229133058</v>
      </c>
      <c r="AR120" s="16">
        <v>22.935142519999999</v>
      </c>
      <c r="AS120" s="16">
        <v>23.340297700000001</v>
      </c>
      <c r="AT120" s="16">
        <v>22.64736366</v>
      </c>
      <c r="AU120" s="16">
        <v>23.606410471666685</v>
      </c>
      <c r="AV120" s="16">
        <v>0.51239477283442103</v>
      </c>
      <c r="AW120" s="16">
        <v>23.520737265000001</v>
      </c>
      <c r="AX120" s="16">
        <v>24.933572389999998</v>
      </c>
      <c r="AY120" s="16">
        <v>22.847843739999998</v>
      </c>
      <c r="AZ120" s="16">
        <v>28.720201007366676</v>
      </c>
      <c r="BA120" s="16">
        <v>0.47753568726626777</v>
      </c>
      <c r="BB120" s="16">
        <v>28.866217134999999</v>
      </c>
      <c r="BC120" s="16">
        <v>29.387650489999999</v>
      </c>
      <c r="BD120" s="16">
        <v>27.645862099999999</v>
      </c>
      <c r="BE120" s="11">
        <v>3.2998406680766688</v>
      </c>
      <c r="BF120" s="16">
        <v>0.74618181191955057</v>
      </c>
      <c r="BG120" s="16">
        <v>3.3405070305000004</v>
      </c>
      <c r="BH120" s="16">
        <v>5.2109101869999996</v>
      </c>
      <c r="BI120" s="16">
        <v>1.139315796</v>
      </c>
      <c r="BJ120" s="11">
        <v>124.11471129086667</v>
      </c>
      <c r="BK120" s="16">
        <v>15.762733663217672</v>
      </c>
      <c r="BL120" s="16">
        <v>162.68048719999999</v>
      </c>
      <c r="BM120" s="16">
        <v>87.120007040000004</v>
      </c>
      <c r="BN120" s="14">
        <v>820.66518803133295</v>
      </c>
      <c r="BO120" s="16">
        <v>0.10404594261954178</v>
      </c>
      <c r="BP120" s="16">
        <v>820.66714290000004</v>
      </c>
      <c r="BQ120" s="16">
        <v>820.88486669999998</v>
      </c>
      <c r="BR120" s="16">
        <v>820.41156769999998</v>
      </c>
      <c r="BS120" s="119" t="s">
        <v>70</v>
      </c>
      <c r="BT120" s="12">
        <f>AJ120/1000</f>
        <v>5.5668978181264338E-2</v>
      </c>
      <c r="BU120" s="12">
        <f>IF(BS120="A",VLOOKUP(BT120,$CR$5:$CU$13,3,TRUE),IF(BS120="B",VLOOKUP(BT120,$CR$15:$CU$17,3,TRUE),IF(BS120="C",$CT$26,IF(BS120="D",VLOOKUP(BT120,$CR$20:$CU$25,3,TRUE),IF(BS120="E",VLOOKUP(BT120,$CR$27:$CU$35,3,TRUE),VLOOKUP(BT120,$CR$37:$CU$46,3,TRUE))))))</f>
        <v>44.052999999999997</v>
      </c>
      <c r="BV120" s="12">
        <f>IF(BS120="A",VLOOKUP(BT120,$CR$5:$CU$13,4,TRUE),IF(BS120="B",VLOOKUP(AL120,$CR$15:$CU$17,4,TRUE),IF(BS120="C",$CU$26,IF(BS120="D",VLOOKUP(BT120,$CR$20:$CU$25,4,TRUE),IF(BS120="E",VLOOKUP(BT120,$CR$27:$CU$35,4,TRUE),VLOOKUP(BT120,$CR$37:$CU$46,4,TRUE))))))</f>
        <v>0.51178999999999997</v>
      </c>
      <c r="BW120" s="12">
        <f>VLOOKUP(BS120,$CN$5:$CP$10,2,FALSE)</f>
        <v>12.5</v>
      </c>
      <c r="BX120" s="12">
        <f>VLOOKUP(BS120,$CN$5:$CP$10,3,FALSE)</f>
        <v>1.0857000000000001</v>
      </c>
      <c r="BY120" s="16">
        <f t="shared" si="47"/>
        <v>0.27289728610204605</v>
      </c>
      <c r="BZ120" s="16">
        <f t="shared" si="43"/>
        <v>7.2468025056913001</v>
      </c>
      <c r="CA120" s="16">
        <f t="shared" si="45"/>
        <v>10.045993532463708</v>
      </c>
      <c r="CB120" s="16">
        <f>N120*(((BN120*100)*(16.04))/(8.314*(AP120+273.15)))*0.000001</f>
        <v>9.8700587462933857E-4</v>
      </c>
      <c r="CC120" s="16">
        <f>O120*(((BN120*100)*(16.04))/(8.314*(AP120+273.15)))*0.000001</f>
        <v>1.2550584927219209E-3</v>
      </c>
      <c r="CD120" s="16">
        <f t="shared" si="40"/>
        <v>2.6805261809258229E-4</v>
      </c>
      <c r="CE120" s="12">
        <f>-AD120</f>
        <v>-47.099999999976717</v>
      </c>
      <c r="CF120" s="12">
        <f>-AE120</f>
        <v>29.729999999515712</v>
      </c>
      <c r="CG120" s="16">
        <f>AK120</f>
        <v>1.8021565478410118</v>
      </c>
      <c r="CH120" s="16">
        <f t="shared" si="33"/>
        <v>0.96955156754133887</v>
      </c>
      <c r="CI120" s="16">
        <f>EXP(-((1-M120)^2)/(2*(CA120^2)))</f>
        <v>0.99995806749910832</v>
      </c>
      <c r="CJ120" s="16">
        <f>EXP(-((1+M120)^2)/(2*(CA120^2)))</f>
        <v>0.97855096254001661</v>
      </c>
      <c r="CK120" s="16">
        <f>CD120*(2*PI()*BE120*BZ120*CA120)*CH120*(CI120+CJ120)</f>
        <v>0.77614195813440545</v>
      </c>
      <c r="CL120" s="16">
        <f t="shared" si="44"/>
        <v>2.7941110492838597</v>
      </c>
    </row>
    <row r="121" spans="1:90" s="16" customFormat="1" x14ac:dyDescent="0.25">
      <c r="A121" s="16">
        <v>26</v>
      </c>
      <c r="B121" s="16">
        <v>1</v>
      </c>
      <c r="C121" s="66">
        <v>45552</v>
      </c>
      <c r="D121" s="15">
        <f t="shared" si="48"/>
        <v>45552.514522708334</v>
      </c>
      <c r="E121" s="15">
        <f t="shared" si="48"/>
        <v>45552.517997222225</v>
      </c>
      <c r="F121" s="15">
        <v>45552.556189374998</v>
      </c>
      <c r="G121" s="15">
        <v>45552.559663888889</v>
      </c>
      <c r="H121" s="67">
        <v>3.4745138888888638E-3</v>
      </c>
      <c r="I121" s="8">
        <v>4.5821852594965993</v>
      </c>
      <c r="J121" s="8">
        <v>4.1866585220876704</v>
      </c>
      <c r="K121" s="8"/>
      <c r="L121" s="12" t="s">
        <v>86</v>
      </c>
      <c r="M121" s="84">
        <v>4.6500000000000004</v>
      </c>
      <c r="N121" s="84">
        <v>1.8460000000000001</v>
      </c>
      <c r="O121" s="16">
        <v>4.212514635761587</v>
      </c>
      <c r="P121" s="16">
        <v>4.994093988155937</v>
      </c>
      <c r="Q121" s="16">
        <v>302</v>
      </c>
      <c r="R121" s="16">
        <v>0.99735099337747457</v>
      </c>
      <c r="S121" s="16">
        <v>1.3224711930811331E-2</v>
      </c>
      <c r="T121" s="16">
        <v>1.0026560424966888</v>
      </c>
      <c r="U121" s="16">
        <v>1.96915</v>
      </c>
      <c r="V121" s="16">
        <v>28.961400000000001</v>
      </c>
      <c r="W121" s="16">
        <v>1.92231</v>
      </c>
      <c r="Y121" s="12">
        <v>488164.43</v>
      </c>
      <c r="Z121" s="12">
        <v>4493897.37</v>
      </c>
      <c r="AA121" s="12"/>
      <c r="AB121" s="12">
        <v>488135.62</v>
      </c>
      <c r="AC121" s="12" t="s">
        <v>181</v>
      </c>
      <c r="AD121" s="17">
        <f>Y121-AB121</f>
        <v>28.809999999997672</v>
      </c>
      <c r="AE121" s="17">
        <f>Z121-AC121</f>
        <v>-24.139999999664724</v>
      </c>
      <c r="AF121" s="17">
        <f>$AN$3-AB121</f>
        <v>-91.159999999974389</v>
      </c>
      <c r="AG121" s="17">
        <f>$AO$3-AC121</f>
        <v>-62.279999999329448</v>
      </c>
      <c r="AH121" s="12">
        <f t="shared" si="41"/>
        <v>-0.91970451036444745</v>
      </c>
      <c r="AI121" s="12">
        <f t="shared" si="42"/>
        <v>0.39261127545613356</v>
      </c>
      <c r="AJ121" s="12">
        <f>(-AD121*AH121)+(-AE121*AI121)</f>
        <v>35.97432313297702</v>
      </c>
      <c r="AK121" s="12">
        <f>ABS((-AE121*AH121)-(-AD121*AI121))</f>
        <v>10.890536033999112</v>
      </c>
      <c r="AL121" s="13">
        <f>SQRT((AD121^2)+(AE121^2))</f>
        <v>37.586642573974054</v>
      </c>
      <c r="AN121" s="68">
        <v>45552.514525462968</v>
      </c>
      <c r="AO121" s="68">
        <v>45552.517361111117</v>
      </c>
      <c r="AP121" s="16">
        <v>23.776070213333334</v>
      </c>
      <c r="AQ121" s="16">
        <v>0.29255442411278859</v>
      </c>
      <c r="AR121" s="16">
        <v>23.753970145</v>
      </c>
      <c r="AS121" s="16">
        <v>24.249055859999999</v>
      </c>
      <c r="AT121" s="16">
        <v>23.336509700000001</v>
      </c>
      <c r="AU121" s="16">
        <v>24.259133958933344</v>
      </c>
      <c r="AV121" s="16">
        <v>0.57941367598953819</v>
      </c>
      <c r="AW121" s="16">
        <v>24.205461119999999</v>
      </c>
      <c r="AX121" s="16">
        <v>26.501813510000002</v>
      </c>
      <c r="AY121" s="16">
        <v>23.404775239999999</v>
      </c>
      <c r="AZ121" s="16">
        <v>30.341841848599998</v>
      </c>
      <c r="BA121" s="16">
        <v>0.59899507958143383</v>
      </c>
      <c r="BB121" s="16">
        <v>30.522021055</v>
      </c>
      <c r="BC121" s="16">
        <v>31.192545890000002</v>
      </c>
      <c r="BD121" s="16">
        <v>28.654015059999999</v>
      </c>
      <c r="BE121" s="16">
        <v>2.3859860795733323</v>
      </c>
      <c r="BF121" s="16">
        <v>0.48716472870718286</v>
      </c>
      <c r="BG121" s="16">
        <v>2.4218273925</v>
      </c>
      <c r="BH121" s="16">
        <v>3.5658036420000001</v>
      </c>
      <c r="BI121" s="16">
        <v>1.09266613</v>
      </c>
      <c r="BJ121" s="16">
        <v>113.11707847020004</v>
      </c>
      <c r="BK121" s="16">
        <v>14.75406841687232</v>
      </c>
      <c r="BL121" s="16">
        <v>156.9041934</v>
      </c>
      <c r="BM121" s="16">
        <v>74.834719419999999</v>
      </c>
      <c r="BN121" s="85">
        <v>819.26557378533369</v>
      </c>
      <c r="BO121" s="16">
        <v>0.10296214080802883</v>
      </c>
      <c r="BP121" s="16">
        <v>819.2755985</v>
      </c>
      <c r="BQ121" s="16">
        <v>819.48385240000005</v>
      </c>
      <c r="BR121" s="16">
        <v>819.01055340000005</v>
      </c>
      <c r="BS121" s="119" t="s">
        <v>68</v>
      </c>
      <c r="BT121" s="12">
        <f>AJ121/1000</f>
        <v>3.5974323132977021E-2</v>
      </c>
      <c r="BU121" s="12">
        <f>IF(BS121="A",VLOOKUP(BT121,$CR$5:$CU$13,3,TRUE),IF(BS121="B",VLOOKUP(BT121,$CR$15:$CU$17,3,TRUE),IF(BS121="C",$CT$26,IF(BS121="D",VLOOKUP(BT121,$CR$20:$CU$25,3,TRUE),IF(BS121="E",VLOOKUP(BT121,$CR$27:$CU$35,3,TRUE),VLOOKUP(BT121,$CR$37:$CU$46,3,TRUE))))))</f>
        <v>90.673000000000002</v>
      </c>
      <c r="BV121" s="12">
        <f>IF(BS121="A",VLOOKUP(BT121,$CR$5:$CU$13,4,TRUE),IF(BS121="B",VLOOKUP(AL121,$CR$15:$CU$17,4,TRUE),IF(BS121="C",$CU$26,IF(BS121="D",VLOOKUP(BT121,$CR$20:$CU$25,4,TRUE),IF(BS121="E",VLOOKUP(BT121,$CR$27:$CU$35,4,TRUE),VLOOKUP(BT121,$CR$37:$CU$46,4,TRUE))))))</f>
        <v>0.98331999999999997</v>
      </c>
      <c r="BW121" s="12">
        <f>VLOOKUP(BS121,$CN$5:$CP$10,2,FALSE)</f>
        <v>18.332999999999998</v>
      </c>
      <c r="BX121" s="12">
        <f>VLOOKUP(BS121,$CN$5:$CP$10,3,FALSE)</f>
        <v>1.8096000000000001</v>
      </c>
      <c r="BY121" s="16">
        <f t="shared" si="47"/>
        <v>0.42498470410073386</v>
      </c>
      <c r="BZ121" s="16">
        <f t="shared" si="43"/>
        <v>7.5724230869621048</v>
      </c>
      <c r="CA121" s="16">
        <f t="shared" si="45"/>
        <v>3.447915860750586</v>
      </c>
      <c r="CB121" s="16">
        <f>N121*(((BN121*100)*(16.04))/(8.314*(AP121+273.15)))*0.000001</f>
        <v>9.8265804897924294E-4</v>
      </c>
      <c r="CC121" s="16">
        <f>O121*(((BN121*100)*(16.04))/(8.314*(AP121+273.15)))*0.000001</f>
        <v>2.2423951317843919E-3</v>
      </c>
      <c r="CD121" s="16">
        <f t="shared" si="40"/>
        <v>1.2597370828051489E-3</v>
      </c>
      <c r="CE121" s="12">
        <f>-AD121</f>
        <v>-28.809999999997672</v>
      </c>
      <c r="CF121" s="12">
        <f>-AE121</f>
        <v>24.139999999664724</v>
      </c>
      <c r="CG121" s="16">
        <f>AK121</f>
        <v>10.890536033999112</v>
      </c>
      <c r="CH121" s="16">
        <f t="shared" si="33"/>
        <v>0.35551555060446216</v>
      </c>
      <c r="CI121" s="16">
        <f>EXP(-((1-M121)^2)/(2*(CA121^2)))</f>
        <v>0.57102167185652852</v>
      </c>
      <c r="CJ121" s="16">
        <f>EXP(-((1+M121)^2)/(2*(CA121^2)))</f>
        <v>0.26116015197217168</v>
      </c>
      <c r="CK121" s="16">
        <f>CD121*(2*PI()*BE121*BZ121*CA121)*CH121*(CI121+CJ121)</f>
        <v>0.1458800977758008</v>
      </c>
      <c r="CL121" s="16">
        <f t="shared" si="44"/>
        <v>0.52516835199288292</v>
      </c>
    </row>
    <row r="122" spans="1:90" s="16" customFormat="1" x14ac:dyDescent="0.25">
      <c r="A122" s="16">
        <v>26</v>
      </c>
      <c r="B122" s="16">
        <v>2</v>
      </c>
      <c r="C122" s="66">
        <v>45552</v>
      </c>
      <c r="D122" s="15">
        <f t="shared" si="48"/>
        <v>45552.51811287037</v>
      </c>
      <c r="E122" s="15">
        <f t="shared" si="48"/>
        <v>45552.521586331022</v>
      </c>
      <c r="F122" s="15">
        <v>45552.559779537034</v>
      </c>
      <c r="G122" s="15">
        <v>45552.563252997687</v>
      </c>
      <c r="H122" s="67">
        <v>3.4734606481482411E-3</v>
      </c>
      <c r="I122" s="8">
        <v>4.5821852594965993</v>
      </c>
      <c r="J122" s="8">
        <v>4.1866585220876669</v>
      </c>
      <c r="K122" s="8"/>
      <c r="L122" s="12" t="s">
        <v>86</v>
      </c>
      <c r="M122" s="84">
        <v>4.6500000000000004</v>
      </c>
      <c r="N122" s="84">
        <v>1.8460000000000001</v>
      </c>
      <c r="O122" s="16">
        <v>3.0826149668874168</v>
      </c>
      <c r="P122" s="16">
        <v>3.1556707390832379</v>
      </c>
      <c r="Q122" s="16">
        <v>302</v>
      </c>
      <c r="R122" s="16">
        <v>0.99703311258280269</v>
      </c>
      <c r="S122" s="16">
        <v>1.2003275975261268E-2</v>
      </c>
      <c r="T122" s="16">
        <v>1.0029757160316488</v>
      </c>
      <c r="U122" s="16">
        <v>1.9330349999999998</v>
      </c>
      <c r="V122" s="16">
        <v>32.413699999999999</v>
      </c>
      <c r="W122" s="16">
        <v>1.9133</v>
      </c>
      <c r="Y122" s="12">
        <f t="shared" ref="Y122:Z126" si="51">Y121</f>
        <v>488164.43</v>
      </c>
      <c r="Z122" s="12">
        <f t="shared" si="51"/>
        <v>4493897.37</v>
      </c>
      <c r="AA122" s="12"/>
      <c r="AB122" s="12">
        <v>488125.29</v>
      </c>
      <c r="AC122" s="12" t="s">
        <v>182</v>
      </c>
      <c r="AD122" s="17">
        <f>Y122-AB122</f>
        <v>39.14000000001397</v>
      </c>
      <c r="AE122" s="17">
        <f>Z122-AC122</f>
        <v>-29.139999999664724</v>
      </c>
      <c r="AF122" s="17">
        <f>$AN$3-AB122</f>
        <v>-80.82999999995809</v>
      </c>
      <c r="AG122" s="17">
        <f>$AO$3-AC122</f>
        <v>-67.279999999329448</v>
      </c>
      <c r="AH122" s="12">
        <f t="shared" si="41"/>
        <v>-0.93303248437340069</v>
      </c>
      <c r="AI122" s="12">
        <f t="shared" si="42"/>
        <v>0.35979213874680444</v>
      </c>
      <c r="AJ122" s="12">
        <f>(-AD122*AH122)+(-AE122*AI122)</f>
        <v>47.003234361349193</v>
      </c>
      <c r="AK122" s="12">
        <f>ABS((-AE122*AH122)-(-AD122*AI122))</f>
        <v>13.106302283773122</v>
      </c>
      <c r="AL122" s="13">
        <f>SQRT((AD122^2)+(AE122^2))</f>
        <v>48.796303138470989</v>
      </c>
      <c r="AN122" s="68">
        <v>45552.518113425926</v>
      </c>
      <c r="AO122" s="68">
        <v>45552.521527777782</v>
      </c>
      <c r="AP122" s="16">
        <v>23.93212444329999</v>
      </c>
      <c r="AQ122" s="16">
        <v>0.1531386441895928</v>
      </c>
      <c r="AR122" s="16">
        <v>23.897856709999999</v>
      </c>
      <c r="AS122" s="16">
        <v>24.23958588</v>
      </c>
      <c r="AT122" s="16">
        <v>23.656469349999998</v>
      </c>
      <c r="AU122" s="16">
        <v>24.234195566100002</v>
      </c>
      <c r="AV122" s="16">
        <v>0.60817647805961916</v>
      </c>
      <c r="AW122" s="16">
        <v>24.054000950000002</v>
      </c>
      <c r="AX122" s="16">
        <v>27.372708889999998</v>
      </c>
      <c r="AY122" s="16">
        <v>23.482080079999999</v>
      </c>
      <c r="AZ122" s="16">
        <v>29.481860009666651</v>
      </c>
      <c r="BA122" s="16">
        <v>0.53825847285346007</v>
      </c>
      <c r="BB122" s="16">
        <v>29.566719535000001</v>
      </c>
      <c r="BC122" s="16">
        <v>30.49520016</v>
      </c>
      <c r="BD122" s="16">
        <v>28.365294930000001</v>
      </c>
      <c r="BE122" s="16">
        <v>2.1408127777833337</v>
      </c>
      <c r="BF122" s="16">
        <v>0.65708278570274459</v>
      </c>
      <c r="BG122" s="16">
        <v>2.1099462225000001</v>
      </c>
      <c r="BH122" s="16">
        <v>4.0344205090000003</v>
      </c>
      <c r="BI122" s="16">
        <v>0.44805297900000002</v>
      </c>
      <c r="BJ122" s="16">
        <v>111.08743110493333</v>
      </c>
      <c r="BK122" s="16">
        <v>17.960585696774277</v>
      </c>
      <c r="BL122" s="16">
        <v>189.4150515</v>
      </c>
      <c r="BM122" s="16">
        <v>30.554695100000004</v>
      </c>
      <c r="BN122" s="85">
        <v>819.16359004700041</v>
      </c>
      <c r="BO122" s="16">
        <v>0.10859638089821315</v>
      </c>
      <c r="BP122" s="16">
        <v>819.16201590000003</v>
      </c>
      <c r="BQ122" s="16">
        <v>819.37026979999996</v>
      </c>
      <c r="BR122" s="16">
        <v>818.92535210000005</v>
      </c>
      <c r="BS122" s="120" t="s">
        <v>68</v>
      </c>
      <c r="BT122" s="12">
        <f>AJ122/1000</f>
        <v>4.7003234361349192E-2</v>
      </c>
      <c r="BU122" s="12">
        <f>IF(BS122="A",VLOOKUP(BT122,$CR$5:$CU$13,3,TRUE),IF(BS122="B",VLOOKUP(BT122,$CR$15:$CU$17,3,TRUE),IF(BS122="C",$CT$26,IF(BS122="D",VLOOKUP(BT122,$CR$20:$CU$25,3,TRUE),IF(BS122="E",VLOOKUP(BT122,$CR$27:$CU$35,3,TRUE),VLOOKUP(BT122,$CR$37:$CU$46,3,TRUE))))))</f>
        <v>90.673000000000002</v>
      </c>
      <c r="BV122" s="12">
        <f>IF(BS122="A",VLOOKUP(BT122,$CR$5:$CU$13,4,TRUE),IF(BS122="B",VLOOKUP(AL122,$CR$15:$CU$17,4,TRUE),IF(BS122="C",$CU$26,IF(BS122="D",VLOOKUP(BT122,$CR$20:$CU$25,4,TRUE),IF(BS122="E",VLOOKUP(BT122,$CR$27:$CU$35,4,TRUE),VLOOKUP(BT122,$CR$37:$CU$46,4,TRUE))))))</f>
        <v>0.98331999999999997</v>
      </c>
      <c r="BW122" s="12">
        <f>VLOOKUP(BS122,$CN$5:$CP$10,2,FALSE)</f>
        <v>18.332999999999998</v>
      </c>
      <c r="BX122" s="12">
        <f>VLOOKUP(BS122,$CN$5:$CP$10,3,FALSE)</f>
        <v>1.8096000000000001</v>
      </c>
      <c r="BY122" s="16">
        <f t="shared" si="47"/>
        <v>0.41653893509330558</v>
      </c>
      <c r="BZ122" s="16">
        <f t="shared" si="43"/>
        <v>9.6723396070612058</v>
      </c>
      <c r="CA122" s="16">
        <f t="shared" si="45"/>
        <v>4.4849193488539054</v>
      </c>
      <c r="CB122" s="16">
        <f>N122*(((BN122*100)*(16.04))/(8.314*(AP122+273.15)))*0.000001</f>
        <v>9.8201960977269609E-4</v>
      </c>
      <c r="CC122" s="16">
        <f>O122*(((BN122*100)*(16.04))/(8.314*(AP122+273.15)))*0.000001</f>
        <v>1.6398636765234309E-3</v>
      </c>
      <c r="CD122" s="16">
        <f t="shared" si="40"/>
        <v>6.5784406675073481E-4</v>
      </c>
      <c r="CE122" s="12">
        <f>-AD122</f>
        <v>-39.14000000001397</v>
      </c>
      <c r="CF122" s="12">
        <f>-AE122</f>
        <v>29.139999999664724</v>
      </c>
      <c r="CG122" s="16">
        <f>AK122</f>
        <v>13.106302283773122</v>
      </c>
      <c r="CH122" s="16">
        <f t="shared" si="33"/>
        <v>0.39929610395774562</v>
      </c>
      <c r="CI122" s="16">
        <f>EXP(-((1-M122)^2)/(2*(CA122^2)))</f>
        <v>0.7180855650893252</v>
      </c>
      <c r="CJ122" s="16">
        <f>EXP(-((1+M122)^2)/(2*(CA122^2)))</f>
        <v>0.45225027867038353</v>
      </c>
      <c r="CK122" s="16">
        <f>CD122*(2*PI()*BE122*BZ122*CA122)*CH122*(CI122+CJ122)</f>
        <v>0.17937969118545155</v>
      </c>
      <c r="CL122" s="16">
        <f t="shared" si="44"/>
        <v>0.64576688826762563</v>
      </c>
    </row>
    <row r="123" spans="1:90" s="16" customFormat="1" x14ac:dyDescent="0.25">
      <c r="A123" s="16">
        <v>26</v>
      </c>
      <c r="B123" s="16">
        <v>3</v>
      </c>
      <c r="C123" s="66">
        <v>45552</v>
      </c>
      <c r="D123" s="15">
        <f t="shared" si="48"/>
        <v>45552.521702048616</v>
      </c>
      <c r="E123" s="15">
        <f t="shared" si="48"/>
        <v>45552.525176597228</v>
      </c>
      <c r="F123" s="15">
        <v>45552.56336871528</v>
      </c>
      <c r="G123" s="15">
        <v>45552.566843263892</v>
      </c>
      <c r="H123" s="67">
        <v>3.4745486111110724E-3</v>
      </c>
      <c r="I123" s="8">
        <v>4.5821852594965993</v>
      </c>
      <c r="J123" s="8">
        <v>4.1866585220876669</v>
      </c>
      <c r="K123" s="8"/>
      <c r="L123" s="12" t="s">
        <v>86</v>
      </c>
      <c r="M123" s="84">
        <v>4.6500000000000004</v>
      </c>
      <c r="N123" s="84">
        <v>1.8460000000000001</v>
      </c>
      <c r="O123" s="16">
        <v>2.5038802317880786</v>
      </c>
      <c r="P123" s="16">
        <v>1.7265731805208751</v>
      </c>
      <c r="Q123" s="16">
        <v>302</v>
      </c>
      <c r="R123" s="16">
        <v>0.99734768211920777</v>
      </c>
      <c r="S123" s="16">
        <v>1.2372740020249231E-2</v>
      </c>
      <c r="T123" s="16">
        <v>1.0026593713790526</v>
      </c>
      <c r="U123" s="16">
        <v>1.9149400000000001</v>
      </c>
      <c r="V123" s="16">
        <v>14.4145</v>
      </c>
      <c r="W123" s="16">
        <v>1.88795</v>
      </c>
      <c r="Y123" s="12">
        <f t="shared" si="51"/>
        <v>488164.43</v>
      </c>
      <c r="Z123" s="12">
        <f t="shared" si="51"/>
        <v>4493897.37</v>
      </c>
      <c r="AA123" s="12"/>
      <c r="AB123" s="12">
        <v>488114.71</v>
      </c>
      <c r="AC123" s="12" t="s">
        <v>183</v>
      </c>
      <c r="AD123" s="17">
        <f>Y123-AB123</f>
        <v>49.71999999997206</v>
      </c>
      <c r="AE123" s="17">
        <f>Z123-AC123</f>
        <v>-32.379999999888241</v>
      </c>
      <c r="AF123" s="17">
        <f>$AN$3-AB123</f>
        <v>-70.25</v>
      </c>
      <c r="AG123" s="17">
        <f>$AO$3-AC123</f>
        <v>-70.519999999552965</v>
      </c>
      <c r="AH123" s="12">
        <f t="shared" si="41"/>
        <v>-0.84071773580077769</v>
      </c>
      <c r="AI123" s="12">
        <f t="shared" si="42"/>
        <v>0.54147362697550994</v>
      </c>
      <c r="AJ123" s="12">
        <f>(-AD123*AH123)+(-AE123*AI123)</f>
        <v>59.333401865397676</v>
      </c>
      <c r="AK123" s="12">
        <f>ABS((-AE123*AH123)-(-AD123*AI123))</f>
        <v>0.30037155192799858</v>
      </c>
      <c r="AL123" s="13">
        <f>SQRT((AD123^2)+(AE123^2))</f>
        <v>59.334162166411218</v>
      </c>
      <c r="AN123" s="68">
        <v>45552.521712962967</v>
      </c>
      <c r="AO123" s="68">
        <v>45552.525000000001</v>
      </c>
      <c r="AP123" s="16">
        <v>24.18437450410001</v>
      </c>
      <c r="AQ123" s="16">
        <v>0.10928201524692423</v>
      </c>
      <c r="AR123" s="16">
        <v>24.199829099999999</v>
      </c>
      <c r="AS123" s="16">
        <v>24.44595146</v>
      </c>
      <c r="AT123" s="16">
        <v>23.8685112</v>
      </c>
      <c r="AU123" s="16">
        <v>24.228710619633347</v>
      </c>
      <c r="AV123" s="16">
        <v>0.51438611102587728</v>
      </c>
      <c r="AW123" s="16">
        <v>24.04769001</v>
      </c>
      <c r="AX123" s="16">
        <v>25.665627099999998</v>
      </c>
      <c r="AY123" s="16">
        <v>23.57043324</v>
      </c>
      <c r="AZ123" s="16">
        <v>27.957563813033314</v>
      </c>
      <c r="BA123" s="16">
        <v>1.0625295251718681</v>
      </c>
      <c r="BB123" s="16">
        <v>28.06710958</v>
      </c>
      <c r="BC123" s="16">
        <v>29.567508700000001</v>
      </c>
      <c r="BD123" s="16">
        <v>24.747614859999999</v>
      </c>
      <c r="BE123" s="16">
        <v>1.4744098944799999</v>
      </c>
      <c r="BF123" s="16">
        <v>0.78892588816877063</v>
      </c>
      <c r="BG123" s="16">
        <v>1.401543293</v>
      </c>
      <c r="BH123" s="16">
        <v>3.2403163529999999</v>
      </c>
      <c r="BI123" s="16">
        <v>-7.9927989000000005E-2</v>
      </c>
      <c r="BJ123" s="16">
        <v>122.78401146903339</v>
      </c>
      <c r="BK123" s="16">
        <v>29.541576401942425</v>
      </c>
      <c r="BL123" s="16">
        <v>224.8736916</v>
      </c>
      <c r="BM123" s="16">
        <v>-20.205179199999975</v>
      </c>
      <c r="BN123" s="85">
        <v>818.99673185233394</v>
      </c>
      <c r="BO123" s="16">
        <v>0.11261557437621413</v>
      </c>
      <c r="BP123" s="16">
        <v>819.00108339999997</v>
      </c>
      <c r="BQ123" s="16">
        <v>819.21880720000001</v>
      </c>
      <c r="BR123" s="16">
        <v>818.7738895</v>
      </c>
      <c r="BS123" s="12" t="s">
        <v>68</v>
      </c>
      <c r="BT123" s="12">
        <f>AJ123/1000</f>
        <v>5.9333401865397678E-2</v>
      </c>
      <c r="BU123" s="12">
        <f>IF(BS123="A",VLOOKUP(BT123,$CR$5:$CU$13,3,TRUE),IF(BS123="B",VLOOKUP(BT123,$CR$15:$CU$17,3,TRUE),IF(BS123="C",$CT$26,IF(BS123="D",VLOOKUP(BT123,$CR$20:$CU$25,3,TRUE),IF(BS123="E",VLOOKUP(BT123,$CR$27:$CU$35,3,TRUE),VLOOKUP(BT123,$CR$37:$CU$46,3,TRUE))))))</f>
        <v>90.673000000000002</v>
      </c>
      <c r="BV123" s="12">
        <f>IF(BS123="A",VLOOKUP(BT123,$CR$5:$CU$13,4,TRUE),IF(BS123="B",VLOOKUP(AL123,$CR$15:$CU$17,4,TRUE),IF(BS123="C",$CU$26,IF(BS123="D",VLOOKUP(BT123,$CR$20:$CU$25,4,TRUE),IF(BS123="E",VLOOKUP(BT123,$CR$27:$CU$35,4,TRUE),VLOOKUP(BT123,$CR$37:$CU$46,4,TRUE))))))</f>
        <v>0.98331999999999997</v>
      </c>
      <c r="BW123" s="12">
        <f>VLOOKUP(BS123,$CN$5:$CP$10,2,FALSE)</f>
        <v>18.332999999999998</v>
      </c>
      <c r="BX123" s="12">
        <f>VLOOKUP(BS123,$CN$5:$CP$10,3,FALSE)</f>
        <v>1.8096000000000001</v>
      </c>
      <c r="BY123" s="16">
        <f t="shared" si="47"/>
        <v>0.40918137412112576</v>
      </c>
      <c r="BZ123" s="16">
        <f t="shared" si="43"/>
        <v>11.967637773572795</v>
      </c>
      <c r="CA123" s="16">
        <f t="shared" si="45"/>
        <v>5.6394740518807884</v>
      </c>
      <c r="CB123" s="16">
        <f>N123*(((BN123*100)*(16.04))/(8.314*(AP123+273.15)))*0.000001</f>
        <v>9.8098663096713714E-4</v>
      </c>
      <c r="CC123" s="16">
        <f>O123*(((BN123*100)*(16.04))/(8.314*(AP123+273.15)))*0.000001</f>
        <v>1.3305921088445298E-3</v>
      </c>
      <c r="CD123" s="16">
        <f t="shared" si="40"/>
        <v>3.4960547787739262E-4</v>
      </c>
      <c r="CE123" s="12">
        <f>-AD123</f>
        <v>-49.71999999997206</v>
      </c>
      <c r="CF123" s="12">
        <f>-AE123</f>
        <v>32.379999999888241</v>
      </c>
      <c r="CG123" s="16">
        <f>AK123</f>
        <v>0.30037155192799858</v>
      </c>
      <c r="CH123" s="16">
        <f t="shared" si="33"/>
        <v>0.99968507848202681</v>
      </c>
      <c r="CI123" s="16">
        <f>EXP(-((1-M123)^2)/(2*(CA123^2)))</f>
        <v>0.81103090842451953</v>
      </c>
      <c r="CJ123" s="16">
        <f>EXP(-((1+M123)^2)/(2*(CA123^2)))</f>
        <v>0.60539858555326564</v>
      </c>
      <c r="CK123" s="16">
        <f>CD123*(2*PI()*BE123*BZ123*CA123)*CH123*(CI123+CJ123)</f>
        <v>0.30951488784904441</v>
      </c>
      <c r="CL123" s="16">
        <f t="shared" si="44"/>
        <v>1.1142535962565598</v>
      </c>
    </row>
    <row r="124" spans="1:90" s="16" customFormat="1" x14ac:dyDescent="0.25">
      <c r="A124" s="16">
        <v>26</v>
      </c>
      <c r="B124" s="16">
        <v>4</v>
      </c>
      <c r="C124" s="66">
        <v>45552</v>
      </c>
      <c r="D124" s="15">
        <f t="shared" si="48"/>
        <v>45552.527023032409</v>
      </c>
      <c r="E124" s="15">
        <f t="shared" si="48"/>
        <v>45552.530499467597</v>
      </c>
      <c r="F124" s="15">
        <v>45552.568689699074</v>
      </c>
      <c r="G124" s="15">
        <v>45552.572166134261</v>
      </c>
      <c r="H124" s="67">
        <v>3.4764351851851449E-3</v>
      </c>
      <c r="I124" s="8">
        <v>4.5821852594965993</v>
      </c>
      <c r="J124" s="8">
        <v>4.1866585220876669</v>
      </c>
      <c r="K124" s="8"/>
      <c r="L124" s="12" t="s">
        <v>86</v>
      </c>
      <c r="M124" s="84">
        <v>4.6500000000000004</v>
      </c>
      <c r="N124" s="84">
        <v>1.8460000000000001</v>
      </c>
      <c r="O124" s="16">
        <v>1.9890457615894039</v>
      </c>
      <c r="P124" s="16">
        <v>0.42645172392638092</v>
      </c>
      <c r="Q124" s="16">
        <v>302</v>
      </c>
      <c r="R124" s="16">
        <v>0.99768543046357294</v>
      </c>
      <c r="S124" s="16">
        <v>1.1613246516659412E-2</v>
      </c>
      <c r="T124" s="16">
        <v>1.0023199391970188</v>
      </c>
      <c r="U124" s="16">
        <v>1.88361</v>
      </c>
      <c r="V124" s="16">
        <v>5.19611</v>
      </c>
      <c r="W124" s="16">
        <v>1.8666799999999999</v>
      </c>
      <c r="Y124" s="12">
        <f t="shared" si="51"/>
        <v>488164.43</v>
      </c>
      <c r="Z124" s="12">
        <f t="shared" si="51"/>
        <v>4493897.37</v>
      </c>
      <c r="AA124" s="12"/>
      <c r="AB124" s="12">
        <v>488106.73</v>
      </c>
      <c r="AC124" s="12" t="s">
        <v>184</v>
      </c>
      <c r="AD124" s="17">
        <f>Y124-AB124</f>
        <v>57.700000000011642</v>
      </c>
      <c r="AE124" s="17">
        <f>Z124-AC124</f>
        <v>-38.189999999478459</v>
      </c>
      <c r="AF124" s="17">
        <f>$AN$3-AB124</f>
        <v>-62.269999999960419</v>
      </c>
      <c r="AG124" s="17">
        <f>$AO$3-AC124</f>
        <v>-76.329999999143183</v>
      </c>
      <c r="AH124" s="12">
        <f t="shared" si="41"/>
        <v>-0.91096668962326965</v>
      </c>
      <c r="AI124" s="12">
        <f t="shared" si="42"/>
        <v>0.41247992726534166</v>
      </c>
      <c r="AJ124" s="12">
        <f>(-AD124*AH124)+(-AE124*AI124)</f>
        <v>68.315386413321534</v>
      </c>
      <c r="AK124" s="12">
        <f>ABS((-AE124*AH124)-(-AD124*AI124))</f>
        <v>10.989726073022549</v>
      </c>
      <c r="AL124" s="13">
        <f>SQRT((AD124^2)+(AE124^2))</f>
        <v>69.193685405255792</v>
      </c>
      <c r="AN124" s="68">
        <v>45552.527025462972</v>
      </c>
      <c r="AO124" s="68">
        <v>45552.529861111114</v>
      </c>
      <c r="AP124" s="16">
        <v>24.817028789700018</v>
      </c>
      <c r="AQ124" s="16">
        <v>0.22387165341626392</v>
      </c>
      <c r="AR124" s="16">
        <v>24.88518715</v>
      </c>
      <c r="AS124" s="16">
        <v>25.154026030000001</v>
      </c>
      <c r="AT124" s="16">
        <v>24.404300689999999</v>
      </c>
      <c r="AU124" s="16">
        <v>24.602516698733343</v>
      </c>
      <c r="AV124" s="16">
        <v>0.50896916323957231</v>
      </c>
      <c r="AW124" s="16">
        <v>24.495757194999999</v>
      </c>
      <c r="AX124" s="16">
        <v>26.69271526</v>
      </c>
      <c r="AY124" s="16">
        <v>23.852844810000001</v>
      </c>
      <c r="AZ124" s="16">
        <v>25.975417105499979</v>
      </c>
      <c r="BA124" s="16">
        <v>0.93900368603070172</v>
      </c>
      <c r="BB124" s="16">
        <v>25.777857300000001</v>
      </c>
      <c r="BC124" s="16">
        <v>27.391850949999998</v>
      </c>
      <c r="BD124" s="16">
        <v>24.444694519999999</v>
      </c>
      <c r="BE124" s="16">
        <v>1.5124763395500005</v>
      </c>
      <c r="BF124" s="16">
        <v>0.59730307113495407</v>
      </c>
      <c r="BG124" s="16">
        <v>1.3969489955000001</v>
      </c>
      <c r="BH124" s="16">
        <v>2.9021064760000002</v>
      </c>
      <c r="BI124" s="16">
        <v>0.38302618999999999</v>
      </c>
      <c r="BJ124" s="16">
        <v>114.36071544736664</v>
      </c>
      <c r="BK124" s="16">
        <v>26.221045522030742</v>
      </c>
      <c r="BL124" s="16">
        <v>178.9359226</v>
      </c>
      <c r="BM124" s="16">
        <v>66.792199370000006</v>
      </c>
      <c r="BN124" s="85">
        <v>818.7219586359995</v>
      </c>
      <c r="BO124" s="16">
        <v>0.10191174175697136</v>
      </c>
      <c r="BP124" s="16">
        <v>818.71709820000001</v>
      </c>
      <c r="BQ124" s="16">
        <v>818.96323199999995</v>
      </c>
      <c r="BR124" s="16">
        <v>818.49937439999997</v>
      </c>
      <c r="BS124" s="12" t="s">
        <v>68</v>
      </c>
      <c r="BT124" s="12">
        <f>AJ124/1000</f>
        <v>6.8315386413321535E-2</v>
      </c>
      <c r="BU124" s="12">
        <f>IF(BS124="A",VLOOKUP(BT124,$CR$5:$CU$13,3,TRUE),IF(BS124="B",VLOOKUP(BT124,$CR$15:$CU$17,3,TRUE),IF(BS124="C",$CT$26,IF(BS124="D",VLOOKUP(BT124,$CR$20:$CU$25,3,TRUE),IF(BS124="E",VLOOKUP(BT124,$CR$27:$CU$35,3,TRUE),VLOOKUP(BT124,$CR$37:$CU$46,3,TRUE))))))</f>
        <v>90.673000000000002</v>
      </c>
      <c r="BV124" s="12">
        <f>IF(BS124="A",VLOOKUP(BT124,$CR$5:$CU$13,4,TRUE),IF(BS124="B",VLOOKUP(AL124,$CR$15:$CU$17,4,TRUE),IF(BS124="C",$CU$26,IF(BS124="D",VLOOKUP(BT124,$CR$20:$CU$25,4,TRUE),IF(BS124="E",VLOOKUP(BT124,$CR$27:$CU$35,4,TRUE),VLOOKUP(BT124,$CR$37:$CU$46,4,TRUE))))))</f>
        <v>0.98331999999999997</v>
      </c>
      <c r="BW124" s="12">
        <f>VLOOKUP(BS124,$CN$5:$CP$10,2,FALSE)</f>
        <v>18.332999999999998</v>
      </c>
      <c r="BX124" s="12">
        <f>VLOOKUP(BS124,$CN$5:$CP$10,3,FALSE)</f>
        <v>1.8096000000000001</v>
      </c>
      <c r="BY124" s="16">
        <f t="shared" si="47"/>
        <v>0.40472928475622921</v>
      </c>
      <c r="BZ124" s="16">
        <f t="shared" si="43"/>
        <v>13.611573647899135</v>
      </c>
      <c r="CA124" s="16">
        <f t="shared" si="45"/>
        <v>6.4779373740463244</v>
      </c>
      <c r="CB124" s="16">
        <f>N124*(((BN124*100)*(16.04))/(8.314*(AP124+273.15)))*0.000001</f>
        <v>9.7857534296831388E-4</v>
      </c>
      <c r="CC124" s="16">
        <f>O124*(((BN124*100)*(16.04))/(8.314*(AP124+273.15)))*0.000001</f>
        <v>1.0544047336549416E-3</v>
      </c>
      <c r="CD124" s="16">
        <f t="shared" si="40"/>
        <v>7.5829390686627711E-5</v>
      </c>
      <c r="CE124" s="12">
        <f>-AD124</f>
        <v>-57.700000000011642</v>
      </c>
      <c r="CF124" s="12">
        <f>-AE124</f>
        <v>38.189999999478459</v>
      </c>
      <c r="CG124" s="16">
        <f>AK124</f>
        <v>10.989726073022549</v>
      </c>
      <c r="CH124" s="16">
        <f t="shared" si="33"/>
        <v>0.72185423773248591</v>
      </c>
      <c r="CI124" s="16">
        <f>EXP(-((1-M124)^2)/(2*(CA124^2)))</f>
        <v>0.85321945576320002</v>
      </c>
      <c r="CJ124" s="16">
        <f>EXP(-((1+M124)^2)/(2*(CA124^2)))</f>
        <v>0.68361611897515251</v>
      </c>
      <c r="CK124" s="16">
        <f>CD124*(2*PI()*BE124*BZ124*CA124)*CH124*(CI124+CJ124)</f>
        <v>7.0490083015891172E-2</v>
      </c>
      <c r="CL124" s="16">
        <f t="shared" si="44"/>
        <v>0.25376429885720825</v>
      </c>
    </row>
    <row r="125" spans="1:90" s="16" customFormat="1" x14ac:dyDescent="0.25">
      <c r="A125" s="16">
        <v>26</v>
      </c>
      <c r="B125" s="16">
        <v>5</v>
      </c>
      <c r="C125" s="66">
        <v>45552</v>
      </c>
      <c r="D125" s="15">
        <f t="shared" si="48"/>
        <v>45552.531191620372</v>
      </c>
      <c r="E125" s="15">
        <f t="shared" si="48"/>
        <v>45552.534663819446</v>
      </c>
      <c r="F125" s="15">
        <v>45552.572858287036</v>
      </c>
      <c r="G125" s="15">
        <v>45552.57633048611</v>
      </c>
      <c r="H125" s="67">
        <v>3.4721990740740338E-3</v>
      </c>
      <c r="I125" s="8">
        <v>4.5821852594965993</v>
      </c>
      <c r="J125" s="8">
        <v>4.1866585220876669</v>
      </c>
      <c r="K125" s="8"/>
      <c r="L125" s="12" t="s">
        <v>86</v>
      </c>
      <c r="M125" s="84">
        <v>4.6500000000000004</v>
      </c>
      <c r="N125" s="84">
        <v>1.8460000000000001</v>
      </c>
      <c r="O125" s="16">
        <v>2.6718957615894054</v>
      </c>
      <c r="P125" s="16">
        <v>1.793036627731279</v>
      </c>
      <c r="Q125" s="16">
        <v>302</v>
      </c>
      <c r="R125" s="16">
        <v>0.99667218543044567</v>
      </c>
      <c r="S125" s="16">
        <v>1.3000708689800336E-2</v>
      </c>
      <c r="T125" s="16">
        <v>1.003338925895797</v>
      </c>
      <c r="U125" s="16">
        <v>1.8902049999999999</v>
      </c>
      <c r="V125" s="16">
        <v>12.8055</v>
      </c>
      <c r="W125" s="16">
        <v>1.8750199999999999</v>
      </c>
      <c r="Y125" s="12">
        <f t="shared" si="51"/>
        <v>488164.43</v>
      </c>
      <c r="Z125" s="12">
        <f t="shared" si="51"/>
        <v>4493897.37</v>
      </c>
      <c r="AA125" s="12"/>
      <c r="AB125" s="12">
        <v>488098.28</v>
      </c>
      <c r="AC125" s="12" t="s">
        <v>185</v>
      </c>
      <c r="AD125" s="17">
        <f>Y125-AB125</f>
        <v>66.149999999965075</v>
      </c>
      <c r="AE125" s="17">
        <f>Z125-AC125</f>
        <v>-40.959999999962747</v>
      </c>
      <c r="AF125" s="17">
        <f>$AN$3-AB125</f>
        <v>-53.820000000006985</v>
      </c>
      <c r="AG125" s="17">
        <f>$AO$3-AC125</f>
        <v>-79.099999999627471</v>
      </c>
      <c r="AH125" s="12">
        <f t="shared" si="41"/>
        <v>-0.62990807438652663</v>
      </c>
      <c r="AI125" s="12">
        <f t="shared" si="42"/>
        <v>0.77666969673256725</v>
      </c>
      <c r="AJ125" s="12">
        <f>(-AD125*AH125)+(-AE125*AI125)</f>
        <v>73.480809898783761</v>
      </c>
      <c r="AK125" s="12">
        <f>ABS((-AE125*AH125)-(-AD125*AI125))</f>
        <v>25.575665711983536</v>
      </c>
      <c r="AL125" s="13">
        <f>SQRT((AD125^2)+(AE125^2))</f>
        <v>77.804524932630542</v>
      </c>
      <c r="AN125" s="68">
        <v>45552.531192129638</v>
      </c>
      <c r="AO125" s="68">
        <v>45552.53402777778</v>
      </c>
      <c r="AP125" s="16">
        <v>25.023809241833323</v>
      </c>
      <c r="AQ125" s="16">
        <v>0.18104983052871687</v>
      </c>
      <c r="AR125" s="16">
        <v>25.0016222</v>
      </c>
      <c r="AS125" s="16">
        <v>25.45315742</v>
      </c>
      <c r="AT125" s="16">
        <v>24.657993319999999</v>
      </c>
      <c r="AU125" s="16">
        <v>24.619624376433347</v>
      </c>
      <c r="AV125" s="16">
        <v>0.63617241481762654</v>
      </c>
      <c r="AW125" s="16">
        <v>24.368754005</v>
      </c>
      <c r="AX125" s="16">
        <v>27.063479999999998</v>
      </c>
      <c r="AY125" s="16">
        <v>23.933306309999999</v>
      </c>
      <c r="AZ125" s="16">
        <v>25.274725731733334</v>
      </c>
      <c r="BA125" s="16">
        <v>0.67413443553800334</v>
      </c>
      <c r="BB125" s="16">
        <v>25.050532820000001</v>
      </c>
      <c r="BC125" s="16">
        <v>26.98164701</v>
      </c>
      <c r="BD125" s="16">
        <v>24.342143539999999</v>
      </c>
      <c r="BE125" s="16">
        <v>2.2115470529366648</v>
      </c>
      <c r="BF125" s="16">
        <v>0.82395574450998144</v>
      </c>
      <c r="BG125" s="16">
        <v>2.1530618289999999</v>
      </c>
      <c r="BH125" s="16">
        <v>4.1453899380000001</v>
      </c>
      <c r="BI125" s="16">
        <v>0.45688812699999998</v>
      </c>
      <c r="BJ125" s="16">
        <v>140.95665924319991</v>
      </c>
      <c r="BK125" s="16">
        <v>37.969703676126962</v>
      </c>
      <c r="BL125" s="16">
        <v>210.288105</v>
      </c>
      <c r="BM125" s="16">
        <v>67.345974679999998</v>
      </c>
      <c r="BN125" s="85">
        <v>818.71467056266704</v>
      </c>
      <c r="BO125" s="16">
        <v>9.549573586849229E-2</v>
      </c>
      <c r="BP125" s="16">
        <v>818.72656819999997</v>
      </c>
      <c r="BQ125" s="16">
        <v>818.8969707</v>
      </c>
      <c r="BR125" s="16">
        <v>818.50884440000004</v>
      </c>
      <c r="BS125" s="120" t="s">
        <v>68</v>
      </c>
      <c r="BT125" s="12">
        <f>AJ125/1000</f>
        <v>7.3480809898783764E-2</v>
      </c>
      <c r="BU125" s="12">
        <f>IF(BS125="A",VLOOKUP(BT125,$CR$5:$CU$13,3,TRUE),IF(BS125="B",VLOOKUP(BT125,$CR$15:$CU$17,3,TRUE),IF(BS125="C",$CT$26,IF(BS125="D",VLOOKUP(BT125,$CR$20:$CU$25,3,TRUE),IF(BS125="E",VLOOKUP(BT125,$CR$27:$CU$35,3,TRUE),VLOOKUP(BT125,$CR$37:$CU$46,3,TRUE))))))</f>
        <v>90.673000000000002</v>
      </c>
      <c r="BV125" s="12">
        <f>IF(BS125="A",VLOOKUP(BT125,$CR$5:$CU$13,4,TRUE),IF(BS125="B",VLOOKUP(AL125,$CR$15:$CU$17,4,TRUE),IF(BS125="C",$CU$26,IF(BS125="D",VLOOKUP(BT125,$CR$20:$CU$25,4,TRUE),IF(BS125="E",VLOOKUP(BT125,$CR$27:$CU$35,4,TRUE),VLOOKUP(BT125,$CR$37:$CU$46,4,TRUE))))))</f>
        <v>0.98331999999999997</v>
      </c>
      <c r="BW125" s="12">
        <f>VLOOKUP(BS125,$CN$5:$CP$10,2,FALSE)</f>
        <v>18.332999999999998</v>
      </c>
      <c r="BX125" s="12">
        <f>VLOOKUP(BS125,$CN$5:$CP$10,3,FALSE)</f>
        <v>1.8096000000000001</v>
      </c>
      <c r="BY125" s="16">
        <f t="shared" si="47"/>
        <v>0.40242718821025725</v>
      </c>
      <c r="BZ125" s="16">
        <f t="shared" si="43"/>
        <v>14.547738341950225</v>
      </c>
      <c r="CA125" s="16">
        <f t="shared" si="45"/>
        <v>6.9592772425168885</v>
      </c>
      <c r="CB125" s="16">
        <f>N125*(((BN125*100)*(16.04))/(8.314*(AP125+273.15)))*0.000001</f>
        <v>9.7788800608109385E-4</v>
      </c>
      <c r="CC125" s="16">
        <f>O125*(((BN125*100)*(16.04))/(8.314*(AP125+273.15)))*0.000001</f>
        <v>1.4153926428803843E-3</v>
      </c>
      <c r="CD125" s="16">
        <f t="shared" si="40"/>
        <v>4.375046367992904E-4</v>
      </c>
      <c r="CE125" s="12">
        <f>-AD125</f>
        <v>-66.149999999965075</v>
      </c>
      <c r="CF125" s="12">
        <f>-AE125</f>
        <v>40.959999999962747</v>
      </c>
      <c r="CG125" s="16">
        <f>AK125</f>
        <v>25.575665711983536</v>
      </c>
      <c r="CH125" s="16">
        <f t="shared" si="33"/>
        <v>0.21323261248329167</v>
      </c>
      <c r="CI125" s="16">
        <f>EXP(-((1-M125)^2)/(2*(CA125^2)))</f>
        <v>0.87149992074838989</v>
      </c>
      <c r="CJ125" s="16">
        <f>EXP(-((1+M125)^2)/(2*(CA125^2)))</f>
        <v>0.71923787568712227</v>
      </c>
      <c r="CK125" s="16">
        <f>CD125*(2*PI()*BE125*BZ125*CA125)*CH125*(CI125+CJ125)</f>
        <v>0.2087711866486141</v>
      </c>
      <c r="CL125" s="16">
        <f t="shared" si="44"/>
        <v>0.75157627193501075</v>
      </c>
    </row>
    <row r="126" spans="1:90" s="16" customFormat="1" x14ac:dyDescent="0.25">
      <c r="A126" s="16">
        <v>26</v>
      </c>
      <c r="B126" s="16">
        <v>6</v>
      </c>
      <c r="C126" s="66">
        <v>45552</v>
      </c>
      <c r="D126" s="15">
        <f t="shared" si="48"/>
        <v>45552.534778530098</v>
      </c>
      <c r="E126" s="15">
        <f t="shared" si="48"/>
        <v>45552.538251840277</v>
      </c>
      <c r="F126" s="15">
        <v>45552.576445196763</v>
      </c>
      <c r="G126" s="15">
        <v>45552.579918506941</v>
      </c>
      <c r="H126" s="67">
        <v>3.4733101851852632E-3</v>
      </c>
      <c r="I126" s="8">
        <v>4.5821852594965993</v>
      </c>
      <c r="J126" s="8">
        <v>4.1866585220876669</v>
      </c>
      <c r="K126" s="8"/>
      <c r="L126" s="12" t="s">
        <v>86</v>
      </c>
      <c r="M126" s="84">
        <v>4.6500000000000004</v>
      </c>
      <c r="N126" s="84">
        <v>1.8460000000000001</v>
      </c>
      <c r="O126" s="16">
        <v>2.2225144039735096</v>
      </c>
      <c r="P126" s="16">
        <v>0.80501040590629525</v>
      </c>
      <c r="Q126" s="16">
        <v>302</v>
      </c>
      <c r="R126" s="16">
        <v>0.99698344370861702</v>
      </c>
      <c r="S126" s="16">
        <v>1.387712058796713E-2</v>
      </c>
      <c r="T126" s="16">
        <v>1.0030256834357869</v>
      </c>
      <c r="U126" s="16">
        <v>1.9316949999999999</v>
      </c>
      <c r="V126" s="16">
        <v>7.3881600000000001</v>
      </c>
      <c r="W126" s="16">
        <v>1.89357</v>
      </c>
      <c r="Y126" s="12">
        <f t="shared" si="51"/>
        <v>488164.43</v>
      </c>
      <c r="Z126" s="12">
        <f t="shared" si="51"/>
        <v>4493897.37</v>
      </c>
      <c r="AA126" s="12"/>
      <c r="AB126" s="12">
        <v>488090.07</v>
      </c>
      <c r="AC126" s="12" t="s">
        <v>186</v>
      </c>
      <c r="AD126" s="17">
        <f>Y126-AB126</f>
        <v>74.35999999998603</v>
      </c>
      <c r="AE126" s="17">
        <f>Z126-AC126</f>
        <v>-53.309999999590218</v>
      </c>
      <c r="AF126" s="17">
        <f>$AN$3-AB126</f>
        <v>-45.60999999998603</v>
      </c>
      <c r="AG126" s="17">
        <f>$AO$3-AC126</f>
        <v>-91.449999999254942</v>
      </c>
      <c r="AH126" s="12">
        <f t="shared" si="41"/>
        <v>-0.99589806996099062</v>
      </c>
      <c r="AI126" s="12">
        <f t="shared" si="42"/>
        <v>9.0482231669946761E-2</v>
      </c>
      <c r="AJ126" s="12">
        <f>(-AD126*AH126)+(-AE126*AI126)</f>
        <v>78.878588252573124</v>
      </c>
      <c r="AK126" s="12">
        <f>ABS((-AE126*AH126)-(-AD126*AI126))</f>
        <v>46.363067362236336</v>
      </c>
      <c r="AL126" s="13">
        <f>SQRT((AD126^2)+(AE126^2))</f>
        <v>91.495167631707375</v>
      </c>
      <c r="AN126" s="68">
        <v>45552.534780092596</v>
      </c>
      <c r="AO126" s="68">
        <v>45552.538194444445</v>
      </c>
      <c r="AP126" s="16">
        <v>24.983924808300003</v>
      </c>
      <c r="AQ126" s="16">
        <v>0.17910948501568213</v>
      </c>
      <c r="AR126" s="16">
        <v>24.984581944999999</v>
      </c>
      <c r="AS126" s="16">
        <v>25.441799159999999</v>
      </c>
      <c r="AT126" s="16">
        <v>24.64852905</v>
      </c>
      <c r="AU126" s="16">
        <v>24.819661839933346</v>
      </c>
      <c r="AV126" s="16">
        <v>0.80678009390519267</v>
      </c>
      <c r="AW126" s="16">
        <v>24.447637180000001</v>
      </c>
      <c r="AX126" s="16">
        <v>27.465787509999998</v>
      </c>
      <c r="AY126" s="16">
        <v>23.941193200000001</v>
      </c>
      <c r="AZ126" s="16">
        <v>26.865706531233329</v>
      </c>
      <c r="BA126" s="16">
        <v>0.31008889098811332</v>
      </c>
      <c r="BB126" s="16">
        <v>26.83886528</v>
      </c>
      <c r="BC126" s="16">
        <v>27.685303690000001</v>
      </c>
      <c r="BD126" s="16">
        <v>26.154928210000001</v>
      </c>
      <c r="BE126" s="16">
        <v>1.9824820322533341</v>
      </c>
      <c r="BF126" s="16">
        <v>0.60870544926304948</v>
      </c>
      <c r="BG126" s="16">
        <v>1.877404852</v>
      </c>
      <c r="BH126" s="16">
        <v>3.88068882</v>
      </c>
      <c r="BI126" s="16">
        <v>0.54276586100000002</v>
      </c>
      <c r="BJ126" s="16">
        <v>95.191350123599946</v>
      </c>
      <c r="BK126" s="16">
        <v>20.636837487124659</v>
      </c>
      <c r="BL126" s="16">
        <v>158.1480603</v>
      </c>
      <c r="BM126" s="16">
        <v>60.726233479999998</v>
      </c>
      <c r="BN126" s="85">
        <v>818.67223024333441</v>
      </c>
      <c r="BO126" s="16">
        <v>9.7110327737639945E-2</v>
      </c>
      <c r="BP126" s="16">
        <v>818.66977689999999</v>
      </c>
      <c r="BQ126" s="16">
        <v>818.84015079999995</v>
      </c>
      <c r="BR126" s="16">
        <v>818.46152310000002</v>
      </c>
      <c r="BS126" s="120" t="s">
        <v>69</v>
      </c>
      <c r="BT126" s="12">
        <f>AJ126/1000</f>
        <v>7.8878588252573129E-2</v>
      </c>
      <c r="BU126" s="12">
        <f>IF(BS126="A",VLOOKUP(BT126,$CR$5:$CU$13,3,TRUE),IF(BS126="B",VLOOKUP(BT126,$CR$15:$CU$17,3,TRUE),IF(BS126="C",$CT$26,IF(BS126="D",VLOOKUP(BT126,$CR$20:$CU$25,3,TRUE),IF(BS126="E",VLOOKUP(BT126,$CR$27:$CU$35,3,TRUE),VLOOKUP(BT126,$CR$37:$CU$46,3,TRUE))))))</f>
        <v>122.8</v>
      </c>
      <c r="BV126" s="12">
        <f>IF(BS126="A",VLOOKUP(BT126,$CR$5:$CU$13,4,TRUE),IF(BS126="B",VLOOKUP(AL126,$CR$15:$CU$17,4,TRUE),IF(BS126="C",$CU$26,IF(BS126="D",VLOOKUP(BT126,$CR$20:$CU$25,4,TRUE),IF(BS126="E",VLOOKUP(BT126,$CR$27:$CU$35,4,TRUE),VLOOKUP(BT126,$CR$37:$CU$46,4,TRUE))))))</f>
        <v>0.94469999999999998</v>
      </c>
      <c r="BW126" s="12">
        <f>VLOOKUP(BS126,$CN$5:$CP$10,2,FALSE)</f>
        <v>24.167000000000002</v>
      </c>
      <c r="BX126" s="12">
        <f>VLOOKUP(BS126,$CN$5:$CP$10,3,FALSE)</f>
        <v>2.5333999999999999</v>
      </c>
      <c r="BY126" s="16">
        <f t="shared" si="47"/>
        <v>0.53409597715519974</v>
      </c>
      <c r="BZ126" s="16">
        <f t="shared" si="43"/>
        <v>21.698303681956912</v>
      </c>
      <c r="CA126" s="16">
        <f t="shared" si="45"/>
        <v>11.146939810096542</v>
      </c>
      <c r="CB126" s="16">
        <f>N126*(((BN126*100)*(16.04))/(8.314*(AP126+273.15)))*0.000001</f>
        <v>9.7796812990429529E-4</v>
      </c>
      <c r="CC126" s="16">
        <f>O126*(((BN126*100)*(16.04))/(8.314*(AP126+273.15)))*0.000001</f>
        <v>1.1774367580386416E-3</v>
      </c>
      <c r="CD126" s="16">
        <f t="shared" si="40"/>
        <v>1.9946862813434636E-4</v>
      </c>
      <c r="CE126" s="12">
        <f>-AD126</f>
        <v>-74.35999999998603</v>
      </c>
      <c r="CF126" s="12">
        <f>-AE126</f>
        <v>53.309999999590218</v>
      </c>
      <c r="CG126" s="16">
        <f>AK126</f>
        <v>46.363067362236336</v>
      </c>
      <c r="CH126" s="16">
        <f t="shared" si="33"/>
        <v>0.10200094789434674</v>
      </c>
      <c r="CI126" s="16">
        <f>EXP(-((1-M126)^2)/(2*(CA126^2)))</f>
        <v>0.94780183926088546</v>
      </c>
      <c r="CJ126" s="16">
        <f>EXP(-((1+M126)^2)/(2*(CA126^2)))</f>
        <v>0.87945194702124707</v>
      </c>
      <c r="CK126" s="16">
        <f>CD126*(2*PI()*BE126*BZ126*CA126)*CH126*(CI126+CJ126)</f>
        <v>0.11200779465129798</v>
      </c>
      <c r="CL126" s="16">
        <f t="shared" si="44"/>
        <v>0.40322806074467277</v>
      </c>
    </row>
    <row r="127" spans="1:90" s="16" customFormat="1" x14ac:dyDescent="0.25">
      <c r="A127" s="16">
        <v>27</v>
      </c>
      <c r="B127" s="16">
        <v>1</v>
      </c>
      <c r="C127" s="66">
        <v>45553</v>
      </c>
      <c r="D127" s="15">
        <f t="shared" si="48"/>
        <v>45553.471467129631</v>
      </c>
      <c r="E127" s="15">
        <f t="shared" si="48"/>
        <v>45553.474939328706</v>
      </c>
      <c r="F127" s="15">
        <v>45553.513133796296</v>
      </c>
      <c r="G127" s="15">
        <v>45553.51660599537</v>
      </c>
      <c r="H127" s="67">
        <v>3.4721990740740338E-3</v>
      </c>
      <c r="I127" s="8">
        <v>6.8172315904217706</v>
      </c>
      <c r="J127" s="8">
        <v>6.2287454527789272</v>
      </c>
      <c r="K127" s="8"/>
      <c r="L127" s="12" t="s">
        <v>86</v>
      </c>
      <c r="M127" s="84">
        <v>4.6500000000000004</v>
      </c>
      <c r="N127" s="84">
        <v>1.911</v>
      </c>
      <c r="O127" s="16">
        <v>5.5056170529801269</v>
      </c>
      <c r="P127" s="16">
        <v>6.3958482033435509</v>
      </c>
      <c r="Q127" s="16">
        <v>302</v>
      </c>
      <c r="R127" s="16">
        <v>0.99669536423840477</v>
      </c>
      <c r="S127" s="16">
        <v>1.2503019370656669E-2</v>
      </c>
      <c r="T127" s="16">
        <v>1.0033155925874306</v>
      </c>
      <c r="U127" s="16">
        <v>2.1010800000000001</v>
      </c>
      <c r="V127" s="16">
        <v>45.529699999999998</v>
      </c>
      <c r="W127" s="16">
        <v>1.91954</v>
      </c>
      <c r="Y127" s="12">
        <v>488164.69</v>
      </c>
      <c r="Z127" s="12">
        <v>4493897.37</v>
      </c>
      <c r="AA127" s="12"/>
      <c r="AB127" s="12">
        <v>488123.13</v>
      </c>
      <c r="AC127" s="12" t="s">
        <v>187</v>
      </c>
      <c r="AD127" s="17">
        <f>Y127-AB127</f>
        <v>41.559999999997672</v>
      </c>
      <c r="AE127" s="17">
        <f>Z127-AC127</f>
        <v>-3.1699999999254942</v>
      </c>
      <c r="AF127" s="17">
        <f>$AN$3-AB127</f>
        <v>-78.669999999983702</v>
      </c>
      <c r="AG127" s="17">
        <f>$AO$3-AC127</f>
        <v>-41.309999999590218</v>
      </c>
      <c r="AH127" s="12">
        <f t="shared" si="41"/>
        <v>-0.99942544411825829</v>
      </c>
      <c r="AI127" s="12">
        <f t="shared" si="42"/>
        <v>3.3893681550138798E-2</v>
      </c>
      <c r="AJ127" s="12">
        <f>(-AD127*AH127)+(-AE127*AI127)</f>
        <v>41.643564428063904</v>
      </c>
      <c r="AK127" s="12">
        <f>ABS((-AE127*AH127)-(-AD127*AI127))</f>
        <v>1.759557252556726</v>
      </c>
      <c r="AL127" s="13">
        <f>SQRT((AD127^2)+(AE127^2))</f>
        <v>41.680720963046383</v>
      </c>
      <c r="AN127" s="68">
        <v>45553.47146990741</v>
      </c>
      <c r="AO127" s="68">
        <v>45553.474305555559</v>
      </c>
      <c r="AP127" s="16">
        <v>19.375252666566674</v>
      </c>
      <c r="AQ127" s="16">
        <v>8.7369391483368586E-2</v>
      </c>
      <c r="AR127" s="16">
        <v>19.377726555000002</v>
      </c>
      <c r="AS127" s="16">
        <v>19.559478760000001</v>
      </c>
      <c r="AT127" s="16">
        <v>19.133495329999999</v>
      </c>
      <c r="AU127" s="16">
        <v>19.421905755966659</v>
      </c>
      <c r="AV127" s="16">
        <v>0.61719195075008715</v>
      </c>
      <c r="AW127" s="16">
        <v>19.36032114</v>
      </c>
      <c r="AX127" s="16">
        <v>21.410551640000001</v>
      </c>
      <c r="AY127" s="16">
        <v>18.468127819999999</v>
      </c>
      <c r="AZ127" s="16">
        <v>36.533100056799974</v>
      </c>
      <c r="BA127" s="16">
        <v>0.39932566979767092</v>
      </c>
      <c r="BB127" s="16">
        <v>36.587514874999997</v>
      </c>
      <c r="BC127" s="16">
        <v>37.372424600000002</v>
      </c>
      <c r="BD127" s="16">
        <v>35.474443440000002</v>
      </c>
      <c r="BE127" s="16">
        <v>2.3015502344099983</v>
      </c>
      <c r="BF127" s="16">
        <v>0.71023148477010167</v>
      </c>
      <c r="BG127" s="16">
        <v>2.2544893840000002</v>
      </c>
      <c r="BH127" s="16">
        <v>4.8490220639999997</v>
      </c>
      <c r="BI127" s="16">
        <v>0.44628594900000002</v>
      </c>
      <c r="BJ127" s="16">
        <v>91.942336912933285</v>
      </c>
      <c r="BK127" s="16">
        <v>23.58176398379506</v>
      </c>
      <c r="BL127" s="16">
        <v>149.18541809999999</v>
      </c>
      <c r="BM127" s="16">
        <v>37.050217869999997</v>
      </c>
      <c r="BN127" s="85">
        <v>822.18287906799924</v>
      </c>
      <c r="BO127" s="16">
        <v>8.7483823526967985E-2</v>
      </c>
      <c r="BP127" s="16">
        <v>822.18173979999995</v>
      </c>
      <c r="BQ127" s="16">
        <v>822.35214229999997</v>
      </c>
      <c r="BR127" s="16">
        <v>822.0208073</v>
      </c>
      <c r="BS127" s="12" t="s">
        <v>69</v>
      </c>
      <c r="BT127" s="12">
        <f>AJ127/1000</f>
        <v>4.1643564428063905E-2</v>
      </c>
      <c r="BU127" s="12">
        <f>IF(BS127="A",VLOOKUP(BT127,$CR$5:$CU$13,3,TRUE),IF(BS127="B",VLOOKUP(BT127,$CR$15:$CU$17,3,TRUE),IF(BS127="C",$CT$26,IF(BS127="D",VLOOKUP(BT127,$CR$20:$CU$25,3,TRUE),IF(BS127="E",VLOOKUP(BT127,$CR$27:$CU$35,3,TRUE),VLOOKUP(BT127,$CR$37:$CU$46,3,TRUE))))))</f>
        <v>122.8</v>
      </c>
      <c r="BV127" s="12">
        <f>IF(BS127="A",VLOOKUP(BT127,$CR$5:$CU$13,4,TRUE),IF(BS127="B",VLOOKUP(AL127,$CR$15:$CU$17,4,TRUE),IF(BS127="C",$CU$26,IF(BS127="D",VLOOKUP(BT127,$CR$20:$CU$25,4,TRUE),IF(BS127="E",VLOOKUP(BT127,$CR$27:$CU$35,4,TRUE),VLOOKUP(BT127,$CR$37:$CU$46,4,TRUE))))))</f>
        <v>0.94469999999999998</v>
      </c>
      <c r="BW127" s="12">
        <f>VLOOKUP(BS127,$CN$5:$CP$10,2,FALSE)</f>
        <v>24.167000000000002</v>
      </c>
      <c r="BX127" s="12">
        <f>VLOOKUP(BS127,$CN$5:$CP$10,3,FALSE)</f>
        <v>2.5333999999999999</v>
      </c>
      <c r="BY127" s="16">
        <f t="shared" si="47"/>
        <v>0.56233963088465599</v>
      </c>
      <c r="BZ127" s="16">
        <f t="shared" si="43"/>
        <v>12.206669871903811</v>
      </c>
      <c r="CA127" s="16">
        <f t="shared" si="45"/>
        <v>6.0965657722422222</v>
      </c>
      <c r="CB127" s="16">
        <f>N127*(((BN127*100)*(16.04))/(8.314*(AP127+273.15)))*0.000001</f>
        <v>1.0362393893574653E-3</v>
      </c>
      <c r="CC127" s="16">
        <f>O127*(((BN127*100)*(16.04))/(8.314*(AP127+273.15)))*0.000001</f>
        <v>2.985419807962414E-3</v>
      </c>
      <c r="CD127" s="16">
        <f t="shared" si="40"/>
        <v>1.9491804186049487E-3</v>
      </c>
      <c r="CE127" s="12">
        <f>-AD127</f>
        <v>-41.559999999997672</v>
      </c>
      <c r="CF127" s="12">
        <f>-AE127</f>
        <v>3.1699999999254942</v>
      </c>
      <c r="CG127" s="16">
        <f>AK127</f>
        <v>1.759557252556726</v>
      </c>
      <c r="CH127" s="16">
        <f t="shared" ref="CH127:CH150" si="52">EXP(-1*(CG127^2)/(2*BZ127^2))</f>
        <v>0.98966457413382136</v>
      </c>
      <c r="CI127" s="16">
        <f>EXP(-((1-M127)^2)/(2*(CA127^2)))</f>
        <v>0.83592241331044814</v>
      </c>
      <c r="CJ127" s="16">
        <f>EXP(-((1+M127)^2)/(2*(CA127^2)))</f>
        <v>0.6508774214094416</v>
      </c>
      <c r="CK127" s="16">
        <f>CD127*(2*PI()*BE127*BZ127*CA127)*CH127*(CI127+CJ127)</f>
        <v>3.0865645089852825</v>
      </c>
      <c r="CL127" s="16">
        <f t="shared" si="44"/>
        <v>11.111632232347016</v>
      </c>
    </row>
    <row r="128" spans="1:90" s="16" customFormat="1" x14ac:dyDescent="0.25">
      <c r="A128" s="16">
        <v>27</v>
      </c>
      <c r="B128" s="16">
        <v>2</v>
      </c>
      <c r="C128" s="66">
        <v>45553</v>
      </c>
      <c r="D128" s="15">
        <f t="shared" si="48"/>
        <v>45553.47910715278</v>
      </c>
      <c r="E128" s="15">
        <f t="shared" si="48"/>
        <v>45553.482580798613</v>
      </c>
      <c r="F128" s="15">
        <v>45553.520773819444</v>
      </c>
      <c r="G128" s="15">
        <v>45553.524247465277</v>
      </c>
      <c r="H128" s="67">
        <v>3.4736458333333164E-3</v>
      </c>
      <c r="I128" s="8">
        <v>6.8172315904217706</v>
      </c>
      <c r="J128" s="8">
        <v>6.2287454527789272</v>
      </c>
      <c r="K128" s="8"/>
      <c r="L128" s="12" t="s">
        <v>86</v>
      </c>
      <c r="M128" s="84">
        <v>4.6500000000000004</v>
      </c>
      <c r="N128" s="84">
        <v>1.911</v>
      </c>
      <c r="O128" s="16">
        <v>2.1083685099337748</v>
      </c>
      <c r="P128" s="16">
        <v>0.69072187467863355</v>
      </c>
      <c r="Q128" s="16">
        <v>302</v>
      </c>
      <c r="R128" s="16">
        <v>0.99711258278144688</v>
      </c>
      <c r="S128" s="16">
        <v>1.3326736319996353E-2</v>
      </c>
      <c r="T128" s="16">
        <v>1.0028957785393688</v>
      </c>
      <c r="U128" s="16">
        <v>1.92012</v>
      </c>
      <c r="V128" s="16">
        <v>7.5853200000000003</v>
      </c>
      <c r="W128" s="16">
        <v>1.9149700000000001</v>
      </c>
      <c r="Y128" s="12">
        <f t="shared" ref="Y128:Z132" si="53">Y127</f>
        <v>488164.69</v>
      </c>
      <c r="Z128" s="12">
        <f t="shared" si="53"/>
        <v>4493897.37</v>
      </c>
      <c r="AA128" s="12"/>
      <c r="AB128" s="12">
        <v>488113.03</v>
      </c>
      <c r="AC128" s="12" t="s">
        <v>188</v>
      </c>
      <c r="AD128" s="17">
        <f>Y128-AB128</f>
        <v>51.659999999974389</v>
      </c>
      <c r="AE128" s="17">
        <f>Z128-AC128</f>
        <v>-6.1299999998882413</v>
      </c>
      <c r="AF128" s="17">
        <f>$AN$3-AB128</f>
        <v>-68.570000000006985</v>
      </c>
      <c r="AG128" s="17">
        <f>$AO$3-AC128</f>
        <v>-44.269999999552965</v>
      </c>
      <c r="AH128" s="12">
        <f t="shared" si="41"/>
        <v>-0.77593026907331741</v>
      </c>
      <c r="AI128" s="12">
        <f t="shared" si="42"/>
        <v>0.63081868832162002</v>
      </c>
      <c r="AJ128" s="12">
        <f>(-AD128*AH128)+(-AE128*AI128)</f>
        <v>43.951476259648736</v>
      </c>
      <c r="AK128" s="12">
        <f>ABS((-AE128*AH128)-(-AD128*AI128))</f>
        <v>27.831640889346012</v>
      </c>
      <c r="AL128" s="13">
        <f>SQRT((AD128^2)+(AE128^2))</f>
        <v>52.022423050027029</v>
      </c>
      <c r="AN128" s="68">
        <v>45553.479108796302</v>
      </c>
      <c r="AO128" s="68">
        <v>45553.481944444444</v>
      </c>
      <c r="AP128" s="16">
        <v>20.124512100233325</v>
      </c>
      <c r="AQ128" s="16">
        <v>0.17603224462104985</v>
      </c>
      <c r="AR128" s="16">
        <v>20.16058254</v>
      </c>
      <c r="AS128" s="16">
        <v>20.494741439999999</v>
      </c>
      <c r="AT128" s="16">
        <v>19.805601119999999</v>
      </c>
      <c r="AU128" s="16">
        <v>19.593407742133326</v>
      </c>
      <c r="AV128" s="16">
        <v>0.64999464419987429</v>
      </c>
      <c r="AW128" s="16">
        <v>19.356377699999999</v>
      </c>
      <c r="AX128" s="16">
        <v>22.516522980000001</v>
      </c>
      <c r="AY128" s="16">
        <v>18.849936100000001</v>
      </c>
      <c r="AZ128" s="16">
        <v>34.94919270603333</v>
      </c>
      <c r="BA128" s="16">
        <v>0.52579007905341102</v>
      </c>
      <c r="BB128" s="16">
        <v>34.986143115000004</v>
      </c>
      <c r="BC128" s="16">
        <v>35.905156140000003</v>
      </c>
      <c r="BD128" s="16">
        <v>33.978776930000002</v>
      </c>
      <c r="BE128" s="16">
        <v>1.0889471180299999</v>
      </c>
      <c r="BF128" s="16">
        <v>0.49740230593930418</v>
      </c>
      <c r="BG128" s="16">
        <v>1.0129729845</v>
      </c>
      <c r="BH128" s="16">
        <v>2.6204418180000002</v>
      </c>
      <c r="BI128" s="16">
        <v>0.146243968</v>
      </c>
      <c r="BJ128" s="16">
        <v>129.11054973582006</v>
      </c>
      <c r="BK128" s="16">
        <v>60.051542716480355</v>
      </c>
      <c r="BL128" s="16">
        <v>276.09362700000003</v>
      </c>
      <c r="BM128" s="16">
        <v>-59.395420100000024</v>
      </c>
      <c r="BN128" s="85">
        <v>822.16126708833315</v>
      </c>
      <c r="BO128" s="16">
        <v>9.0499311533658144E-2</v>
      </c>
      <c r="BP128" s="16">
        <v>822.1438885</v>
      </c>
      <c r="BQ128" s="16">
        <v>822.32373240000004</v>
      </c>
      <c r="BR128" s="16">
        <v>821.99242589999994</v>
      </c>
      <c r="BS128" s="12" t="s">
        <v>69</v>
      </c>
      <c r="BT128" s="12">
        <f>AJ128/1000</f>
        <v>4.3951476259648736E-2</v>
      </c>
      <c r="BU128" s="12">
        <f>IF(BS128="A",VLOOKUP(BT128,$CR$5:$CU$13,3,TRUE),IF(BS128="B",VLOOKUP(BT128,$CR$15:$CU$17,3,TRUE),IF(BS128="C",$CT$26,IF(BS128="D",VLOOKUP(BT128,$CR$20:$CU$25,3,TRUE),IF(BS128="E",VLOOKUP(BT128,$CR$27:$CU$35,3,TRUE),VLOOKUP(BT128,$CR$37:$CU$46,3,TRUE))))))</f>
        <v>122.8</v>
      </c>
      <c r="BV128" s="12">
        <f>IF(BS128="A",VLOOKUP(BT128,$CR$5:$CU$13,4,TRUE),IF(BS128="B",VLOOKUP(AL128,$CR$15:$CU$17,4,TRUE),IF(BS128="C",$CU$26,IF(BS128="D",VLOOKUP(BT128,$CR$20:$CU$25,4,TRUE),IF(BS128="E",VLOOKUP(BT128,$CR$27:$CU$35,4,TRUE),VLOOKUP(BT128,$CR$37:$CU$46,4,TRUE))))))</f>
        <v>0.94469999999999998</v>
      </c>
      <c r="BW128" s="12">
        <f>VLOOKUP(BS128,$CN$5:$CP$10,2,FALSE)</f>
        <v>24.167000000000002</v>
      </c>
      <c r="BX128" s="12">
        <f>VLOOKUP(BS128,$CN$5:$CP$10,3,FALSE)</f>
        <v>2.5333999999999999</v>
      </c>
      <c r="BY128" s="16">
        <f t="shared" si="47"/>
        <v>0.55995463831066361</v>
      </c>
      <c r="BZ128" s="16">
        <f t="shared" si="43"/>
        <v>12.815153658802078</v>
      </c>
      <c r="CA128" s="16">
        <f t="shared" si="45"/>
        <v>6.415276820276655</v>
      </c>
      <c r="CB128" s="16">
        <f>N128*(((BN128*100)*(16.04))/(8.314*(AP128+273.15)))*0.000001</f>
        <v>1.0335648298224864E-3</v>
      </c>
      <c r="CC128" s="16">
        <f>O128*(((BN128*100)*(16.04))/(8.314*(AP128+273.15)))*0.000001</f>
        <v>1.1403116379763427E-3</v>
      </c>
      <c r="CD128" s="16">
        <f t="shared" si="40"/>
        <v>1.0674680815385635E-4</v>
      </c>
      <c r="CE128" s="12">
        <f>-AD128</f>
        <v>-51.659999999974389</v>
      </c>
      <c r="CF128" s="12">
        <f>-AE128</f>
        <v>6.1299999998882413</v>
      </c>
      <c r="CG128" s="16">
        <f>AK128</f>
        <v>27.831640889346012</v>
      </c>
      <c r="CH128" s="16">
        <f t="shared" si="52"/>
        <v>9.4580390447231377E-2</v>
      </c>
      <c r="CI128" s="16">
        <f>EXP(-((1-M128)^2)/(2*(CA128^2)))</f>
        <v>0.85056490431069687</v>
      </c>
      <c r="CJ128" s="16">
        <f>EXP(-((1+M128)^2)/(2*(CA128^2)))</f>
        <v>0.67853089596110638</v>
      </c>
      <c r="CK128" s="16">
        <f>CD128*(2*PI()*BE128*BZ128*CA128)*CH128*(CI128+CJ128)</f>
        <v>8.683935182173497E-3</v>
      </c>
      <c r="CL128" s="16">
        <f t="shared" si="44"/>
        <v>3.126216665582459E-2</v>
      </c>
    </row>
    <row r="129" spans="1:90" x14ac:dyDescent="0.25">
      <c r="A129" s="23">
        <v>27</v>
      </c>
      <c r="B129" s="23">
        <v>3</v>
      </c>
      <c r="C129" s="106">
        <v>45553</v>
      </c>
      <c r="D129" s="19">
        <f t="shared" si="48"/>
        <v>45553.489877986111</v>
      </c>
      <c r="E129" s="19">
        <f t="shared" si="48"/>
        <v>45553.493350231482</v>
      </c>
      <c r="F129" s="19">
        <v>45553.531544652775</v>
      </c>
      <c r="G129" s="19">
        <v>45553.535016898146</v>
      </c>
      <c r="H129" s="107">
        <v>3.4722453703703859E-3</v>
      </c>
      <c r="I129" s="108">
        <v>6.8172315904217706</v>
      </c>
      <c r="J129" s="108">
        <v>6.2287454527789272</v>
      </c>
      <c r="K129" s="108"/>
      <c r="L129" s="21" t="s">
        <v>86</v>
      </c>
      <c r="M129" s="109">
        <v>4.6500000000000004</v>
      </c>
      <c r="N129" s="109">
        <v>1.911</v>
      </c>
      <c r="O129" s="23">
        <v>3.7818850662251626</v>
      </c>
      <c r="P129" s="20">
        <v>2.3464766151056593</v>
      </c>
      <c r="Q129" s="20">
        <v>302</v>
      </c>
      <c r="R129" s="20">
        <v>0.99670860927153415</v>
      </c>
      <c r="S129" s="20">
        <v>1.3703111853596489E-2</v>
      </c>
      <c r="T129" s="20">
        <v>1.0033022597556085</v>
      </c>
      <c r="U129" s="20">
        <v>2.7937799999999999</v>
      </c>
      <c r="V129" s="20">
        <v>13.306699999999999</v>
      </c>
      <c r="W129" s="20">
        <v>1.9067400000000001</v>
      </c>
      <c r="X129" s="23"/>
      <c r="Y129" s="27">
        <f t="shared" si="53"/>
        <v>488164.69</v>
      </c>
      <c r="Z129" s="27">
        <f t="shared" si="53"/>
        <v>4493897.37</v>
      </c>
      <c r="AA129" s="27"/>
      <c r="AB129" s="27">
        <v>488102.09</v>
      </c>
      <c r="AC129" s="27" t="s">
        <v>189</v>
      </c>
      <c r="AD129" s="26">
        <f>Y129-AB129</f>
        <v>62.599999999976717</v>
      </c>
      <c r="AE129" s="26">
        <f>Z129-AC129</f>
        <v>-9.3600000003352761</v>
      </c>
      <c r="AF129" s="26">
        <f>$AN$3-AB129</f>
        <v>-57.630000000004657</v>
      </c>
      <c r="AG129" s="26">
        <f>$AO$3-AC129</f>
        <v>-47.5</v>
      </c>
      <c r="AH129" s="21">
        <f t="shared" si="41"/>
        <v>-0.99772913738827884</v>
      </c>
      <c r="AI129" s="21">
        <f t="shared" si="42"/>
        <v>-6.7354052635613657E-2</v>
      </c>
      <c r="AJ129" s="21">
        <f>(-AD129*AH129)+(-AE129*AI129)</f>
        <v>61.827410067791099</v>
      </c>
      <c r="AK129" s="21">
        <f>ABS((-AE129*AH129)-(-AD129*AI129))</f>
        <v>13.555108421276653</v>
      </c>
      <c r="AL129" s="22">
        <f>SQRT((AD129^2)+(AE129^2))</f>
        <v>63.295889282032853</v>
      </c>
      <c r="AM129" s="20"/>
      <c r="AN129" s="110">
        <v>45553.489884259259</v>
      </c>
      <c r="AO129" s="110">
        <v>45553.493055555555</v>
      </c>
      <c r="AP129" s="23">
        <v>20.61347497960001</v>
      </c>
      <c r="AQ129" s="23">
        <v>0.20332450247529249</v>
      </c>
      <c r="AR129" s="20">
        <v>20.683119775000002</v>
      </c>
      <c r="AS129" s="20">
        <v>20.99456215</v>
      </c>
      <c r="AT129" s="20">
        <v>20.206968310000001</v>
      </c>
      <c r="AU129" s="20">
        <v>20.319052982466658</v>
      </c>
      <c r="AV129" s="20">
        <v>0.63533052229960163</v>
      </c>
      <c r="AW129" s="20">
        <v>20.130243874999998</v>
      </c>
      <c r="AX129" s="20">
        <v>23.035588839999999</v>
      </c>
      <c r="AY129" s="20">
        <v>19.589877699999999</v>
      </c>
      <c r="AZ129" s="20">
        <v>34.248396467933318</v>
      </c>
      <c r="BA129" s="20">
        <v>0.39412437440720177</v>
      </c>
      <c r="BB129" s="20">
        <v>34.187034369999999</v>
      </c>
      <c r="BC129" s="20">
        <v>35.30720711</v>
      </c>
      <c r="BD129" s="20">
        <v>33.579616549999997</v>
      </c>
      <c r="BE129" s="23">
        <v>0.94150952924666687</v>
      </c>
      <c r="BF129" s="23">
        <v>0.34932768759302812</v>
      </c>
      <c r="BG129" s="20">
        <v>0.907657924</v>
      </c>
      <c r="BH129" s="20">
        <v>2.0602926830000001</v>
      </c>
      <c r="BI129" s="20">
        <v>0.103128387</v>
      </c>
      <c r="BJ129" s="23">
        <v>86.13797323066666</v>
      </c>
      <c r="BK129" s="23">
        <v>33.911064931152467</v>
      </c>
      <c r="BL129" s="20">
        <v>339.5818233</v>
      </c>
      <c r="BM129" s="20">
        <v>28.786187049999999</v>
      </c>
      <c r="BN129" s="111">
        <v>822.07941389266659</v>
      </c>
      <c r="BO129" s="20">
        <v>8.795404437433571E-2</v>
      </c>
      <c r="BP129" s="20">
        <v>822.08706859999995</v>
      </c>
      <c r="BQ129" s="20">
        <v>822.23853110000005</v>
      </c>
      <c r="BR129" s="20">
        <v>821.90722470000003</v>
      </c>
      <c r="BS129" s="21" t="e">
        <v>#N/A</v>
      </c>
      <c r="BT129" s="21">
        <f>AJ129/1000</f>
        <v>6.1827410067791098E-2</v>
      </c>
      <c r="BU129" s="21" t="e">
        <f>IF(BS129="A",VLOOKUP(BT129,$CR$5:$CU$13,3,TRUE),IF(BS129="B",VLOOKUP(BT129,$CR$15:$CU$17,3,TRUE),IF(BS129="C",$CT$26,IF(BS129="D",VLOOKUP(BT129,$CR$20:$CU$25,3,TRUE),IF(BS129="E",VLOOKUP(BT129,$CR$27:$CU$35,3,TRUE),VLOOKUP(BT129,$CR$37:$CU$46,3,TRUE))))))</f>
        <v>#N/A</v>
      </c>
      <c r="BV129" s="21" t="e">
        <f>IF(BS129="A",VLOOKUP(BT129,$CR$5:$CU$13,4,TRUE),IF(BS129="B",VLOOKUP(AL129,$CR$15:$CU$17,4,TRUE),IF(BS129="C",$CU$26,IF(BS129="D",VLOOKUP(BT129,$CR$20:$CU$25,4,TRUE),IF(BS129="E",VLOOKUP(BT129,$CR$27:$CU$35,4,TRUE),VLOOKUP(BT129,$CR$37:$CU$46,4,TRUE))))))</f>
        <v>#N/A</v>
      </c>
      <c r="BW129" s="21" t="e">
        <f>VLOOKUP(BS129,$CN$5:$CP$10,2,FALSE)</f>
        <v>#N/A</v>
      </c>
      <c r="BX129" s="21" t="e">
        <f>VLOOKUP(BS129,$CN$5:$CP$10,3,FALSE)</f>
        <v>#N/A</v>
      </c>
      <c r="BY129" s="23" t="e">
        <f t="shared" si="47"/>
        <v>#N/A</v>
      </c>
      <c r="BZ129" s="23" t="e">
        <f t="shared" si="43"/>
        <v>#N/A</v>
      </c>
      <c r="CA129" s="23" t="e">
        <f t="shared" si="45"/>
        <v>#N/A</v>
      </c>
      <c r="CB129" s="23">
        <f>N129*(((BN129*100)*(16.04))/(8.314*(AP129+273.15)))*0.000001</f>
        <v>1.0317417548120144E-3</v>
      </c>
      <c r="CC129" s="23">
        <f>O129*(((BN129*100)*(16.04))/(8.314*(AP129+273.15)))*0.000001</f>
        <v>2.0418256068678708E-3</v>
      </c>
      <c r="CD129" s="23">
        <f t="shared" si="40"/>
        <v>1.0100838520558564E-3</v>
      </c>
      <c r="CE129" s="21">
        <f>-AD129</f>
        <v>-62.599999999976717</v>
      </c>
      <c r="CF129" s="21">
        <f>-AE129</f>
        <v>9.3600000003352761</v>
      </c>
      <c r="CG129" s="23">
        <f>AK129</f>
        <v>13.555108421276653</v>
      </c>
      <c r="CH129" s="23" t="e">
        <f t="shared" si="52"/>
        <v>#N/A</v>
      </c>
      <c r="CI129" s="23" t="e">
        <f>EXP(-((1-M129)^2)/(2*(CA129^2)))</f>
        <v>#N/A</v>
      </c>
      <c r="CJ129" s="23" t="e">
        <f>EXP(-((1+M129)^2)/(2*(CA129^2)))</f>
        <v>#N/A</v>
      </c>
      <c r="CK129" s="23" t="e">
        <f>CD129*(2*PI()*BE129*BZ129*CA129)*CH129*(CI129+CJ129)</f>
        <v>#N/A</v>
      </c>
      <c r="CL129" s="23" t="e">
        <f t="shared" si="44"/>
        <v>#N/A</v>
      </c>
    </row>
    <row r="130" spans="1:90" x14ac:dyDescent="0.25">
      <c r="A130" s="3">
        <v>27</v>
      </c>
      <c r="B130" s="3">
        <v>4</v>
      </c>
      <c r="C130" s="98">
        <v>45553</v>
      </c>
      <c r="D130" s="24">
        <f t="shared" si="48"/>
        <v>45553.502721712968</v>
      </c>
      <c r="E130" s="24">
        <f t="shared" si="48"/>
        <v>45553.506197453709</v>
      </c>
      <c r="F130" s="24">
        <v>45553.544388379632</v>
      </c>
      <c r="G130" s="24">
        <v>45553.547864120374</v>
      </c>
      <c r="H130" s="99">
        <v>3.4757407407407515E-3</v>
      </c>
      <c r="I130" s="100">
        <v>6.8172315904217706</v>
      </c>
      <c r="J130" s="100">
        <v>6.2287454527789272</v>
      </c>
      <c r="K130" s="100"/>
      <c r="L130" s="5" t="s">
        <v>86</v>
      </c>
      <c r="M130" s="101">
        <v>4.6500000000000004</v>
      </c>
      <c r="N130" s="101">
        <v>1.911</v>
      </c>
      <c r="O130" s="3">
        <v>2.1392740728476851</v>
      </c>
      <c r="P130" s="3">
        <v>0.57809815704229794</v>
      </c>
      <c r="Q130" s="3">
        <v>302</v>
      </c>
      <c r="R130" s="3">
        <v>0.99768874172183974</v>
      </c>
      <c r="S130" s="3">
        <v>1.1303829022905975E-2</v>
      </c>
      <c r="T130" s="3">
        <v>1.0023166125681358</v>
      </c>
      <c r="U130" s="3">
        <v>1.91235</v>
      </c>
      <c r="V130" s="3">
        <v>5.74268</v>
      </c>
      <c r="W130" s="3">
        <v>1.90767</v>
      </c>
      <c r="Y130" s="5">
        <f t="shared" si="53"/>
        <v>488164.69</v>
      </c>
      <c r="Z130" s="5">
        <f t="shared" si="53"/>
        <v>4493897.37</v>
      </c>
      <c r="AB130" s="5">
        <v>488089.3</v>
      </c>
      <c r="AC130" s="5" t="s">
        <v>190</v>
      </c>
      <c r="AD130" s="4">
        <f>Y130-AB130</f>
        <v>75.39000000001397</v>
      </c>
      <c r="AE130" s="4">
        <f>Z130-AC130</f>
        <v>-11.120000000111759</v>
      </c>
      <c r="AF130" s="4">
        <f>$AN$3-AB130</f>
        <v>-44.839999999967404</v>
      </c>
      <c r="AG130" s="4">
        <f>$AO$3-AC130</f>
        <v>-49.259999999776483</v>
      </c>
      <c r="AH130" s="5">
        <f t="shared" si="41"/>
        <v>-0.88936870597725581</v>
      </c>
      <c r="AI130" s="5">
        <f t="shared" si="42"/>
        <v>-0.45719066572748562</v>
      </c>
      <c r="AJ130" s="5">
        <f>(-AD130*AH130)+(-AE130*AI130)</f>
        <v>61.965546540696998</v>
      </c>
      <c r="AK130" s="5">
        <f>ABS((-AE130*AH130)-(-AD130*AI130))</f>
        <v>44.357384299768</v>
      </c>
      <c r="AL130" s="6">
        <f>SQRT((AD130^2)+(AE130^2))</f>
        <v>76.205685483463711</v>
      </c>
      <c r="AN130" s="102">
        <v>45553.50273148148</v>
      </c>
      <c r="AO130" s="102">
        <v>45553.505555555559</v>
      </c>
      <c r="AP130" s="3">
        <v>20.845309448666686</v>
      </c>
      <c r="AQ130" s="3">
        <v>0.1557437478141617</v>
      </c>
      <c r="AR130" s="3">
        <v>20.80902481</v>
      </c>
      <c r="AS130" s="3">
        <v>21.216068270000001</v>
      </c>
      <c r="AT130" s="3">
        <v>20.612123489999998</v>
      </c>
      <c r="AU130" s="3">
        <v>20.758833615066642</v>
      </c>
      <c r="AV130" s="3">
        <v>0.66524064503393976</v>
      </c>
      <c r="AW130" s="3">
        <v>20.532560924999999</v>
      </c>
      <c r="AX130" s="3">
        <v>23.008771509999999</v>
      </c>
      <c r="AY130" s="3">
        <v>20.03163872</v>
      </c>
      <c r="AZ130" s="3">
        <v>35.386675230800002</v>
      </c>
      <c r="BA130" s="3">
        <v>0.25461491330071617</v>
      </c>
      <c r="BB130" s="3">
        <v>35.464187859999996</v>
      </c>
      <c r="BC130" s="3">
        <v>35.808916089999997</v>
      </c>
      <c r="BD130" s="3">
        <v>34.478909969999997</v>
      </c>
      <c r="BE130" s="3">
        <v>1.6651313862000008</v>
      </c>
      <c r="BF130" s="3">
        <v>0.76600674980751049</v>
      </c>
      <c r="BG130" s="3">
        <v>1.491131792</v>
      </c>
      <c r="BH130" s="3">
        <v>3.7329647449999999</v>
      </c>
      <c r="BI130" s="3">
        <v>0.426495175</v>
      </c>
      <c r="BJ130" s="3">
        <v>62.794025659000035</v>
      </c>
      <c r="BK130" s="3">
        <v>17.795022579412485</v>
      </c>
      <c r="BL130" s="3">
        <v>111.2184105</v>
      </c>
      <c r="BM130" s="3">
        <v>4.4591103000000203</v>
      </c>
      <c r="BN130" s="103">
        <v>821.76576662366699</v>
      </c>
      <c r="BO130" s="3">
        <v>8.6916284184417311E-2</v>
      </c>
      <c r="BP130" s="3">
        <v>821.77470210000001</v>
      </c>
      <c r="BQ130" s="3">
        <v>821.94507599999997</v>
      </c>
      <c r="BR130" s="3">
        <v>821.60429950000002</v>
      </c>
      <c r="BS130" s="5" t="s">
        <v>69</v>
      </c>
      <c r="BT130" s="5">
        <f>AJ130/1000</f>
        <v>6.1965546540696997E-2</v>
      </c>
      <c r="BU130" s="5">
        <f>IF(BS130="A",VLOOKUP(BT130,$CR$5:$CU$13,3,TRUE),IF(BS130="B",VLOOKUP(BT130,$CR$15:$CU$17,3,TRUE),IF(BS130="C",$CT$26,IF(BS130="D",VLOOKUP(BT130,$CR$20:$CU$25,3,TRUE),IF(BS130="E",VLOOKUP(BT130,$CR$27:$CU$35,3,TRUE),VLOOKUP(BT130,$CR$37:$CU$46,3,TRUE))))))</f>
        <v>122.8</v>
      </c>
      <c r="BV130" s="5">
        <f>IF(BS130="A",VLOOKUP(BT130,$CR$5:$CU$13,4,TRUE),IF(BS130="B",VLOOKUP(AL130,$CR$15:$CU$17,4,TRUE),IF(BS130="C",$CU$26,IF(BS130="D",VLOOKUP(BT130,$CR$20:$CU$25,4,TRUE),IF(BS130="E",VLOOKUP(BT130,$CR$27:$CU$35,4,TRUE),VLOOKUP(BT130,$CR$37:$CU$46,4,TRUE))))))</f>
        <v>0.94469999999999998</v>
      </c>
      <c r="BW130" s="5">
        <f>VLOOKUP(BS130,$CN$5:$CP$10,2,FALSE)</f>
        <v>24.167000000000002</v>
      </c>
      <c r="BX130" s="5">
        <f>VLOOKUP(BS130,$CN$5:$CP$10,3,FALSE)</f>
        <v>2.5333999999999999</v>
      </c>
      <c r="BY130" s="3">
        <f t="shared" si="47"/>
        <v>0.54476672279498128</v>
      </c>
      <c r="BZ130" s="3">
        <f t="shared" si="43"/>
        <v>17.46355465062663</v>
      </c>
      <c r="CA130" s="3">
        <f t="shared" si="45"/>
        <v>8.8744764369330209</v>
      </c>
      <c r="CB130" s="3">
        <f>N130*(((BN130*100)*(16.04))/(8.314*(AP130+273.15)))*0.000001</f>
        <v>1.0305348300164916E-3</v>
      </c>
      <c r="CC130" s="3">
        <f>O130*(((BN130*100)*(16.04))/(8.314*(AP130+273.15)))*0.000001</f>
        <v>1.1536349780328502E-3</v>
      </c>
      <c r="CD130" s="3">
        <f t="shared" si="40"/>
        <v>1.2310014801635862E-4</v>
      </c>
      <c r="CE130" s="5">
        <f>-AD130</f>
        <v>-75.39000000001397</v>
      </c>
      <c r="CF130" s="5">
        <f>-AE130</f>
        <v>11.120000000111759</v>
      </c>
      <c r="CG130" s="3">
        <f>AK130</f>
        <v>44.357384299768</v>
      </c>
      <c r="CH130" s="3">
        <f t="shared" si="52"/>
        <v>3.9724246851236371E-2</v>
      </c>
      <c r="CI130" s="3">
        <f>EXP(-((1-M130)^2)/(2*(CA130^2)))</f>
        <v>0.9188976804504454</v>
      </c>
      <c r="CJ130" s="3">
        <f>EXP(-((1+M130)^2)/(2*(CA130^2)))</f>
        <v>0.81655072469335399</v>
      </c>
      <c r="CK130" s="3">
        <f>CD130*(2*PI()*BE130*BZ130*CA130)*CH130*(CI130+CJ130)</f>
        <v>1.3760357502798536E-2</v>
      </c>
      <c r="CL130" s="3">
        <f t="shared" si="44"/>
        <v>4.9537287010074732E-2</v>
      </c>
    </row>
    <row r="131" spans="1:90" s="16" customFormat="1" x14ac:dyDescent="0.25">
      <c r="A131" s="16">
        <v>27</v>
      </c>
      <c r="B131" s="16">
        <v>5</v>
      </c>
      <c r="C131" s="66">
        <v>45553</v>
      </c>
      <c r="D131" s="15">
        <f t="shared" si="48"/>
        <v>45553.614523703705</v>
      </c>
      <c r="E131" s="15">
        <f t="shared" si="48"/>
        <v>45553.617997071764</v>
      </c>
      <c r="F131" s="15">
        <v>45553.65619037037</v>
      </c>
      <c r="G131" s="15">
        <v>45553.659663738428</v>
      </c>
      <c r="H131" s="67">
        <v>3.4733680555555368E-3</v>
      </c>
      <c r="I131" s="8">
        <v>6.8172315904217706</v>
      </c>
      <c r="J131" s="8">
        <v>6.2287454527789272</v>
      </c>
      <c r="K131" s="8"/>
      <c r="L131" s="12" t="s">
        <v>86</v>
      </c>
      <c r="M131" s="84">
        <v>4.6500000000000004</v>
      </c>
      <c r="N131" s="84">
        <v>1.911</v>
      </c>
      <c r="O131" s="16">
        <v>2.7661257947019844</v>
      </c>
      <c r="P131" s="16">
        <v>1.240041094457252</v>
      </c>
      <c r="Q131" s="16">
        <v>302</v>
      </c>
      <c r="R131" s="16">
        <v>0.99701655629137587</v>
      </c>
      <c r="S131" s="16">
        <v>1.3219953360613705E-2</v>
      </c>
      <c r="T131" s="16">
        <v>1.0029923712798929</v>
      </c>
      <c r="U131" s="16">
        <v>2.0586399999999996</v>
      </c>
      <c r="V131" s="16">
        <v>7.5441099999999999</v>
      </c>
      <c r="W131" s="16">
        <v>1.84402</v>
      </c>
      <c r="Y131" s="12">
        <f t="shared" si="53"/>
        <v>488164.69</v>
      </c>
      <c r="Z131" s="12">
        <f t="shared" si="53"/>
        <v>4493897.37</v>
      </c>
      <c r="AA131" s="12"/>
      <c r="AB131" s="12">
        <v>488078.49</v>
      </c>
      <c r="AC131" s="12" t="s">
        <v>92</v>
      </c>
      <c r="AD131" s="17">
        <f>Y131-AB131</f>
        <v>86.200000000011642</v>
      </c>
      <c r="AE131" s="17">
        <f>Z131-AC131</f>
        <v>-14.610000000335276</v>
      </c>
      <c r="AF131" s="17">
        <f>$AN$3-AB131</f>
        <v>-34.029999999969732</v>
      </c>
      <c r="AG131" s="17">
        <f>$AO$3-AC131</f>
        <v>-52.75</v>
      </c>
      <c r="AH131" s="12">
        <f t="shared" si="41"/>
        <v>-0.99922220607515133</v>
      </c>
      <c r="AI131" s="12">
        <f t="shared" si="42"/>
        <v>3.9433271311264388E-2</v>
      </c>
      <c r="AJ131" s="12">
        <f>(-AD131*AH131)+(-AE131*AI131)</f>
        <v>86.709074257560474</v>
      </c>
      <c r="AK131" s="12">
        <f>ABS((-AE131*AH131)-(-AD131*AI131))</f>
        <v>11.199488444061526</v>
      </c>
      <c r="AL131" s="13">
        <f>SQRT((AD131^2)+(AE131^2))</f>
        <v>87.429354910189076</v>
      </c>
      <c r="AM131" s="11"/>
      <c r="AN131" s="68">
        <v>45553.614525462966</v>
      </c>
      <c r="AO131" s="68">
        <v>45553.617361111115</v>
      </c>
      <c r="AP131" s="16">
        <v>25.106291656733319</v>
      </c>
      <c r="AQ131" s="16">
        <v>0.25566517855814236</v>
      </c>
      <c r="AR131" s="16">
        <v>25.074509620000001</v>
      </c>
      <c r="AS131" s="16">
        <v>25.559181209999998</v>
      </c>
      <c r="AT131" s="16">
        <v>24.680715559999999</v>
      </c>
      <c r="AU131" s="16">
        <v>25.061040401533333</v>
      </c>
      <c r="AV131" s="16">
        <v>0.62608077773661064</v>
      </c>
      <c r="AW131" s="16">
        <v>24.884663199999999</v>
      </c>
      <c r="AX131" s="16">
        <v>27.18811569</v>
      </c>
      <c r="AY131" s="16">
        <v>24.256735419999998</v>
      </c>
      <c r="AZ131" s="16">
        <v>14.008678758566663</v>
      </c>
      <c r="BA131" s="16">
        <v>0.42501760424388135</v>
      </c>
      <c r="BB131" s="16">
        <v>14.074427485000001</v>
      </c>
      <c r="BC131" s="16">
        <v>14.902722839999999</v>
      </c>
      <c r="BD131" s="16">
        <v>12.95425534</v>
      </c>
      <c r="BE131" s="16">
        <v>3.6435931258633354</v>
      </c>
      <c r="BF131" s="16">
        <v>0.84361247853689014</v>
      </c>
      <c r="BG131" s="16">
        <v>3.5218046379999999</v>
      </c>
      <c r="BH131" s="16">
        <v>5.7859022519999996</v>
      </c>
      <c r="BI131" s="16">
        <v>1.3308619690000001</v>
      </c>
      <c r="BJ131" s="16">
        <v>92.259945973000029</v>
      </c>
      <c r="BK131" s="16">
        <v>16.536500946195964</v>
      </c>
      <c r="BL131" s="16">
        <v>142.16169550000001</v>
      </c>
      <c r="BM131" s="16">
        <v>50.976210600000002</v>
      </c>
      <c r="BN131" s="85">
        <v>820.18392486433288</v>
      </c>
      <c r="BO131" s="16">
        <v>9.6064345136297857E-2</v>
      </c>
      <c r="BP131" s="16">
        <v>820.16543390000004</v>
      </c>
      <c r="BQ131" s="16">
        <v>820.34530640000003</v>
      </c>
      <c r="BR131" s="16">
        <v>820.00450130000002</v>
      </c>
      <c r="BS131" s="120" t="s">
        <v>70</v>
      </c>
      <c r="BT131" s="12">
        <f>AJ131/1000</f>
        <v>8.670907425756047E-2</v>
      </c>
      <c r="BU131" s="12">
        <f>IF(BS131="A",VLOOKUP(BT131,$CR$5:$CU$13,3,TRUE),IF(BS131="B",VLOOKUP(BT131,$CR$15:$CU$17,3,TRUE),IF(BS131="C",$CT$26,IF(BS131="D",VLOOKUP(BT131,$CR$20:$CU$25,3,TRUE),IF(BS131="E",VLOOKUP(BT131,$CR$27:$CU$35,3,TRUE),VLOOKUP(BT131,$CR$37:$CU$46,3,TRUE))))))</f>
        <v>44.052999999999997</v>
      </c>
      <c r="BV131" s="12">
        <f>IF(BS131="A",VLOOKUP(BT131,$CR$5:$CU$13,4,TRUE),IF(BS131="B",VLOOKUP(AL131,$CR$15:$CU$17,4,TRUE),IF(BS131="C",$CU$26,IF(BS131="D",VLOOKUP(BT131,$CR$20:$CU$25,4,TRUE),IF(BS131="E",VLOOKUP(BT131,$CR$27:$CU$35,4,TRUE),VLOOKUP(BT131,$CR$37:$CU$46,4,TRUE))))))</f>
        <v>0.51178999999999997</v>
      </c>
      <c r="BW131" s="12">
        <f>VLOOKUP(BS131,$CN$5:$CP$10,2,FALSE)</f>
        <v>12.5</v>
      </c>
      <c r="BX131" s="12">
        <f>VLOOKUP(BS131,$CN$5:$CP$10,3,FALSE)</f>
        <v>1.0857000000000001</v>
      </c>
      <c r="BY131" s="16">
        <f t="shared" si="47"/>
        <v>0.26450029380912299</v>
      </c>
      <c r="BZ131" s="16">
        <f t="shared" si="43"/>
        <v>10.92317034136482</v>
      </c>
      <c r="CA131" s="16">
        <f t="shared" si="45"/>
        <v>12.603394922659499</v>
      </c>
      <c r="CB131" s="16">
        <f>N131*(((BN131*100)*(16.04))/(8.314*(AP131+273.15)))*0.000001</f>
        <v>1.0138569209303442E-3</v>
      </c>
      <c r="CC131" s="16">
        <f>O131*(((BN131*100)*(16.04))/(8.314*(AP131+273.15)))*0.000001</f>
        <v>1.4675331141405313E-3</v>
      </c>
      <c r="CD131" s="16">
        <f t="shared" si="40"/>
        <v>4.5367619321018708E-4</v>
      </c>
      <c r="CE131" s="12">
        <f>-AD131</f>
        <v>-86.200000000011642</v>
      </c>
      <c r="CF131" s="12">
        <f>-AE131</f>
        <v>14.610000000335276</v>
      </c>
      <c r="CG131" s="16">
        <f>AK131</f>
        <v>11.199488444061526</v>
      </c>
      <c r="CH131" s="16">
        <f t="shared" si="52"/>
        <v>0.59119080173155747</v>
      </c>
      <c r="CI131" s="16">
        <f>EXP(-((1-M131)^2)/(2*(CA131^2)))</f>
        <v>0.95893173912481577</v>
      </c>
      <c r="CJ131" s="16">
        <f>EXP(-((1+M131)^2)/(2*(CA131^2)))</f>
        <v>0.90440065086551069</v>
      </c>
      <c r="CK131" s="16">
        <f>CD131*(2*PI()*BE131*BZ131*CA131)*CH131*(CI131+CJ131)</f>
        <v>1.5751067236524616</v>
      </c>
      <c r="CL131" s="16">
        <f t="shared" si="44"/>
        <v>5.6703842051488618</v>
      </c>
    </row>
    <row r="132" spans="1:90" s="16" customFormat="1" x14ac:dyDescent="0.25">
      <c r="A132" s="16">
        <v>27</v>
      </c>
      <c r="B132" s="16">
        <v>6</v>
      </c>
      <c r="C132" s="66">
        <v>45553</v>
      </c>
      <c r="D132" s="15">
        <f t="shared" si="48"/>
        <v>45553.622854768524</v>
      </c>
      <c r="E132" s="15">
        <f t="shared" si="48"/>
        <v>45553.626326979167</v>
      </c>
      <c r="F132" s="15">
        <v>45553.664521435188</v>
      </c>
      <c r="G132" s="15">
        <v>45553.667993645831</v>
      </c>
      <c r="H132" s="67">
        <v>3.4722106481481774E-3</v>
      </c>
      <c r="I132" s="8">
        <v>6.8172315904217706</v>
      </c>
      <c r="J132" s="8">
        <v>6.2287454527789272</v>
      </c>
      <c r="K132" s="8"/>
      <c r="L132" s="12" t="s">
        <v>86</v>
      </c>
      <c r="M132" s="84">
        <v>4.6500000000000004</v>
      </c>
      <c r="N132" s="84">
        <v>1.911</v>
      </c>
      <c r="O132" s="16">
        <v>2.7561349668874175</v>
      </c>
      <c r="P132" s="16">
        <v>1.4547352340781003</v>
      </c>
      <c r="Q132" s="16">
        <v>302</v>
      </c>
      <c r="R132" s="16">
        <v>0.99669867549670377</v>
      </c>
      <c r="S132" s="16">
        <v>1.6282960895394938E-2</v>
      </c>
      <c r="T132" s="16">
        <v>1.0033122593462371</v>
      </c>
      <c r="U132" s="16">
        <v>1.9483649999999999</v>
      </c>
      <c r="V132" s="16">
        <v>10.7234</v>
      </c>
      <c r="W132" s="16">
        <v>1.8411200000000001</v>
      </c>
      <c r="Y132" s="12">
        <f t="shared" si="53"/>
        <v>488164.69</v>
      </c>
      <c r="Z132" s="12">
        <f t="shared" si="53"/>
        <v>4493897.37</v>
      </c>
      <c r="AA132" s="12"/>
      <c r="AB132" s="12">
        <v>488072.03</v>
      </c>
      <c r="AC132" s="12" t="s">
        <v>191</v>
      </c>
      <c r="AD132" s="17">
        <f>Y132-AB132</f>
        <v>92.659999999974389</v>
      </c>
      <c r="AE132" s="17">
        <f>Z132-AC132</f>
        <v>-30.629999999888241</v>
      </c>
      <c r="AF132" s="17">
        <f>$AN$3-AB132</f>
        <v>-27.570000000006985</v>
      </c>
      <c r="AG132" s="17">
        <f>$AO$3-AC132</f>
        <v>-68.769999999552965</v>
      </c>
      <c r="AH132" s="12">
        <f t="shared" si="41"/>
        <v>-0.98393127895111221</v>
      </c>
      <c r="AI132" s="12">
        <f t="shared" si="42"/>
        <v>0.17854757993775372</v>
      </c>
      <c r="AJ132" s="12">
        <f>(-AD132*AH132)+(-AE132*AI132)</f>
        <v>96.639984681058294</v>
      </c>
      <c r="AK132" s="12">
        <f>ABS((-AE132*AH132)-(-AD132*AI132))</f>
        <v>13.593596317134917</v>
      </c>
      <c r="AL132" s="13">
        <f>SQRT((AD132^2)+(AE132^2))</f>
        <v>97.591354637531325</v>
      </c>
      <c r="AM132" s="11"/>
      <c r="AN132" s="68">
        <v>45553.622858796305</v>
      </c>
      <c r="AO132" s="68">
        <v>45553.625694444447</v>
      </c>
      <c r="AP132" s="16">
        <v>25.202999172466669</v>
      </c>
      <c r="AQ132" s="16">
        <v>0.12238194332211864</v>
      </c>
      <c r="AR132" s="16">
        <v>25.212717059999999</v>
      </c>
      <c r="AS132" s="16">
        <v>25.381214140000001</v>
      </c>
      <c r="AT132" s="16">
        <v>24.862464899999999</v>
      </c>
      <c r="AU132" s="16">
        <v>24.911394897866654</v>
      </c>
      <c r="AV132" s="16">
        <v>0.44745325021898646</v>
      </c>
      <c r="AW132" s="16">
        <v>24.816034415000001</v>
      </c>
      <c r="AX132" s="16">
        <v>26.558609579999999</v>
      </c>
      <c r="AY132" s="16">
        <v>24.25989208</v>
      </c>
      <c r="AZ132" s="16">
        <v>13.461666731033331</v>
      </c>
      <c r="BA132" s="16">
        <v>0.26948171150297701</v>
      </c>
      <c r="BB132" s="16">
        <v>13.39601278</v>
      </c>
      <c r="BC132" s="16">
        <v>14.194332360000001</v>
      </c>
      <c r="BD132" s="16">
        <v>12.95425534</v>
      </c>
      <c r="BE132" s="16">
        <v>3.2979534837766691</v>
      </c>
      <c r="BF132" s="16">
        <v>0.61729004871141868</v>
      </c>
      <c r="BG132" s="16">
        <v>3.3212463759999999</v>
      </c>
      <c r="BH132" s="16">
        <v>4.6200149540000002</v>
      </c>
      <c r="BI132" s="16">
        <v>1.6835614969999999</v>
      </c>
      <c r="BJ132" s="16">
        <v>100.28517186706658</v>
      </c>
      <c r="BK132" s="16">
        <v>14.717516407537468</v>
      </c>
      <c r="BL132" s="16">
        <v>132.64031700000001</v>
      </c>
      <c r="BM132" s="16">
        <v>69.603671550000001</v>
      </c>
      <c r="BN132" s="85">
        <v>820.18181019233236</v>
      </c>
      <c r="BO132" s="16">
        <v>9.947014257597217E-2</v>
      </c>
      <c r="BP132" s="16">
        <v>820.19384379999997</v>
      </c>
      <c r="BQ132" s="16">
        <v>820.34530640000003</v>
      </c>
      <c r="BR132" s="16">
        <v>820.00450130000002</v>
      </c>
      <c r="BS132" s="120" t="s">
        <v>70</v>
      </c>
      <c r="BT132" s="12">
        <f>AJ132/1000</f>
        <v>9.6639984681058291E-2</v>
      </c>
      <c r="BU132" s="12">
        <f>IF(BS132="A",VLOOKUP(BT132,$CR$5:$CU$13,3,TRUE),IF(BS132="B",VLOOKUP(BT132,$CR$15:$CU$17,3,TRUE),IF(BS132="C",$CT$26,IF(BS132="D",VLOOKUP(BT132,$CR$20:$CU$25,3,TRUE),IF(BS132="E",VLOOKUP(BT132,$CR$27:$CU$35,3,TRUE),VLOOKUP(BT132,$CR$37:$CU$46,3,TRUE))))))</f>
        <v>44.052999999999997</v>
      </c>
      <c r="BV132" s="12">
        <f>IF(BS132="A",VLOOKUP(BT132,$CR$5:$CU$13,4,TRUE),IF(BS132="B",VLOOKUP(AL132,$CR$15:$CU$17,4,TRUE),IF(BS132="C",$CU$26,IF(BS132="D",VLOOKUP(BT132,$CR$20:$CU$25,4,TRUE),IF(BS132="E",VLOOKUP(BT132,$CR$27:$CU$35,4,TRUE),VLOOKUP(BT132,$CR$37:$CU$46,4,TRUE))))))</f>
        <v>0.51178999999999997</v>
      </c>
      <c r="BW132" s="12">
        <f>VLOOKUP(BS132,$CN$5:$CP$10,2,FALSE)</f>
        <v>12.5</v>
      </c>
      <c r="BX132" s="12">
        <f>VLOOKUP(BS132,$CN$5:$CP$10,3,FALSE)</f>
        <v>1.0857000000000001</v>
      </c>
      <c r="BY132" s="16">
        <f t="shared" si="47"/>
        <v>0.26244557292650561</v>
      </c>
      <c r="BZ132" s="16">
        <f t="shared" si="43"/>
        <v>12.075138763042169</v>
      </c>
      <c r="CA132" s="16">
        <f t="shared" si="45"/>
        <v>13.322597725872464</v>
      </c>
      <c r="CB132" s="16">
        <f>N132*(((BN132*100)*(16.04))/(8.314*(AP132+273.15)))*0.000001</f>
        <v>1.0135256783034327E-3</v>
      </c>
      <c r="CC132" s="16">
        <f>O132*(((BN132*100)*(16.04))/(8.314*(AP132+273.15)))*0.000001</f>
        <v>1.4617548727422183E-3</v>
      </c>
      <c r="CD132" s="16">
        <f t="shared" si="40"/>
        <v>4.4822919443878568E-4</v>
      </c>
      <c r="CE132" s="12">
        <f>-AD132</f>
        <v>-92.659999999974389</v>
      </c>
      <c r="CF132" s="12">
        <f>-AE132</f>
        <v>30.629999999888241</v>
      </c>
      <c r="CG132" s="16">
        <f>AK132</f>
        <v>13.593596317134917</v>
      </c>
      <c r="CH132" s="16">
        <f t="shared" si="52"/>
        <v>0.53064748048883825</v>
      </c>
      <c r="CI132" s="16">
        <f>EXP(-((1-M132)^2)/(2*(CA132^2)))</f>
        <v>0.96316557728991825</v>
      </c>
      <c r="CJ132" s="16">
        <f>EXP(-((1+M132)^2)/(2*(CA132^2)))</f>
        <v>0.9139981005058615</v>
      </c>
      <c r="CK132" s="16">
        <f>CD132*(2*PI()*BE132*BZ132*CA132)*CH132*(CI132+CJ132)</f>
        <v>1.488380007344877</v>
      </c>
      <c r="CL132" s="16">
        <f t="shared" si="44"/>
        <v>5.3581680264415574</v>
      </c>
    </row>
    <row r="133" spans="1:90" s="16" customFormat="1" x14ac:dyDescent="0.25">
      <c r="A133" s="16">
        <v>28</v>
      </c>
      <c r="B133" s="16">
        <v>1</v>
      </c>
      <c r="C133" s="66">
        <v>45554</v>
      </c>
      <c r="D133" s="15">
        <f t="shared" si="48"/>
        <v>45554.42077271991</v>
      </c>
      <c r="E133" s="15">
        <f t="shared" si="48"/>
        <v>45554.424244988426</v>
      </c>
      <c r="F133" s="15">
        <v>45554.462439386574</v>
      </c>
      <c r="G133" s="15">
        <v>45554.46591165509</v>
      </c>
      <c r="H133" s="67">
        <v>3.472268518518562E-3</v>
      </c>
      <c r="I133" s="8">
        <v>6.9629519673619047</v>
      </c>
      <c r="J133" s="8">
        <v>6.3616552471309156</v>
      </c>
      <c r="K133" s="8"/>
      <c r="L133" s="12" t="s">
        <v>87</v>
      </c>
      <c r="M133" s="84">
        <v>4.6500000000000004</v>
      </c>
      <c r="N133" s="84">
        <v>1.9079999999999999</v>
      </c>
      <c r="O133" s="16">
        <v>6.9405018211920568</v>
      </c>
      <c r="P133" s="16">
        <v>7.1165013136441768</v>
      </c>
      <c r="Q133" s="16">
        <v>302</v>
      </c>
      <c r="R133" s="16">
        <v>0.99669867549668778</v>
      </c>
      <c r="S133" s="16">
        <v>1.3157312870343199E-2</v>
      </c>
      <c r="T133" s="16">
        <v>1.0033122593462533</v>
      </c>
      <c r="U133" s="16">
        <v>3.8431600000000001</v>
      </c>
      <c r="V133" s="16">
        <v>45.2727</v>
      </c>
      <c r="W133" s="16">
        <v>1.96794</v>
      </c>
      <c r="Y133" s="12">
        <v>488167.48</v>
      </c>
      <c r="Z133" s="12">
        <v>4493900.95</v>
      </c>
      <c r="AA133" s="12"/>
      <c r="AB133" s="12">
        <v>488160.08</v>
      </c>
      <c r="AC133" s="12" t="s">
        <v>192</v>
      </c>
      <c r="AD133" s="17">
        <f>Y133-AB133</f>
        <v>7.3999999999650754</v>
      </c>
      <c r="AE133" s="17">
        <f>Z133-AC133</f>
        <v>-29.450000000186265</v>
      </c>
      <c r="AF133" s="17">
        <f>$AN$3-AB133</f>
        <v>-115.61999999999534</v>
      </c>
      <c r="AG133" s="17">
        <f>$AO$3-AC133</f>
        <v>-71.169999999925494</v>
      </c>
      <c r="AH133" s="12">
        <f t="shared" si="41"/>
        <v>-0.61870688499332527</v>
      </c>
      <c r="AI133" s="12">
        <f t="shared" si="42"/>
        <v>0.78562191317570584</v>
      </c>
      <c r="AJ133" s="12">
        <f>(-AD133*AH133)+(-AE133*AI133)</f>
        <v>27.714996292099869</v>
      </c>
      <c r="AK133" s="12">
        <f>ABS((-AE133*AH133)-(-AD133*AI133))</f>
        <v>12.407315605695885</v>
      </c>
      <c r="AL133" s="13">
        <f>SQRT((AD133^2)+(AE133^2))</f>
        <v>30.365482048050122</v>
      </c>
      <c r="AN133" s="68">
        <v>45554.420775462968</v>
      </c>
      <c r="AO133" s="68">
        <v>45554.423611111117</v>
      </c>
      <c r="AP133" s="16">
        <v>19.19691524486667</v>
      </c>
      <c r="AQ133" s="16">
        <v>0.17424067888275946</v>
      </c>
      <c r="AR133" s="16">
        <v>19.19786835</v>
      </c>
      <c r="AS133" s="16">
        <v>19.686325069999999</v>
      </c>
      <c r="AT133" s="16">
        <v>18.91955948</v>
      </c>
      <c r="AU133" s="16">
        <v>19.209341303599981</v>
      </c>
      <c r="AV133" s="16">
        <v>0.72290162950102543</v>
      </c>
      <c r="AW133" s="16">
        <v>19.082646945</v>
      </c>
      <c r="AX133" s="16">
        <v>21.377420999999998</v>
      </c>
      <c r="AY133" s="16">
        <v>18.029528240000001</v>
      </c>
      <c r="AZ133" s="16">
        <v>21.323127627333342</v>
      </c>
      <c r="BA133" s="16">
        <v>0.31323040069192265</v>
      </c>
      <c r="BB133" s="16">
        <v>21.406819820000003</v>
      </c>
      <c r="BC133" s="16">
        <v>21.806769370000001</v>
      </c>
      <c r="BD133" s="16">
        <v>20.490961070000001</v>
      </c>
      <c r="BE133" s="16">
        <v>4.3388788488133336</v>
      </c>
      <c r="BF133" s="16">
        <v>0.97213741694410361</v>
      </c>
      <c r="BG133" s="16">
        <v>4.5936859129999998</v>
      </c>
      <c r="BH133" s="16">
        <v>6.2004479220000004</v>
      </c>
      <c r="BI133" s="16">
        <v>1.6863887980000001</v>
      </c>
      <c r="BJ133" s="16">
        <v>141.77823426433332</v>
      </c>
      <c r="BK133" s="16">
        <v>10.626427028326052</v>
      </c>
      <c r="BL133" s="16">
        <v>169.54729839999999</v>
      </c>
      <c r="BM133" s="16">
        <v>111.42647270000001</v>
      </c>
      <c r="BN133" s="85">
        <v>827.67869739433422</v>
      </c>
      <c r="BO133" s="16">
        <v>9.3389311281738635E-2</v>
      </c>
      <c r="BP133" s="16">
        <v>827.68636229999993</v>
      </c>
      <c r="BQ133" s="16">
        <v>827.87094119999995</v>
      </c>
      <c r="BR133" s="16">
        <v>827.47337340000001</v>
      </c>
      <c r="BS133" s="12" t="s">
        <v>70</v>
      </c>
      <c r="BT133" s="12">
        <f>AJ133/1000</f>
        <v>2.7714996292099867E-2</v>
      </c>
      <c r="BU133" s="12">
        <f>IF(BS133="A",VLOOKUP(BT133,$CR$5:$CU$13,3,TRUE),IF(BS133="B",VLOOKUP(BT133,$CR$15:$CU$17,3,TRUE),IF(BS133="C",$CT$26,IF(BS133="D",VLOOKUP(BT133,$CR$20:$CU$25,3,TRUE),IF(BS133="E",VLOOKUP(BT133,$CR$27:$CU$35,3,TRUE),VLOOKUP(BT133,$CR$37:$CU$46,3,TRUE))))))</f>
        <v>44.052999999999997</v>
      </c>
      <c r="BV133" s="12">
        <f>IF(BS133="A",VLOOKUP(BT133,$CR$5:$CU$13,4,TRUE),IF(BS133="B",VLOOKUP(AL133,$CR$15:$CU$17,4,TRUE),IF(BS133="C",$CU$26,IF(BS133="D",VLOOKUP(BT133,$CR$20:$CU$25,4,TRUE),IF(BS133="E",VLOOKUP(BT133,$CR$27:$CU$35,4,TRUE),VLOOKUP(BT133,$CR$37:$CU$46,4,TRUE))))))</f>
        <v>0.51178999999999997</v>
      </c>
      <c r="BW133" s="12">
        <f>VLOOKUP(BS133,$CN$5:$CP$10,2,FALSE)</f>
        <v>12.5</v>
      </c>
      <c r="BX133" s="12">
        <f>VLOOKUP(BS133,$CN$5:$CP$10,3,FALSE)</f>
        <v>1.0857000000000001</v>
      </c>
      <c r="BY133" s="16">
        <f t="shared" si="47"/>
        <v>0.28611328278955889</v>
      </c>
      <c r="BZ133" s="16">
        <f t="shared" si="43"/>
        <v>3.7922473192373709</v>
      </c>
      <c r="CA133" s="16">
        <f t="shared" si="45"/>
        <v>7.0302781706688107</v>
      </c>
      <c r="CB133" s="16">
        <f>N133*(((BN133*100)*(16.04))/(8.314*(AP133+273.15)))*0.000001</f>
        <v>1.0421637816925798E-3</v>
      </c>
      <c r="CC133" s="16">
        <f>O133*(((BN133*100)*(16.04))/(8.314*(AP133+273.15)))*0.000001</f>
        <v>3.7909536817703105E-3</v>
      </c>
      <c r="CD133" s="16">
        <f t="shared" si="40"/>
        <v>2.7487899000777308E-3</v>
      </c>
      <c r="CE133" s="12">
        <f>-AD133</f>
        <v>-7.3999999999650754</v>
      </c>
      <c r="CF133" s="12">
        <f>-AE133</f>
        <v>29.450000000186265</v>
      </c>
      <c r="CG133" s="16">
        <f>AK133</f>
        <v>12.407315605695885</v>
      </c>
      <c r="CH133" s="16">
        <f t="shared" si="52"/>
        <v>4.7377151639051074E-3</v>
      </c>
      <c r="CI133" s="16">
        <f>EXP(-((1-M133)^2)/(2*(CA133^2)))</f>
        <v>0.87391214722163246</v>
      </c>
      <c r="CJ133" s="16">
        <f>EXP(-((1+M133)^2)/(2*(CA133^2)))</f>
        <v>0.72401727234932078</v>
      </c>
      <c r="CK133" s="16">
        <f>CD133*(2*PI()*BE133*BZ133*CA133)*CH133*(CI133+CJ133)</f>
        <v>1.5124974130850613E-2</v>
      </c>
      <c r="CL133" s="16">
        <f t="shared" si="44"/>
        <v>5.4449906871062208E-2</v>
      </c>
    </row>
    <row r="134" spans="1:90" s="16" customFormat="1" x14ac:dyDescent="0.25">
      <c r="A134" s="16">
        <v>28</v>
      </c>
      <c r="B134" s="16">
        <v>2</v>
      </c>
      <c r="C134" s="66">
        <v>45554</v>
      </c>
      <c r="D134" s="15">
        <f t="shared" si="48"/>
        <v>45554.424360671299</v>
      </c>
      <c r="E134" s="15">
        <f t="shared" si="48"/>
        <v>45554.427837488431</v>
      </c>
      <c r="F134" s="15">
        <v>45554.466027337963</v>
      </c>
      <c r="G134" s="15">
        <v>45554.469504155095</v>
      </c>
      <c r="H134" s="67">
        <v>3.4768171296296058E-3</v>
      </c>
      <c r="I134" s="8">
        <v>6.9629519673619047</v>
      </c>
      <c r="J134" s="8">
        <v>6.36165524713092</v>
      </c>
      <c r="K134" s="8"/>
      <c r="L134" s="12" t="s">
        <v>87</v>
      </c>
      <c r="M134" s="84">
        <v>4.6500000000000004</v>
      </c>
      <c r="N134" s="84">
        <v>1.9079999999999999</v>
      </c>
      <c r="O134" s="16">
        <v>7.7026913245033182</v>
      </c>
      <c r="P134" s="16">
        <v>8.7936761834428108</v>
      </c>
      <c r="Q134" s="16">
        <v>302</v>
      </c>
      <c r="R134" s="16">
        <v>0.9979768211920681</v>
      </c>
      <c r="S134" s="16">
        <v>9.9964840577103156E-3</v>
      </c>
      <c r="T134" s="16">
        <v>1.0020272803585912</v>
      </c>
      <c r="U134" s="16">
        <v>2.9222400000000004</v>
      </c>
      <c r="V134" s="16">
        <v>50.224600000000002</v>
      </c>
      <c r="W134" s="16">
        <v>1.96445</v>
      </c>
      <c r="Y134" s="12">
        <f t="shared" ref="Y134:Z138" si="54">Y133</f>
        <v>488167.48</v>
      </c>
      <c r="Z134" s="12">
        <f t="shared" si="54"/>
        <v>4493900.95</v>
      </c>
      <c r="AA134" s="12"/>
      <c r="AB134" s="12">
        <v>488157.27</v>
      </c>
      <c r="AC134" s="12" t="s">
        <v>193</v>
      </c>
      <c r="AD134" s="17">
        <f>Y134-AB134</f>
        <v>10.209999999962747</v>
      </c>
      <c r="AE134" s="17">
        <f>Z134-AC134</f>
        <v>-38.5</v>
      </c>
      <c r="AF134" s="17">
        <f>$AN$3-AB134</f>
        <v>-112.80999999999767</v>
      </c>
      <c r="AG134" s="17">
        <f>$AO$3-AC134</f>
        <v>-80.21999999973923</v>
      </c>
      <c r="AH134" s="12">
        <f t="shared" si="41"/>
        <v>-0.42181717121598422</v>
      </c>
      <c r="AI134" s="12">
        <f t="shared" si="42"/>
        <v>0.90668091083211022</v>
      </c>
      <c r="AJ134" s="12">
        <f>(-AD134*AH134)+(-AE134*AI134)</f>
        <v>39.213968385135729</v>
      </c>
      <c r="AK134" s="12">
        <f>ABS((-AE134*AH134)-(-AD134*AI134))</f>
        <v>6.9827489922533221</v>
      </c>
      <c r="AL134" s="13">
        <f>SQRT((AD134^2)+(AE134^2))</f>
        <v>39.830818470114814</v>
      </c>
      <c r="AN134" s="68">
        <v>45554.424363425926</v>
      </c>
      <c r="AO134" s="68">
        <v>45554.427777777782</v>
      </c>
      <c r="AP134" s="16">
        <v>19.288743896733344</v>
      </c>
      <c r="AQ134" s="16">
        <v>0.11500408058564333</v>
      </c>
      <c r="AR134" s="16">
        <v>19.309568410000001</v>
      </c>
      <c r="AS134" s="16">
        <v>19.527292249999999</v>
      </c>
      <c r="AT134" s="16">
        <v>19.048299790000002</v>
      </c>
      <c r="AU134" s="16">
        <v>19.165933418533342</v>
      </c>
      <c r="AV134" s="16">
        <v>0.77349256256136989</v>
      </c>
      <c r="AW134" s="16">
        <v>18.924086670000001</v>
      </c>
      <c r="AX134" s="16">
        <v>21.664562799999999</v>
      </c>
      <c r="AY134" s="16">
        <v>18.152590369999999</v>
      </c>
      <c r="AZ134" s="16">
        <v>21.634982451199988</v>
      </c>
      <c r="BA134" s="16">
        <v>0.36414153359648332</v>
      </c>
      <c r="BB134" s="16">
        <v>21.581156249999999</v>
      </c>
      <c r="BC134" s="16">
        <v>22.204351429999999</v>
      </c>
      <c r="BD134" s="16">
        <v>17.505939009999999</v>
      </c>
      <c r="BE134" s="16">
        <v>4.5641895424033354</v>
      </c>
      <c r="BF134" s="16">
        <v>0.73297590326438222</v>
      </c>
      <c r="BG134" s="16">
        <v>4.6332675934999994</v>
      </c>
      <c r="BH134" s="16">
        <v>6.420266571</v>
      </c>
      <c r="BI134" s="16">
        <v>2.776293983</v>
      </c>
      <c r="BJ134" s="16">
        <v>155.05063363399995</v>
      </c>
      <c r="BK134" s="16">
        <v>10.498724071232093</v>
      </c>
      <c r="BL134" s="16">
        <v>181.67072010000001</v>
      </c>
      <c r="BM134" s="16">
        <v>118.0462203</v>
      </c>
      <c r="BN134" s="85">
        <v>827.62249727133337</v>
      </c>
      <c r="BO134" s="16">
        <v>9.6462723018340621E-2</v>
      </c>
      <c r="BP134" s="16">
        <v>827.62483599999996</v>
      </c>
      <c r="BQ134" s="16">
        <v>827.8046799</v>
      </c>
      <c r="BR134" s="16">
        <v>827.45443339999997</v>
      </c>
      <c r="BS134" s="12" t="s">
        <v>70</v>
      </c>
      <c r="BT134" s="12">
        <f>AJ134/1000</f>
        <v>3.9213968385135731E-2</v>
      </c>
      <c r="BU134" s="12">
        <f>IF(BS134="A",VLOOKUP(BT134,$CR$5:$CU$13,3,TRUE),IF(BS134="B",VLOOKUP(BT134,$CR$15:$CU$17,3,TRUE),IF(BS134="C",$CT$26,IF(BS134="D",VLOOKUP(BT134,$CR$20:$CU$25,3,TRUE),IF(BS134="E",VLOOKUP(BT134,$CR$27:$CU$35,3,TRUE),VLOOKUP(BT134,$CR$37:$CU$46,3,TRUE))))))</f>
        <v>44.052999999999997</v>
      </c>
      <c r="BV134" s="12">
        <f>IF(BS134="A",VLOOKUP(BT134,$CR$5:$CU$13,4,TRUE),IF(BS134="B",VLOOKUP(AL134,$CR$15:$CU$17,4,TRUE),IF(BS134="C",$CU$26,IF(BS134="D",VLOOKUP(BT134,$CR$20:$CU$25,4,TRUE),IF(BS134="E",VLOOKUP(BT134,$CR$27:$CU$35,4,TRUE),VLOOKUP(BT134,$CR$37:$CU$46,4,TRUE))))))</f>
        <v>0.51178999999999997</v>
      </c>
      <c r="BW134" s="12">
        <f>VLOOKUP(BS134,$CN$5:$CP$10,2,FALSE)</f>
        <v>12.5</v>
      </c>
      <c r="BX134" s="12">
        <f>VLOOKUP(BS134,$CN$5:$CP$10,3,FALSE)</f>
        <v>1.0857000000000001</v>
      </c>
      <c r="BY134" s="16">
        <f t="shared" si="47"/>
        <v>0.27953684082087726</v>
      </c>
      <c r="BZ134" s="16">
        <f t="shared" si="43"/>
        <v>5.2355743130961807</v>
      </c>
      <c r="CA134" s="16">
        <f t="shared" si="45"/>
        <v>8.3967757208037863</v>
      </c>
      <c r="CB134" s="16">
        <f>N134*(((BN134*100)*(16.04))/(8.314*(AP134+273.15)))*0.000001</f>
        <v>1.0417657903479855E-3</v>
      </c>
      <c r="CC134" s="16">
        <f>O134*(((BN134*100)*(16.04))/(8.314*(AP134+273.15)))*0.000001</f>
        <v>4.2056605427032347E-3</v>
      </c>
      <c r="CD134" s="16">
        <f t="shared" si="40"/>
        <v>3.1638947523552493E-3</v>
      </c>
      <c r="CE134" s="12">
        <f>-AD134</f>
        <v>-10.209999999962747</v>
      </c>
      <c r="CF134" s="12">
        <f>-AE134</f>
        <v>38.5</v>
      </c>
      <c r="CG134" s="16">
        <f>AK134</f>
        <v>6.9827489922533221</v>
      </c>
      <c r="CH134" s="16">
        <f t="shared" si="52"/>
        <v>0.41090467372124601</v>
      </c>
      <c r="CI134" s="16">
        <f>EXP(-((1-M134)^2)/(2*(CA134^2)))</f>
        <v>0.9098477638090926</v>
      </c>
      <c r="CJ134" s="16">
        <f>EXP(-((1+M134)^2)/(2*(CA134^2)))</f>
        <v>0.79741347269277663</v>
      </c>
      <c r="CK134" s="16">
        <f>CD134*(2*PI()*BE134*BZ134*CA134)*CH134*(CI134+CJ134)</f>
        <v>2.7982306577247491</v>
      </c>
      <c r="CL134" s="16">
        <f t="shared" si="44"/>
        <v>10.073630367809097</v>
      </c>
    </row>
    <row r="135" spans="1:90" s="16" customFormat="1" x14ac:dyDescent="0.25">
      <c r="A135" s="16">
        <v>28</v>
      </c>
      <c r="B135" s="16">
        <v>3</v>
      </c>
      <c r="C135" s="66">
        <v>45554</v>
      </c>
      <c r="D135" s="15">
        <f t="shared" si="48"/>
        <v>45554.429106076394</v>
      </c>
      <c r="E135" s="15">
        <f t="shared" si="48"/>
        <v>45554.432579456021</v>
      </c>
      <c r="F135" s="15">
        <v>45554.470772743058</v>
      </c>
      <c r="G135" s="15">
        <v>45554.474246122685</v>
      </c>
      <c r="H135" s="67">
        <v>3.4733796296296249E-3</v>
      </c>
      <c r="I135" s="8">
        <v>6.9629519673619047</v>
      </c>
      <c r="J135" s="8">
        <v>6.3616552471309156</v>
      </c>
      <c r="K135" s="8"/>
      <c r="L135" s="12" t="s">
        <v>87</v>
      </c>
      <c r="M135" s="84">
        <v>4.6500000000000004</v>
      </c>
      <c r="N135" s="84">
        <v>1.9079999999999999</v>
      </c>
      <c r="O135" s="16">
        <v>3.9544656622516605</v>
      </c>
      <c r="P135" s="16">
        <v>3.6365049256697906</v>
      </c>
      <c r="Q135" s="16">
        <v>302</v>
      </c>
      <c r="R135" s="16">
        <v>0.99701324503310884</v>
      </c>
      <c r="S135" s="16">
        <v>1.2763104400889104E-2</v>
      </c>
      <c r="T135" s="16">
        <v>1.0029957023959015</v>
      </c>
      <c r="U135" s="16">
        <v>2.0431300000000001</v>
      </c>
      <c r="V135" s="16">
        <v>20.362200000000001</v>
      </c>
      <c r="W135" s="16">
        <v>1.9732099999999999</v>
      </c>
      <c r="Y135" s="12">
        <f t="shared" si="54"/>
        <v>488167.48</v>
      </c>
      <c r="Z135" s="12">
        <f t="shared" si="54"/>
        <v>4493900.95</v>
      </c>
      <c r="AA135" s="12"/>
      <c r="AB135" s="12">
        <v>488153.06</v>
      </c>
      <c r="AC135" s="12" t="s">
        <v>194</v>
      </c>
      <c r="AD135" s="17">
        <f>Y135-AB135</f>
        <v>14.419999999983702</v>
      </c>
      <c r="AE135" s="17">
        <f>Z135-AC135</f>
        <v>-48.490000000223517</v>
      </c>
      <c r="AF135" s="17">
        <f>$AN$3-AB135</f>
        <v>-108.59999999997672</v>
      </c>
      <c r="AG135" s="17">
        <f>$AO$3-AC135</f>
        <v>-90.209999999962747</v>
      </c>
      <c r="AH135" s="12">
        <f t="shared" si="41"/>
        <v>-0.56110807252746053</v>
      </c>
      <c r="AI135" s="12">
        <f t="shared" si="42"/>
        <v>0.8277425511259634</v>
      </c>
      <c r="AJ135" s="12">
        <f>(-AD135*AH135)+(-AE135*AI135)</f>
        <v>48.228414710119814</v>
      </c>
      <c r="AK135" s="12">
        <f>ABS((-AE135*AH135)-(-AD135*AI135))</f>
        <v>15.272082849759077</v>
      </c>
      <c r="AL135" s="13">
        <f>SQRT((AD135^2)+(AE135^2))</f>
        <v>50.588699331186668</v>
      </c>
      <c r="AN135" s="68">
        <v>45554.429108796299</v>
      </c>
      <c r="AO135" s="68">
        <v>45554.431944444448</v>
      </c>
      <c r="AP135" s="16">
        <v>19.729826545699993</v>
      </c>
      <c r="AQ135" s="16">
        <v>0.17968393398422269</v>
      </c>
      <c r="AR135" s="16">
        <v>19.717564580000001</v>
      </c>
      <c r="AS135" s="16">
        <v>20.11798477</v>
      </c>
      <c r="AT135" s="16">
        <v>19.40612793</v>
      </c>
      <c r="AU135" s="16">
        <v>19.815759435866656</v>
      </c>
      <c r="AV135" s="16">
        <v>0.70875251994198307</v>
      </c>
      <c r="AW135" s="16">
        <v>19.746072859999998</v>
      </c>
      <c r="AX135" s="16">
        <v>21.812868689999998</v>
      </c>
      <c r="AY135" s="16">
        <v>18.36400089</v>
      </c>
      <c r="AZ135" s="16">
        <v>21.990097928600012</v>
      </c>
      <c r="BA135" s="16">
        <v>0.31284159800341177</v>
      </c>
      <c r="BB135" s="16">
        <v>22.0055604</v>
      </c>
      <c r="BC135" s="16">
        <v>22.406296730000001</v>
      </c>
      <c r="BD135" s="16">
        <v>19.078912729999999</v>
      </c>
      <c r="BE135" s="16">
        <v>4.179749410566667</v>
      </c>
      <c r="BF135" s="16">
        <v>0.82864528273381644</v>
      </c>
      <c r="BG135" s="16">
        <v>4.2031720354999997</v>
      </c>
      <c r="BH135" s="16">
        <v>6.8722731780000004</v>
      </c>
      <c r="BI135" s="16">
        <v>1.7715596389999999</v>
      </c>
      <c r="BJ135" s="16">
        <v>145.86753697300003</v>
      </c>
      <c r="BK135" s="16">
        <v>15.686963491846358</v>
      </c>
      <c r="BL135" s="16">
        <v>172.85291720000001</v>
      </c>
      <c r="BM135" s="16">
        <v>106.52769259999999</v>
      </c>
      <c r="BN135" s="85">
        <v>827.56099605500049</v>
      </c>
      <c r="BO135" s="16">
        <v>8.9674140040476635E-2</v>
      </c>
      <c r="BP135" s="16">
        <v>827.55857470000001</v>
      </c>
      <c r="BQ135" s="16">
        <v>827.72894859999997</v>
      </c>
      <c r="BR135" s="16">
        <v>827.38817210000002</v>
      </c>
      <c r="BS135" s="12" t="s">
        <v>70</v>
      </c>
      <c r="BT135" s="12">
        <f>AJ135/1000</f>
        <v>4.8228414710119814E-2</v>
      </c>
      <c r="BU135" s="12">
        <f>IF(BS135="A",VLOOKUP(BT135,$CR$5:$CU$13,3,TRUE),IF(BS135="B",VLOOKUP(BT135,$CR$15:$CU$17,3,TRUE),IF(BS135="C",$CT$26,IF(BS135="D",VLOOKUP(BT135,$CR$20:$CU$25,3,TRUE),IF(BS135="E",VLOOKUP(BT135,$CR$27:$CU$35,3,TRUE),VLOOKUP(BT135,$CR$37:$CU$46,3,TRUE))))))</f>
        <v>44.052999999999997</v>
      </c>
      <c r="BV135" s="12">
        <f>IF(BS135="A",VLOOKUP(BT135,$CR$5:$CU$13,4,TRUE),IF(BS135="B",VLOOKUP(AL135,$CR$15:$CU$17,4,TRUE),IF(BS135="C",$CU$26,IF(BS135="D",VLOOKUP(BT135,$CR$20:$CU$25,4,TRUE),IF(BS135="E",VLOOKUP(BT135,$CR$27:$CU$35,4,TRUE),VLOOKUP(BT135,$CR$37:$CU$46,4,TRUE))))))</f>
        <v>0.51178999999999997</v>
      </c>
      <c r="BW135" s="12">
        <f>VLOOKUP(BS135,$CN$5:$CP$10,2,FALSE)</f>
        <v>12.5</v>
      </c>
      <c r="BX135" s="12">
        <f>VLOOKUP(BS135,$CN$5:$CP$10,3,FALSE)</f>
        <v>1.0857000000000001</v>
      </c>
      <c r="BY135" s="16">
        <f t="shared" si="47"/>
        <v>0.27561599363808659</v>
      </c>
      <c r="BZ135" s="16">
        <f t="shared" si="43"/>
        <v>6.3440276553681594</v>
      </c>
      <c r="CA135" s="16">
        <f t="shared" si="45"/>
        <v>9.3347593147201167</v>
      </c>
      <c r="CB135" s="16">
        <f>N135*(((BN135*100)*(16.04))/(8.314*(AP135+273.15)))*0.000001</f>
        <v>1.0401195732720691E-3</v>
      </c>
      <c r="CC135" s="16">
        <f>O135*(((BN135*100)*(16.04))/(8.314*(AP135+273.15)))*0.000001</f>
        <v>2.1557217699896478E-3</v>
      </c>
      <c r="CD135" s="16">
        <f t="shared" si="40"/>
        <v>1.1156021967175787E-3</v>
      </c>
      <c r="CE135" s="12">
        <f>-AD135</f>
        <v>-14.419999999983702</v>
      </c>
      <c r="CF135" s="12">
        <f>-AE135</f>
        <v>48.490000000223517</v>
      </c>
      <c r="CG135" s="16">
        <f>AK135</f>
        <v>15.272082849759077</v>
      </c>
      <c r="CH135" s="16">
        <f t="shared" si="52"/>
        <v>5.5156178054207514E-2</v>
      </c>
      <c r="CI135" s="16">
        <f>EXP(-((1-M135)^2)/(2*(CA135^2)))</f>
        <v>0.92640380005409961</v>
      </c>
      <c r="CJ135" s="16">
        <f>EXP(-((1+M135)^2)/(2*(CA135^2)))</f>
        <v>0.83262438295939278</v>
      </c>
      <c r="CK135" s="16">
        <f>CD135*(2*PI()*BE135*BZ135*CA135)*CH135*(CI135+CJ135)</f>
        <v>0.16833507979112297</v>
      </c>
      <c r="CL135" s="16">
        <f t="shared" si="44"/>
        <v>0.60600628724804273</v>
      </c>
    </row>
    <row r="136" spans="1:90" s="16" customFormat="1" x14ac:dyDescent="0.25">
      <c r="A136" s="16">
        <v>28</v>
      </c>
      <c r="B136" s="16">
        <v>4</v>
      </c>
      <c r="C136" s="66">
        <v>45554</v>
      </c>
      <c r="D136" s="15">
        <f t="shared" si="48"/>
        <v>45554.432695173615</v>
      </c>
      <c r="E136" s="15">
        <f t="shared" si="48"/>
        <v>45554.436167384265</v>
      </c>
      <c r="F136" s="15">
        <v>45554.474361840279</v>
      </c>
      <c r="G136" s="15">
        <v>45554.477834050929</v>
      </c>
      <c r="H136" s="67">
        <v>3.4722106481481774E-3</v>
      </c>
      <c r="I136" s="8">
        <v>6.9629519673619047</v>
      </c>
      <c r="J136" s="8">
        <v>6.3616552471309156</v>
      </c>
      <c r="K136" s="8"/>
      <c r="L136" s="12" t="s">
        <v>87</v>
      </c>
      <c r="M136" s="84">
        <v>4.6500000000000004</v>
      </c>
      <c r="N136" s="84">
        <v>1.9079999999999999</v>
      </c>
      <c r="O136" s="16">
        <v>3.5936144370860923</v>
      </c>
      <c r="P136" s="16">
        <v>3.3274210414563465</v>
      </c>
      <c r="Q136" s="16">
        <v>302</v>
      </c>
      <c r="R136" s="16">
        <v>0.99668543046359059</v>
      </c>
      <c r="S136" s="16">
        <v>1.2510608906051943E-2</v>
      </c>
      <c r="T136" s="16">
        <v>1.0033255924438143</v>
      </c>
      <c r="U136" s="16">
        <v>2.1116950000000001</v>
      </c>
      <c r="V136" s="16">
        <v>30.722100000000001</v>
      </c>
      <c r="W136" s="16">
        <v>1.9656499999999999</v>
      </c>
      <c r="Y136" s="12">
        <f t="shared" si="54"/>
        <v>488167.48</v>
      </c>
      <c r="Z136" s="12">
        <f t="shared" si="54"/>
        <v>4493900.95</v>
      </c>
      <c r="AA136" s="12"/>
      <c r="AB136" s="12">
        <v>488146.96</v>
      </c>
      <c r="AC136" s="12" t="s">
        <v>195</v>
      </c>
      <c r="AD136" s="17">
        <f>Y136-AB136</f>
        <v>20.519999999960419</v>
      </c>
      <c r="AE136" s="17">
        <f>Z136-AC136</f>
        <v>-60.339999999850988</v>
      </c>
      <c r="AF136" s="17">
        <f>$AN$3-AB136</f>
        <v>-102.5</v>
      </c>
      <c r="AG136" s="17">
        <f>$AO$3-AC136</f>
        <v>-102.05999999959022</v>
      </c>
      <c r="AH136" s="12">
        <f t="shared" si="41"/>
        <v>-0.37242751957073544</v>
      </c>
      <c r="AI136" s="12">
        <f t="shared" si="42"/>
        <v>0.92806128174080693</v>
      </c>
      <c r="AJ136" s="12">
        <f>(-AD136*AH136)+(-AE136*AI136)</f>
        <v>63.64143044167875</v>
      </c>
      <c r="AK136" s="12">
        <f>ABS((-AE136*AH136)-(-AD136*AI136))</f>
        <v>3.4284590295580557</v>
      </c>
      <c r="AL136" s="13">
        <f>SQRT((AD136^2)+(AE136^2))</f>
        <v>63.733711644469544</v>
      </c>
      <c r="AN136" s="68">
        <v>45554.432696759264</v>
      </c>
      <c r="AO136" s="68">
        <v>45554.436111111114</v>
      </c>
      <c r="AP136" s="16">
        <v>19.69537586203332</v>
      </c>
      <c r="AQ136" s="16">
        <v>0.20073250770897866</v>
      </c>
      <c r="AR136" s="16">
        <v>19.687272069999999</v>
      </c>
      <c r="AS136" s="16">
        <v>20.09716225</v>
      </c>
      <c r="AT136" s="16">
        <v>19.35311317</v>
      </c>
      <c r="AU136" s="16">
        <v>19.581280549399995</v>
      </c>
      <c r="AV136" s="16">
        <v>0.79301742838175637</v>
      </c>
      <c r="AW136" s="16">
        <v>19.459717845</v>
      </c>
      <c r="AX136" s="16">
        <v>22.235694500000001</v>
      </c>
      <c r="AY136" s="16">
        <v>18.51230679</v>
      </c>
      <c r="AZ136" s="16">
        <v>21.729844637700005</v>
      </c>
      <c r="BA136" s="16">
        <v>0.7167187919750897</v>
      </c>
      <c r="BB136" s="16">
        <v>21.678974629999999</v>
      </c>
      <c r="BC136" s="16">
        <v>22.70448446</v>
      </c>
      <c r="BD136" s="16">
        <v>12.278996709999999</v>
      </c>
      <c r="BE136" s="16">
        <v>4.8043256134733356</v>
      </c>
      <c r="BF136" s="16">
        <v>0.81519478425554581</v>
      </c>
      <c r="BG136" s="16">
        <v>4.9467388534999994</v>
      </c>
      <c r="BH136" s="16">
        <v>6.7044055179999997</v>
      </c>
      <c r="BI136" s="16">
        <v>2.551880836</v>
      </c>
      <c r="BJ136" s="16">
        <v>158.13459318633323</v>
      </c>
      <c r="BK136" s="16">
        <v>9.4255495942387419</v>
      </c>
      <c r="BL136" s="16">
        <v>180.49501129999999</v>
      </c>
      <c r="BM136" s="16">
        <v>113.50525759999999</v>
      </c>
      <c r="BN136" s="85">
        <v>827.55099515699965</v>
      </c>
      <c r="BO136" s="16">
        <v>9.4055820368142515E-2</v>
      </c>
      <c r="BP136" s="16">
        <v>827.55383970000003</v>
      </c>
      <c r="BQ136" s="16">
        <v>827.73841860000005</v>
      </c>
      <c r="BR136" s="16">
        <v>827.36923220000006</v>
      </c>
      <c r="BS136" s="12" t="s">
        <v>70</v>
      </c>
      <c r="BT136" s="12">
        <f>AJ136/1000</f>
        <v>6.3641430441678748E-2</v>
      </c>
      <c r="BU136" s="12">
        <f>IF(BS136="A",VLOOKUP(BT136,$CR$5:$CU$13,3,TRUE),IF(BS136="B",VLOOKUP(BT136,$CR$15:$CU$17,3,TRUE),IF(BS136="C",$CT$26,IF(BS136="D",VLOOKUP(BT136,$CR$20:$CU$25,3,TRUE),IF(BS136="E",VLOOKUP(BT136,$CR$27:$CU$35,3,TRUE),VLOOKUP(BT136,$CR$37:$CU$46,3,TRUE))))))</f>
        <v>44.052999999999997</v>
      </c>
      <c r="BV136" s="12">
        <f>IF(BS136="A",VLOOKUP(BT136,$CR$5:$CU$13,4,TRUE),IF(BS136="B",VLOOKUP(AL136,$CR$15:$CU$17,4,TRUE),IF(BS136="C",$CU$26,IF(BS136="D",VLOOKUP(BT136,$CR$20:$CU$25,4,TRUE),IF(BS136="E",VLOOKUP(BT136,$CR$27:$CU$35,4,TRUE),VLOOKUP(BT136,$CR$37:$CU$46,4,TRUE))))))</f>
        <v>0.51178999999999997</v>
      </c>
      <c r="BW136" s="12">
        <f>VLOOKUP(BS136,$CN$5:$CP$10,2,FALSE)</f>
        <v>12.5</v>
      </c>
      <c r="BX136" s="12">
        <f>VLOOKUP(BS136,$CN$5:$CP$10,3,FALSE)</f>
        <v>1.0857000000000001</v>
      </c>
      <c r="BY136" s="16">
        <f t="shared" si="47"/>
        <v>0.2703611156127359</v>
      </c>
      <c r="BZ136" s="16">
        <f t="shared" si="43"/>
        <v>8.2037341294010346</v>
      </c>
      <c r="CA136" s="16">
        <f t="shared" si="45"/>
        <v>10.758247943992764</v>
      </c>
      <c r="CB136" s="16">
        <f>N136*(((BN136*100)*(16.04))/(8.314*(AP136+273.15)))*0.000001</f>
        <v>1.0402293630930109E-3</v>
      </c>
      <c r="CC136" s="16">
        <f>O136*(((BN136*100)*(16.04))/(8.314*(AP136+273.15)))*0.000001</f>
        <v>1.9592155435492215E-3</v>
      </c>
      <c r="CD136" s="16">
        <f t="shared" si="40"/>
        <v>9.1898618045621063E-4</v>
      </c>
      <c r="CE136" s="12">
        <f>-AD136</f>
        <v>-20.519999999960419</v>
      </c>
      <c r="CF136" s="12">
        <f>-AE136</f>
        <v>60.339999999850988</v>
      </c>
      <c r="CG136" s="16">
        <f>AK136</f>
        <v>3.4284590295580557</v>
      </c>
      <c r="CH136" s="16">
        <f t="shared" si="52"/>
        <v>0.91637808455963055</v>
      </c>
      <c r="CI136" s="16">
        <f>EXP(-((1-M136)^2)/(2*(CA136^2)))</f>
        <v>0.94407126919852657</v>
      </c>
      <c r="CJ136" s="16">
        <f>EXP(-((1+M136)^2)/(2*(CA136^2)))</f>
        <v>0.87118040188994772</v>
      </c>
      <c r="CK136" s="16">
        <f>CD136*(2*PI()*BE136*BZ136*CA136)*CH136*(CI136+CJ136)</f>
        <v>4.0727330875995724</v>
      </c>
      <c r="CL136" s="16">
        <f t="shared" si="44"/>
        <v>14.661839115358461</v>
      </c>
    </row>
    <row r="137" spans="1:90" s="16" customFormat="1" x14ac:dyDescent="0.25">
      <c r="A137" s="16">
        <v>28</v>
      </c>
      <c r="B137" s="16">
        <v>5</v>
      </c>
      <c r="C137" s="66">
        <v>45554</v>
      </c>
      <c r="D137" s="15">
        <f t="shared" si="48"/>
        <v>45554.436283148149</v>
      </c>
      <c r="E137" s="15">
        <f t="shared" si="48"/>
        <v>45554.439759988425</v>
      </c>
      <c r="F137" s="15">
        <v>45554.477949814813</v>
      </c>
      <c r="G137" s="15">
        <v>45554.481426655089</v>
      </c>
      <c r="H137" s="67">
        <v>3.4768402777777818E-3</v>
      </c>
      <c r="I137" s="8">
        <v>6.9629519673619047</v>
      </c>
      <c r="J137" s="8">
        <v>6.3616552471309156</v>
      </c>
      <c r="K137" s="8"/>
      <c r="L137" s="12" t="s">
        <v>87</v>
      </c>
      <c r="M137" s="84">
        <v>4.6500000000000004</v>
      </c>
      <c r="N137" s="84">
        <v>1.9079999999999999</v>
      </c>
      <c r="O137" s="16">
        <v>3.7286523178807958</v>
      </c>
      <c r="P137" s="16">
        <v>2.0532161684639449</v>
      </c>
      <c r="Q137" s="16">
        <v>302</v>
      </c>
      <c r="R137" s="16">
        <v>0.99802317880795388</v>
      </c>
      <c r="S137" s="16">
        <v>1.0866883727708509E-2</v>
      </c>
      <c r="T137" s="16">
        <v>1.0019807367544382</v>
      </c>
      <c r="U137" s="16">
        <v>2.976305</v>
      </c>
      <c r="V137" s="16">
        <v>13.202</v>
      </c>
      <c r="W137" s="16">
        <v>1.97576</v>
      </c>
      <c r="Y137" s="12">
        <f t="shared" si="54"/>
        <v>488167.48</v>
      </c>
      <c r="Z137" s="12">
        <f t="shared" si="54"/>
        <v>4493900.95</v>
      </c>
      <c r="AA137" s="12"/>
      <c r="AB137" s="12">
        <v>488145.1</v>
      </c>
      <c r="AC137" s="12" t="s">
        <v>196</v>
      </c>
      <c r="AD137" s="17">
        <f>Y137-AB137</f>
        <v>22.380000000004657</v>
      </c>
      <c r="AE137" s="17">
        <f>Z137-AC137</f>
        <v>-67.679999999701977</v>
      </c>
      <c r="AF137" s="17">
        <f>$AN$3-AB137</f>
        <v>-100.63999999995576</v>
      </c>
      <c r="AG137" s="17">
        <f>$AO$3-AC137</f>
        <v>-109.39999999944121</v>
      </c>
      <c r="AH137" s="12">
        <f t="shared" si="41"/>
        <v>-0.57534391390782014</v>
      </c>
      <c r="AI137" s="12">
        <f t="shared" si="42"/>
        <v>0.81791159713579731</v>
      </c>
      <c r="AJ137" s="12">
        <f>(-AD137*AH137)+(-AE137*AI137)</f>
        <v>68.232453687166696</v>
      </c>
      <c r="AK137" s="12">
        <f>ABS((-AE137*AH137)-(-AD137*AI137))</f>
        <v>20.634414549206852</v>
      </c>
      <c r="AL137" s="13">
        <f>SQRT((AD137^2)+(AE137^2))</f>
        <v>71.284267548736651</v>
      </c>
      <c r="AN137" s="68">
        <v>45554.436284722222</v>
      </c>
      <c r="AO137" s="68">
        <v>45554.439583333333</v>
      </c>
      <c r="AP137" s="16">
        <v>19.828900146533329</v>
      </c>
      <c r="AQ137" s="16">
        <v>0.27323701596858779</v>
      </c>
      <c r="AR137" s="16">
        <v>19.831158640000002</v>
      </c>
      <c r="AS137" s="16">
        <v>20.299739840000001</v>
      </c>
      <c r="AT137" s="16">
        <v>19.330396650000001</v>
      </c>
      <c r="AU137" s="16">
        <v>19.881360324200003</v>
      </c>
      <c r="AV137" s="16">
        <v>0.98258456397562799</v>
      </c>
      <c r="AW137" s="16">
        <v>19.658508875000003</v>
      </c>
      <c r="AX137" s="16">
        <v>22.731094930000001</v>
      </c>
      <c r="AY137" s="16">
        <v>18.583303069999999</v>
      </c>
      <c r="AZ137" s="16">
        <v>21.995677693956662</v>
      </c>
      <c r="BA137" s="16">
        <v>0.8969126160080797</v>
      </c>
      <c r="BB137" s="16">
        <v>22.059990165000002</v>
      </c>
      <c r="BC137" s="16">
        <v>23.102066520000001</v>
      </c>
      <c r="BD137" s="16">
        <v>9.1788029669999993</v>
      </c>
      <c r="BE137" s="16">
        <v>4.361860869256672</v>
      </c>
      <c r="BF137" s="16">
        <v>1.0305224395251806</v>
      </c>
      <c r="BG137" s="16">
        <v>4.4931418230000002</v>
      </c>
      <c r="BH137" s="16">
        <v>6.5697573089999999</v>
      </c>
      <c r="BI137" s="16">
        <v>1.5323035620000001</v>
      </c>
      <c r="BJ137" s="16">
        <v>144.87627974566669</v>
      </c>
      <c r="BK137" s="16">
        <v>12.062444307525785</v>
      </c>
      <c r="BL137" s="16">
        <v>170.5952139</v>
      </c>
      <c r="BM137" s="16">
        <v>104.6618986</v>
      </c>
      <c r="BN137" s="85">
        <v>827.49391384266664</v>
      </c>
      <c r="BO137" s="16">
        <v>0.10071147613943399</v>
      </c>
      <c r="BP137" s="16">
        <v>827.49231339999994</v>
      </c>
      <c r="BQ137" s="16">
        <v>827.68162729999995</v>
      </c>
      <c r="BR137" s="16">
        <v>827.30297089999999</v>
      </c>
      <c r="BS137" s="12" t="s">
        <v>70</v>
      </c>
      <c r="BT137" s="12">
        <f>AJ137/1000</f>
        <v>6.8232453687166697E-2</v>
      </c>
      <c r="BU137" s="12">
        <f>IF(BS137="A",VLOOKUP(BT137,$CR$5:$CU$13,3,TRUE),IF(BS137="B",VLOOKUP(BT137,$CR$15:$CU$17,3,TRUE),IF(BS137="C",$CT$26,IF(BS137="D",VLOOKUP(BT137,$CR$20:$CU$25,3,TRUE),IF(BS137="E",VLOOKUP(BT137,$CR$27:$CU$35,3,TRUE),VLOOKUP(BT137,$CR$37:$CU$46,3,TRUE))))))</f>
        <v>44.052999999999997</v>
      </c>
      <c r="BV137" s="12">
        <f>IF(BS137="A",VLOOKUP(BT137,$CR$5:$CU$13,4,TRUE),IF(BS137="B",VLOOKUP(AL137,$CR$15:$CU$17,4,TRUE),IF(BS137="C",$CU$26,IF(BS137="D",VLOOKUP(BT137,$CR$20:$CU$25,4,TRUE),IF(BS137="E",VLOOKUP(BT137,$CR$27:$CU$35,4,TRUE),VLOOKUP(BT137,$CR$37:$CU$46,4,TRUE))))))</f>
        <v>0.51178999999999997</v>
      </c>
      <c r="BW137" s="12">
        <f>VLOOKUP(BS137,$CN$5:$CP$10,2,FALSE)</f>
        <v>12.5</v>
      </c>
      <c r="BX137" s="12">
        <f>VLOOKUP(BS137,$CN$5:$CP$10,3,FALSE)</f>
        <v>1.0857000000000001</v>
      </c>
      <c r="BY137" s="16">
        <f t="shared" si="47"/>
        <v>0.26904120824342859</v>
      </c>
      <c r="BZ137" s="16">
        <f t="shared" si="43"/>
        <v>8.7504529167354743</v>
      </c>
      <c r="CA137" s="16">
        <f t="shared" si="45"/>
        <v>11.148687375770752</v>
      </c>
      <c r="CB137" s="16">
        <f>N137*(((BN137*100)*(16.04))/(8.314*(AP137+273.15)))*0.000001</f>
        <v>1.0396835632186128E-3</v>
      </c>
      <c r="CC137" s="16">
        <f>O137*(((BN137*100)*(16.04))/(8.314*(AP137+273.15)))*0.000001</f>
        <v>2.0317707169065229E-3</v>
      </c>
      <c r="CD137" s="16">
        <f t="shared" si="40"/>
        <v>9.9208715368791006E-4</v>
      </c>
      <c r="CE137" s="12">
        <f>-AD137</f>
        <v>-22.380000000004657</v>
      </c>
      <c r="CF137" s="12">
        <f>-AE137</f>
        <v>67.679999999701977</v>
      </c>
      <c r="CG137" s="16">
        <f>AK137</f>
        <v>20.634414549206852</v>
      </c>
      <c r="CH137" s="16">
        <f t="shared" si="52"/>
        <v>6.2019270246015577E-2</v>
      </c>
      <c r="CI137" s="16">
        <f>EXP(-((1-M137)^2)/(2*(CA137^2)))</f>
        <v>0.94781776763113124</v>
      </c>
      <c r="CJ137" s="16">
        <f>EXP(-((1+M137)^2)/(2*(CA137^2)))</f>
        <v>0.87948736160741325</v>
      </c>
      <c r="CK137" s="16">
        <f>CD137*(2*PI()*BE137*BZ137*CA137)*CH137*(CI137+CJ137)</f>
        <v>0.30060312978755849</v>
      </c>
      <c r="CL137" s="16">
        <f t="shared" si="44"/>
        <v>1.0821712672352106</v>
      </c>
    </row>
    <row r="138" spans="1:90" s="16" customFormat="1" x14ac:dyDescent="0.25">
      <c r="A138" s="16">
        <v>28</v>
      </c>
      <c r="B138" s="16">
        <v>6</v>
      </c>
      <c r="C138" s="66">
        <v>45554</v>
      </c>
      <c r="D138" s="15">
        <f t="shared" si="48"/>
        <v>45554.439875717595</v>
      </c>
      <c r="E138" s="15">
        <f t="shared" si="48"/>
        <v>45554.443117557872</v>
      </c>
      <c r="F138" s="15">
        <v>45554.481542384259</v>
      </c>
      <c r="G138" s="15">
        <v>45554.484784224536</v>
      </c>
      <c r="H138" s="67">
        <v>3.2418402777777966E-3</v>
      </c>
      <c r="I138" s="8">
        <v>6.9629519673619047</v>
      </c>
      <c r="J138" s="8">
        <v>6.3616552471309156</v>
      </c>
      <c r="K138" s="8"/>
      <c r="L138" s="12" t="s">
        <v>87</v>
      </c>
      <c r="M138" s="84">
        <v>4.6500000000000004</v>
      </c>
      <c r="N138" s="84">
        <v>1.9079999999999999</v>
      </c>
      <c r="O138" s="16">
        <v>3.2280603546099282</v>
      </c>
      <c r="P138" s="16">
        <v>2.1010819273207213</v>
      </c>
      <c r="Q138" s="16">
        <v>282</v>
      </c>
      <c r="R138" s="16">
        <v>0.99680851063833187</v>
      </c>
      <c r="S138" s="16">
        <v>1.2343491314930529E-2</v>
      </c>
      <c r="T138" s="16">
        <v>1.0032017075773403</v>
      </c>
      <c r="U138" s="16">
        <v>2.2524850000000001</v>
      </c>
      <c r="V138" s="16">
        <v>13.3878</v>
      </c>
      <c r="W138" s="16">
        <v>1.9833799999999999</v>
      </c>
      <c r="Y138" s="12">
        <f t="shared" si="54"/>
        <v>488167.48</v>
      </c>
      <c r="Z138" s="12">
        <f t="shared" si="54"/>
        <v>4493900.95</v>
      </c>
      <c r="AA138" s="12"/>
      <c r="AB138" s="12">
        <v>488142.06</v>
      </c>
      <c r="AC138" s="12" t="s">
        <v>197</v>
      </c>
      <c r="AD138" s="17">
        <f>Y138-AB138</f>
        <v>25.419999999983702</v>
      </c>
      <c r="AE138" s="17">
        <f>Z138-AC138</f>
        <v>-81.629999999888241</v>
      </c>
      <c r="AF138" s="17">
        <f>$AN$3-AB138</f>
        <v>-97.599999999976717</v>
      </c>
      <c r="AG138" s="17">
        <f>$AO$3-AC138</f>
        <v>-123.34999999962747</v>
      </c>
      <c r="AH138" s="12">
        <f t="shared" si="41"/>
        <v>-0.51933830055932573</v>
      </c>
      <c r="AI138" s="12">
        <f t="shared" si="42"/>
        <v>0.85456873893920993</v>
      </c>
      <c r="AJ138" s="12">
        <f>(-AD138*AH138)+(-AE138*AI138)</f>
        <v>82.960025759721802</v>
      </c>
      <c r="AK138" s="12">
        <f>ABS((-AE138*AH138)-(-AD138*AI138))</f>
        <v>20.670448130778929</v>
      </c>
      <c r="AL138" s="13">
        <f>SQRT((AD138^2)+(AE138^2))</f>
        <v>85.496393491076134</v>
      </c>
      <c r="AN138" s="68">
        <v>45554.439884259256</v>
      </c>
      <c r="AO138" s="68">
        <v>45554.443055555559</v>
      </c>
      <c r="AP138" s="16">
        <v>19.832213439666688</v>
      </c>
      <c r="AQ138" s="16">
        <v>0.24319162343595332</v>
      </c>
      <c r="AR138" s="16">
        <v>19.900263785</v>
      </c>
      <c r="AS138" s="16">
        <v>20.2145443</v>
      </c>
      <c r="AT138" s="16">
        <v>19.351219180000001</v>
      </c>
      <c r="AU138" s="16">
        <v>19.873682197066667</v>
      </c>
      <c r="AV138" s="16">
        <v>0.85190561177423518</v>
      </c>
      <c r="AW138" s="16">
        <v>19.750016304999999</v>
      </c>
      <c r="AX138" s="16">
        <v>22.369800189999999</v>
      </c>
      <c r="AY138" s="16">
        <v>18.614855380000002</v>
      </c>
      <c r="AZ138" s="16">
        <v>21.578053482860003</v>
      </c>
      <c r="BA138" s="16">
        <v>2.0497554422591766</v>
      </c>
      <c r="BB138" s="16">
        <v>21.894330975000003</v>
      </c>
      <c r="BC138" s="16">
        <v>22.799146180000001</v>
      </c>
      <c r="BD138" s="16">
        <v>2.164317966</v>
      </c>
      <c r="BE138" s="16">
        <v>4.4431832054200022</v>
      </c>
      <c r="BF138" s="16">
        <v>1.0058502448723359</v>
      </c>
      <c r="BG138" s="16">
        <v>4.5274221800000003</v>
      </c>
      <c r="BH138" s="16">
        <v>7.0429686739999999</v>
      </c>
      <c r="BI138" s="16">
        <v>1.8828827480000001</v>
      </c>
      <c r="BJ138" s="16">
        <v>148.71212353233329</v>
      </c>
      <c r="BK138" s="16">
        <v>11.708741809341705</v>
      </c>
      <c r="BL138" s="16">
        <v>177.393867</v>
      </c>
      <c r="BM138" s="16">
        <v>101.4074049</v>
      </c>
      <c r="BN138" s="85">
        <v>827.48709830900077</v>
      </c>
      <c r="BO138" s="16">
        <v>9.9835231393113705E-2</v>
      </c>
      <c r="BP138" s="16">
        <v>827.48757839999996</v>
      </c>
      <c r="BQ138" s="16">
        <v>827.66268730000002</v>
      </c>
      <c r="BR138" s="16">
        <v>827.28405950000001</v>
      </c>
      <c r="BS138" s="120" t="s">
        <v>68</v>
      </c>
      <c r="BT138" s="12">
        <f>AJ138/1000</f>
        <v>8.2960025759721806E-2</v>
      </c>
      <c r="BU138" s="12">
        <f>IF(BS138="A",VLOOKUP(BT138,$CR$5:$CU$13,3,TRUE),IF(BS138="B",VLOOKUP(BT138,$CR$15:$CU$17,3,TRUE),IF(BS138="C",$CT$26,IF(BS138="D",VLOOKUP(BT138,$CR$20:$CU$25,3,TRUE),IF(BS138="E",VLOOKUP(BT138,$CR$27:$CU$35,3,TRUE),VLOOKUP(BT138,$CR$37:$CU$46,3,TRUE))))))</f>
        <v>90.673000000000002</v>
      </c>
      <c r="BV138" s="12">
        <f>IF(BS138="A",VLOOKUP(BT138,$CR$5:$CU$13,4,TRUE),IF(BS138="B",VLOOKUP(AL138,$CR$15:$CU$17,4,TRUE),IF(BS138="C",$CU$26,IF(BS138="D",VLOOKUP(BT138,$CR$20:$CU$25,4,TRUE),IF(BS138="E",VLOOKUP(BT138,$CR$27:$CU$35,4,TRUE),VLOOKUP(BT138,$CR$37:$CU$46,4,TRUE))))))</f>
        <v>0.98331999999999997</v>
      </c>
      <c r="BW138" s="12">
        <f>VLOOKUP(BS138,$CN$5:$CP$10,2,FALSE)</f>
        <v>18.332999999999998</v>
      </c>
      <c r="BX138" s="12">
        <f>VLOOKUP(BS138,$CN$5:$CP$10,3,FALSE)</f>
        <v>1.8096000000000001</v>
      </c>
      <c r="BY138" s="16">
        <f t="shared" si="47"/>
        <v>0.39859501966674504</v>
      </c>
      <c r="BZ138" s="16">
        <f t="shared" si="43"/>
        <v>16.25005840855307</v>
      </c>
      <c r="CA138" s="16">
        <f t="shared" si="45"/>
        <v>7.8411566518498725</v>
      </c>
      <c r="CB138" s="16">
        <f>N138*(((BN138*100)*(16.04))/(8.314*(AP138+273.15)))*0.000001</f>
        <v>1.0396632424826743E-3</v>
      </c>
      <c r="CC138" s="16">
        <f>O138*(((BN138*100)*(16.04))/(8.314*(AP138+273.15)))*0.000001</f>
        <v>1.7589600079683067E-3</v>
      </c>
      <c r="CD138" s="16">
        <f t="shared" si="40"/>
        <v>7.1929676548563247E-4</v>
      </c>
      <c r="CE138" s="12">
        <f>-AD138</f>
        <v>-25.419999999983702</v>
      </c>
      <c r="CF138" s="12">
        <f>-AE138</f>
        <v>81.629999999888241</v>
      </c>
      <c r="CG138" s="16">
        <f>AK138</f>
        <v>20.670448130778929</v>
      </c>
      <c r="CH138" s="16">
        <f t="shared" si="52"/>
        <v>0.44529367849202678</v>
      </c>
      <c r="CI138" s="16">
        <f>EXP(-((1-M138)^2)/(2*(CA138^2)))</f>
        <v>0.89732096827194319</v>
      </c>
      <c r="CJ138" s="16">
        <f>EXP(-((1+M138)^2)/(2*(CA138^2)))</f>
        <v>0.77135916848760233</v>
      </c>
      <c r="CK138" s="16">
        <f>CD138*(2*PI()*BE138*BZ138*CA138)*CH138*(CI138+CJ138)</f>
        <v>1.9012397224243573</v>
      </c>
      <c r="CL138" s="16">
        <f t="shared" si="44"/>
        <v>6.8444630007276865</v>
      </c>
    </row>
    <row r="139" spans="1:90" s="16" customFormat="1" x14ac:dyDescent="0.25">
      <c r="A139" s="16">
        <v>29</v>
      </c>
      <c r="B139" s="16">
        <v>1</v>
      </c>
      <c r="C139" s="66">
        <v>45554</v>
      </c>
      <c r="D139" s="15">
        <f t="shared" si="48"/>
        <v>45554.461750798611</v>
      </c>
      <c r="E139" s="15">
        <f t="shared" si="48"/>
        <v>45554.465224039355</v>
      </c>
      <c r="F139" s="15">
        <v>45554.503417465276</v>
      </c>
      <c r="G139" s="15">
        <v>45554.506890706019</v>
      </c>
      <c r="H139" s="67">
        <v>3.4732407407407351E-3</v>
      </c>
      <c r="I139" s="8">
        <v>5.0457682169050448</v>
      </c>
      <c r="J139" s="8">
        <v>4.6102084089081634</v>
      </c>
      <c r="K139" s="8"/>
      <c r="L139" s="12" t="s">
        <v>83</v>
      </c>
      <c r="M139" s="84">
        <v>1.524</v>
      </c>
      <c r="N139" s="84">
        <v>1.9079999999999999</v>
      </c>
      <c r="O139" s="16">
        <v>21.104397814569541</v>
      </c>
      <c r="P139" s="16">
        <v>34.15243553087091</v>
      </c>
      <c r="Q139" s="16">
        <v>302</v>
      </c>
      <c r="R139" s="16">
        <v>0.99696026490065814</v>
      </c>
      <c r="S139" s="16">
        <v>1.2701730750145012E-2</v>
      </c>
      <c r="T139" s="16">
        <v>1.003049003261574</v>
      </c>
      <c r="U139" s="16">
        <v>3.9409549999999998</v>
      </c>
      <c r="V139" s="16">
        <v>269.04500000000002</v>
      </c>
      <c r="W139" s="16">
        <v>1.98173</v>
      </c>
      <c r="Y139" s="12">
        <v>488131</v>
      </c>
      <c r="Z139" s="12">
        <v>4493914.0999999996</v>
      </c>
      <c r="AA139" s="12"/>
      <c r="AB139" s="12">
        <v>488119.72</v>
      </c>
      <c r="AC139" s="12" t="s">
        <v>198</v>
      </c>
      <c r="AD139" s="17">
        <f>Y139-AB139</f>
        <v>11.28000000002794</v>
      </c>
      <c r="AE139" s="17">
        <f>Z139-AC139</f>
        <v>-8.4900000002235174</v>
      </c>
      <c r="AF139" s="17">
        <f>$AN$3-AB139</f>
        <v>-75.259999999951106</v>
      </c>
      <c r="AG139" s="17">
        <f>$AO$3-AC139</f>
        <v>-63.359999999403954</v>
      </c>
      <c r="AH139" s="12">
        <f t="shared" si="41"/>
        <v>-0.62207759933547813</v>
      </c>
      <c r="AI139" s="12">
        <f t="shared" si="42"/>
        <v>0.78295559286910288</v>
      </c>
      <c r="AJ139" s="12">
        <f>(-AD139*AH139)+(-AE139*AI139)</f>
        <v>13.664328304155262</v>
      </c>
      <c r="AK139" s="12">
        <f>ABS((-AE139*AH139)-(-AD139*AI139))</f>
        <v>3.550300269088102</v>
      </c>
      <c r="AL139" s="13">
        <f>SQRT((AD139^2)+(AE139^2))</f>
        <v>14.118020399632012</v>
      </c>
      <c r="AN139" s="68">
        <v>45554.461759259262</v>
      </c>
      <c r="AO139" s="68">
        <v>45554.464583333334</v>
      </c>
      <c r="AP139" s="16">
        <v>20.819321479933343</v>
      </c>
      <c r="AQ139" s="16">
        <v>0.26533360720775773</v>
      </c>
      <c r="AR139" s="16">
        <v>20.79293156</v>
      </c>
      <c r="AS139" s="16">
        <v>21.441368099999998</v>
      </c>
      <c r="AT139" s="16">
        <v>20.43983841</v>
      </c>
      <c r="AU139" s="16">
        <v>20.753511587466683</v>
      </c>
      <c r="AV139" s="16">
        <v>0.81852771122583845</v>
      </c>
      <c r="AW139" s="16">
        <v>20.53255854</v>
      </c>
      <c r="AX139" s="16">
        <v>23.06398926</v>
      </c>
      <c r="AY139" s="16">
        <v>19.540968509999999</v>
      </c>
      <c r="AZ139" s="16">
        <v>21.762655734933329</v>
      </c>
      <c r="BA139" s="16">
        <v>0.52506025482863894</v>
      </c>
      <c r="BB139" s="16">
        <v>21.861987110000001</v>
      </c>
      <c r="BC139" s="16">
        <v>22.702906129999999</v>
      </c>
      <c r="BD139" s="16">
        <v>20.104422570000001</v>
      </c>
      <c r="BE139" s="16">
        <v>4.2388083243633341</v>
      </c>
      <c r="BF139" s="16">
        <v>0.84444650104390151</v>
      </c>
      <c r="BG139" s="16">
        <v>4.1289567184999996</v>
      </c>
      <c r="BH139" s="16">
        <v>6.3078832240000002</v>
      </c>
      <c r="BI139" s="16">
        <v>2.2263936809999998</v>
      </c>
      <c r="BJ139" s="16">
        <v>141.53198897810006</v>
      </c>
      <c r="BK139" s="16">
        <v>18.412517676306216</v>
      </c>
      <c r="BL139" s="16">
        <v>186.03276439999999</v>
      </c>
      <c r="BM139" s="16">
        <v>90.016676899999993</v>
      </c>
      <c r="BN139" s="85">
        <v>827.18657532033399</v>
      </c>
      <c r="BO139" s="16">
        <v>9.4161187689394715E-2</v>
      </c>
      <c r="BP139" s="16">
        <v>827.17991830000005</v>
      </c>
      <c r="BQ139" s="16">
        <v>827.36923220000006</v>
      </c>
      <c r="BR139" s="16">
        <v>827.00951580000003</v>
      </c>
      <c r="BS139" s="12" t="s">
        <v>68</v>
      </c>
      <c r="BT139" s="12">
        <f>AJ139/1000</f>
        <v>1.3664328304155262E-2</v>
      </c>
      <c r="BU139" s="12">
        <f>IF(BS139="A",VLOOKUP(BT139,$CR$5:$CU$13,3,TRUE),IF(BS139="B",VLOOKUP(BT139,$CR$15:$CU$17,3,TRUE),IF(BS139="C",$CT$26,IF(BS139="D",VLOOKUP(BT139,$CR$20:$CU$25,3,TRUE),IF(BS139="E",VLOOKUP(BT139,$CR$27:$CU$35,3,TRUE),VLOOKUP(BT139,$CR$37:$CU$46,3,TRUE))))))</f>
        <v>90.673000000000002</v>
      </c>
      <c r="BV139" s="12">
        <f>IF(BS139="A",VLOOKUP(BT139,$CR$5:$CU$13,4,TRUE),IF(BS139="B",VLOOKUP(AL139,$CR$15:$CU$17,4,TRUE),IF(BS139="C",$CU$26,IF(BS139="D",VLOOKUP(BT139,$CR$20:$CU$25,4,TRUE),IF(BS139="E",VLOOKUP(BT139,$CR$27:$CU$35,4,TRUE),VLOOKUP(BT139,$CR$37:$CU$46,4,TRUE))))))</f>
        <v>0.98331999999999997</v>
      </c>
      <c r="BW139" s="12">
        <f>VLOOKUP(BS139,$CN$5:$CP$10,2,FALSE)</f>
        <v>18.332999999999998</v>
      </c>
      <c r="BX139" s="12">
        <f>VLOOKUP(BS139,$CN$5:$CP$10,3,FALSE)</f>
        <v>1.8096000000000001</v>
      </c>
      <c r="BY139" s="16">
        <f t="shared" si="47"/>
        <v>0.45555804156538227</v>
      </c>
      <c r="BZ139" s="16">
        <f t="shared" si="43"/>
        <v>3.1137417083490777</v>
      </c>
      <c r="CA139" s="16">
        <f t="shared" si="45"/>
        <v>1.3309589480387549</v>
      </c>
      <c r="CB139" s="16">
        <f>N139*(((BN139*100)*(16.04))/(8.314*(AP139+273.15)))*0.000001</f>
        <v>1.0357958858178535E-3</v>
      </c>
      <c r="CC139" s="16">
        <f>O139*(((BN139*100)*(16.04))/(8.314*(AP139+273.15)))*0.000001</f>
        <v>1.1456943621066263E-2</v>
      </c>
      <c r="CD139" s="16">
        <f t="shared" si="40"/>
        <v>1.0421147735248409E-2</v>
      </c>
      <c r="CE139" s="12">
        <f>-AD139</f>
        <v>-11.28000000002794</v>
      </c>
      <c r="CF139" s="12">
        <f>-AE139</f>
        <v>8.4900000002235174</v>
      </c>
      <c r="CG139" s="16">
        <f>AK139</f>
        <v>3.550300269088102</v>
      </c>
      <c r="CH139" s="16">
        <f t="shared" si="52"/>
        <v>0.522028860453423</v>
      </c>
      <c r="CI139" s="16">
        <f>EXP(-((1-M139)^2)/(2*(CA139^2)))</f>
        <v>0.92542676758210352</v>
      </c>
      <c r="CJ139" s="16">
        <f>EXP(-((1+M139)^2)/(2*(CA139^2)))</f>
        <v>0.16560945341495747</v>
      </c>
      <c r="CK139" s="16">
        <f>CD139*(2*PI()*BE139*BZ139*CA139)*CH139*(CI139+CJ139)</f>
        <v>0.65511889650848476</v>
      </c>
      <c r="CL139" s="16">
        <f t="shared" si="44"/>
        <v>2.3584280274305454</v>
      </c>
    </row>
    <row r="140" spans="1:90" s="16" customFormat="1" x14ac:dyDescent="0.25">
      <c r="A140" s="16">
        <v>29</v>
      </c>
      <c r="B140" s="16">
        <v>2</v>
      </c>
      <c r="C140" s="66">
        <v>45554</v>
      </c>
      <c r="D140" s="15">
        <f t="shared" si="48"/>
        <v>45554.465338773152</v>
      </c>
      <c r="E140" s="15">
        <f t="shared" si="48"/>
        <v>45554.46880855324</v>
      </c>
      <c r="F140" s="15">
        <v>45554.507005439817</v>
      </c>
      <c r="G140" s="15">
        <v>45554.510475219904</v>
      </c>
      <c r="H140" s="67">
        <v>3.4697800925926892E-3</v>
      </c>
      <c r="I140" s="8">
        <v>5.0457682169050448</v>
      </c>
      <c r="J140" s="8">
        <v>4.6102084089081634</v>
      </c>
      <c r="K140" s="8"/>
      <c r="L140" s="12" t="s">
        <v>83</v>
      </c>
      <c r="M140" s="84">
        <v>1.524</v>
      </c>
      <c r="N140" s="84">
        <v>1.9079999999999999</v>
      </c>
      <c r="O140" s="16">
        <v>7.3014490397350986</v>
      </c>
      <c r="P140" s="16">
        <v>8.5847977283977102</v>
      </c>
      <c r="Q140" s="16">
        <v>302</v>
      </c>
      <c r="R140" s="16">
        <v>0.99597019867552239</v>
      </c>
      <c r="S140" s="16">
        <v>1.3539254089702829E-2</v>
      </c>
      <c r="T140" s="16">
        <v>1.0040461063291217</v>
      </c>
      <c r="U140" s="16">
        <v>2.1194899999999999</v>
      </c>
      <c r="V140" s="16">
        <v>39.985399999999998</v>
      </c>
      <c r="W140" s="16">
        <v>1.96523</v>
      </c>
      <c r="Y140" s="12">
        <f t="shared" ref="Y140:Z144" si="55">Y139</f>
        <v>488131</v>
      </c>
      <c r="Z140" s="12">
        <f t="shared" si="55"/>
        <v>4493914.0999999996</v>
      </c>
      <c r="AA140" s="12"/>
      <c r="AB140" s="12">
        <v>488110.19</v>
      </c>
      <c r="AC140" s="12" t="s">
        <v>199</v>
      </c>
      <c r="AD140" s="17">
        <f>Y140-AB140</f>
        <v>20.809999999997672</v>
      </c>
      <c r="AE140" s="17">
        <f>Z140-AC140</f>
        <v>-14.600000000558794</v>
      </c>
      <c r="AF140" s="17">
        <f>$AN$3-AB140</f>
        <v>-65.729999999981374</v>
      </c>
      <c r="AG140" s="17">
        <f>$AO$3-AC140</f>
        <v>-69.46999999973923</v>
      </c>
      <c r="AH140" s="12">
        <f t="shared" si="41"/>
        <v>-0.61367733944001579</v>
      </c>
      <c r="AI140" s="12">
        <f t="shared" si="42"/>
        <v>0.78955691565448505</v>
      </c>
      <c r="AJ140" s="12">
        <f>(-AD140*AH140)+(-AE140*AI140)</f>
        <v>24.298156402741981</v>
      </c>
      <c r="AK140" s="12">
        <f>ABS((-AE140*AH140)-(-AD140*AI140))</f>
        <v>7.4709902586008443</v>
      </c>
      <c r="AL140" s="13">
        <f>SQRT((AD140^2)+(AE140^2))</f>
        <v>25.420780869521295</v>
      </c>
      <c r="AN140" s="68">
        <v>45554.465347222227</v>
      </c>
      <c r="AO140" s="68">
        <v>45554.46875</v>
      </c>
      <c r="AP140" s="16">
        <v>20.562634963900006</v>
      </c>
      <c r="AQ140" s="16">
        <v>0.23838300235801857</v>
      </c>
      <c r="AR140" s="16">
        <v>20.524086955000001</v>
      </c>
      <c r="AS140" s="16">
        <v>21.08732796</v>
      </c>
      <c r="AT140" s="16">
        <v>20.2088623</v>
      </c>
      <c r="AU140" s="16">
        <v>20.638643868999996</v>
      </c>
      <c r="AV140" s="16">
        <v>0.88112536164418753</v>
      </c>
      <c r="AW140" s="16">
        <v>20.348754499999998</v>
      </c>
      <c r="AX140" s="16">
        <v>23.6319643</v>
      </c>
      <c r="AY140" s="16">
        <v>19.526773070000001</v>
      </c>
      <c r="AZ140" s="16">
        <v>22.135115472466666</v>
      </c>
      <c r="BA140" s="16">
        <v>0.50061038385925105</v>
      </c>
      <c r="BB140" s="16">
        <v>22.17910767</v>
      </c>
      <c r="BC140" s="16">
        <v>22.906429769999999</v>
      </c>
      <c r="BD140" s="16">
        <v>18.506205080000001</v>
      </c>
      <c r="BE140" s="16">
        <v>4.5001888256899996</v>
      </c>
      <c r="BF140" s="16">
        <v>0.98565558650612084</v>
      </c>
      <c r="BG140" s="16">
        <v>4.5558714294999998</v>
      </c>
      <c r="BH140" s="16">
        <v>7.1617131809999997</v>
      </c>
      <c r="BI140" s="16">
        <v>2.1327409359999998</v>
      </c>
      <c r="BJ140" s="16">
        <v>142.14412383633334</v>
      </c>
      <c r="BK140" s="16">
        <v>14.620522254351576</v>
      </c>
      <c r="BL140" s="16">
        <v>179.2085423</v>
      </c>
      <c r="BM140" s="16">
        <v>111.4435186</v>
      </c>
      <c r="BN140" s="85">
        <v>827.15300273633443</v>
      </c>
      <c r="BO140" s="16">
        <v>9.8980052940931762E-2</v>
      </c>
      <c r="BP140" s="16">
        <v>827.15150830000005</v>
      </c>
      <c r="BQ140" s="16">
        <v>827.35032079999996</v>
      </c>
      <c r="BR140" s="16">
        <v>826.97166440000001</v>
      </c>
      <c r="BS140" s="12" t="s">
        <v>68</v>
      </c>
      <c r="BT140" s="12">
        <f>AJ140/1000</f>
        <v>2.429815640274198E-2</v>
      </c>
      <c r="BU140" s="12">
        <f>IF(BS140="A",VLOOKUP(BT140,$CR$5:$CU$13,3,TRUE),IF(BS140="B",VLOOKUP(BT140,$CR$15:$CU$17,3,TRUE),IF(BS140="C",$CT$26,IF(BS140="D",VLOOKUP(BT140,$CR$20:$CU$25,3,TRUE),IF(BS140="E",VLOOKUP(BT140,$CR$27:$CU$35,3,TRUE),VLOOKUP(BT140,$CR$37:$CU$46,3,TRUE))))))</f>
        <v>90.673000000000002</v>
      </c>
      <c r="BV140" s="12">
        <f>IF(BS140="A",VLOOKUP(BT140,$CR$5:$CU$13,4,TRUE),IF(BS140="B",VLOOKUP(AL140,$CR$15:$CU$17,4,TRUE),IF(BS140="C",$CU$26,IF(BS140="D",VLOOKUP(BT140,$CR$20:$CU$25,4,TRUE),IF(BS140="E",VLOOKUP(BT140,$CR$27:$CU$35,4,TRUE),VLOOKUP(BT140,$CR$37:$CU$46,4,TRUE))))))</f>
        <v>0.98331999999999997</v>
      </c>
      <c r="BW140" s="12">
        <f>VLOOKUP(BS140,$CN$5:$CP$10,2,FALSE)</f>
        <v>18.332999999999998</v>
      </c>
      <c r="BX140" s="12">
        <f>VLOOKUP(BS140,$CN$5:$CP$10,3,FALSE)</f>
        <v>1.8096000000000001</v>
      </c>
      <c r="BY140" s="16">
        <f t="shared" si="47"/>
        <v>0.4373782178688887</v>
      </c>
      <c r="BZ140" s="16">
        <f t="shared" si="43"/>
        <v>5.2843586498927211</v>
      </c>
      <c r="CA140" s="16">
        <f t="shared" si="45"/>
        <v>2.3441205661785962</v>
      </c>
      <c r="CB140" s="16">
        <f>N140*(((BN140*100)*(16.04))/(8.314*(AP140+273.15)))*0.000001</f>
        <v>1.0366590307515494E-3</v>
      </c>
      <c r="CC140" s="16">
        <f>O140*(((BN140*100)*(16.04))/(8.314*(AP140+273.15)))*0.000001</f>
        <v>3.9670404007408908E-3</v>
      </c>
      <c r="CD140" s="16">
        <f t="shared" si="40"/>
        <v>2.9303813699893414E-3</v>
      </c>
      <c r="CE140" s="12">
        <f>-AD140</f>
        <v>-20.809999999997672</v>
      </c>
      <c r="CF140" s="12">
        <f>-AE140</f>
        <v>14.600000000558794</v>
      </c>
      <c r="CG140" s="16">
        <f>AK140</f>
        <v>7.4709902586008443</v>
      </c>
      <c r="CH140" s="16">
        <f t="shared" si="52"/>
        <v>0.36809817803234957</v>
      </c>
      <c r="CI140" s="16">
        <f>EXP(-((1-M140)^2)/(2*(CA140^2)))</f>
        <v>0.97532491580717073</v>
      </c>
      <c r="CJ140" s="16">
        <f>EXP(-((1+M140)^2)/(2*(CA140^2)))</f>
        <v>0.56007719009897283</v>
      </c>
      <c r="CK140" s="16">
        <f>CD140*(2*PI()*BE140*BZ140*CA140)*CH140*(CI140+CJ140)</f>
        <v>0.58008652925152115</v>
      </c>
      <c r="CL140" s="16">
        <f t="shared" si="44"/>
        <v>2.0883115053054762</v>
      </c>
    </row>
    <row r="141" spans="1:90" s="16" customFormat="1" x14ac:dyDescent="0.25">
      <c r="A141" s="16">
        <v>29</v>
      </c>
      <c r="B141" s="16">
        <v>3</v>
      </c>
      <c r="C141" s="66">
        <v>45554</v>
      </c>
      <c r="D141" s="15">
        <f t="shared" si="48"/>
        <v>45554.468924270834</v>
      </c>
      <c r="E141" s="15">
        <f t="shared" si="48"/>
        <v>45554.472398842598</v>
      </c>
      <c r="F141" s="15">
        <v>45554.510590937498</v>
      </c>
      <c r="G141" s="15">
        <v>45554.514065509262</v>
      </c>
      <c r="H141" s="67">
        <v>3.4745717592592484E-3</v>
      </c>
      <c r="I141" s="8">
        <v>5.0457682169050448</v>
      </c>
      <c r="J141" s="8">
        <v>4.6102084089081634</v>
      </c>
      <c r="K141" s="8"/>
      <c r="L141" s="12" t="s">
        <v>83</v>
      </c>
      <c r="M141" s="84">
        <v>1.524</v>
      </c>
      <c r="N141" s="84">
        <v>1.9079999999999999</v>
      </c>
      <c r="O141" s="16">
        <v>4.4619790066225153</v>
      </c>
      <c r="P141" s="16">
        <v>6.5843644222157014</v>
      </c>
      <c r="Q141" s="16">
        <v>302</v>
      </c>
      <c r="R141" s="16">
        <v>0.9973476821191779</v>
      </c>
      <c r="S141" s="16">
        <v>1.2538378741251516E-2</v>
      </c>
      <c r="T141" s="16">
        <v>1.0026593713790826</v>
      </c>
      <c r="U141" s="16">
        <v>1.987795</v>
      </c>
      <c r="V141" s="16">
        <v>49.184399999999997</v>
      </c>
      <c r="W141" s="16">
        <v>1.96078</v>
      </c>
      <c r="Y141" s="12">
        <f t="shared" si="55"/>
        <v>488131</v>
      </c>
      <c r="Z141" s="12">
        <f t="shared" si="55"/>
        <v>4493914.0999999996</v>
      </c>
      <c r="AA141" s="12"/>
      <c r="AB141" s="12">
        <v>488104.43</v>
      </c>
      <c r="AC141" s="12" t="s">
        <v>200</v>
      </c>
      <c r="AD141" s="17">
        <f>Y141-AB141</f>
        <v>26.570000000006985</v>
      </c>
      <c r="AE141" s="17">
        <f>Z141-AC141</f>
        <v>-22.010000000707805</v>
      </c>
      <c r="AF141" s="17">
        <f>$AN$3-AB141</f>
        <v>-59.96999999997206</v>
      </c>
      <c r="AG141" s="17">
        <f>$AO$3-AC141</f>
        <v>-76.879999999888241</v>
      </c>
      <c r="AH141" s="12">
        <f t="shared" si="41"/>
        <v>-0.54350006794763817</v>
      </c>
      <c r="AI141" s="12">
        <f t="shared" si="42"/>
        <v>0.83940912321758376</v>
      </c>
      <c r="AJ141" s="12">
        <f>(-AD141*AH141)+(-AE141*AI141)</f>
        <v>32.916191607985695</v>
      </c>
      <c r="AK141" s="12">
        <f>ABS((-AE141*AH141)-(-AD141*AI141))</f>
        <v>10.340663907984855</v>
      </c>
      <c r="AL141" s="13">
        <f>SQRT((AD141^2)+(AE141^2))</f>
        <v>34.502246304139803</v>
      </c>
      <c r="AN141" s="68">
        <v>45554.468935185185</v>
      </c>
      <c r="AO141" s="68">
        <v>45554.472222222226</v>
      </c>
      <c r="AP141" s="16">
        <v>20.940615597166666</v>
      </c>
      <c r="AQ141" s="16">
        <v>0.38392126672775023</v>
      </c>
      <c r="AR141" s="16">
        <v>20.997400284999998</v>
      </c>
      <c r="AS141" s="16">
        <v>21.702636720000001</v>
      </c>
      <c r="AT141" s="16">
        <v>20.2145443</v>
      </c>
      <c r="AU141" s="16">
        <v>20.944508727466665</v>
      </c>
      <c r="AV141" s="16">
        <v>0.97987692259965309</v>
      </c>
      <c r="AW141" s="16">
        <v>20.758171654999998</v>
      </c>
      <c r="AX141" s="16">
        <v>24.177852250000001</v>
      </c>
      <c r="AY141" s="16">
        <v>19.621434780000001</v>
      </c>
      <c r="AZ141" s="16">
        <v>21.930949727433319</v>
      </c>
      <c r="BA141" s="16">
        <v>0.70187184515117962</v>
      </c>
      <c r="BB141" s="16">
        <v>21.881709094999998</v>
      </c>
      <c r="BC141" s="16">
        <v>23.308744430000001</v>
      </c>
      <c r="BD141" s="16">
        <v>20.569846630000001</v>
      </c>
      <c r="BE141" s="16">
        <v>3.6105991099133332</v>
      </c>
      <c r="BF141" s="16">
        <v>1.0703405758748914</v>
      </c>
      <c r="BG141" s="16">
        <v>3.533643761</v>
      </c>
      <c r="BH141" s="16">
        <v>6.4916545870000002</v>
      </c>
      <c r="BI141" s="16">
        <v>1.176423454</v>
      </c>
      <c r="BJ141" s="16">
        <v>147.07777699270002</v>
      </c>
      <c r="BK141" s="16">
        <v>17.178782460365188</v>
      </c>
      <c r="BL141" s="16">
        <v>188.43529419999999</v>
      </c>
      <c r="BM141" s="16">
        <v>92.368088009999994</v>
      </c>
      <c r="BN141" s="85">
        <v>827.16960058233406</v>
      </c>
      <c r="BO141" s="16">
        <v>9.2997490316661741E-2</v>
      </c>
      <c r="BP141" s="16">
        <v>827.17518330000007</v>
      </c>
      <c r="BQ141" s="16">
        <v>827.3408508</v>
      </c>
      <c r="BR141" s="16">
        <v>826.9337845</v>
      </c>
      <c r="BS141" s="12" t="s">
        <v>68</v>
      </c>
      <c r="BT141" s="12">
        <f>AJ141/1000</f>
        <v>3.2916191607985694E-2</v>
      </c>
      <c r="BU141" s="12">
        <f>IF(BS141="A",VLOOKUP(BT141,$CR$5:$CU$13,3,TRUE),IF(BS141="B",VLOOKUP(BT141,$CR$15:$CU$17,3,TRUE),IF(BS141="C",$CT$26,IF(BS141="D",VLOOKUP(BT141,$CR$20:$CU$25,3,TRUE),IF(BS141="E",VLOOKUP(BT141,$CR$27:$CU$35,3,TRUE),VLOOKUP(BT141,$CR$37:$CU$46,3,TRUE))))))</f>
        <v>90.673000000000002</v>
      </c>
      <c r="BV141" s="12">
        <f>IF(BS141="A",VLOOKUP(BT141,$CR$5:$CU$13,4,TRUE),IF(BS141="B",VLOOKUP(AL141,$CR$15:$CU$17,4,TRUE),IF(BS141="C",$CU$26,IF(BS141="D",VLOOKUP(BT141,$CR$20:$CU$25,4,TRUE),IF(BS141="E",VLOOKUP(BT141,$CR$27:$CU$35,4,TRUE),VLOOKUP(BT141,$CR$37:$CU$46,4,TRUE))))))</f>
        <v>0.98331999999999997</v>
      </c>
      <c r="BW141" s="12">
        <f>VLOOKUP(BS141,$CN$5:$CP$10,2,FALSE)</f>
        <v>18.332999999999998</v>
      </c>
      <c r="BX141" s="12">
        <f>VLOOKUP(BS141,$CN$5:$CP$10,3,FALSE)</f>
        <v>1.8096000000000001</v>
      </c>
      <c r="BY141" s="16">
        <f t="shared" si="47"/>
        <v>0.4277906042161434</v>
      </c>
      <c r="BZ141" s="16">
        <f t="shared" si="43"/>
        <v>6.9805233084640124</v>
      </c>
      <c r="CA141" s="16">
        <f t="shared" si="45"/>
        <v>3.1594913805987974</v>
      </c>
      <c r="CB141" s="16">
        <f>N141*(((BN141*100)*(16.04))/(8.314*(AP141+273.15)))*0.000001</f>
        <v>1.0353474374795041E-3</v>
      </c>
      <c r="CC141" s="16">
        <f>O141*(((BN141*100)*(16.04))/(8.314*(AP141+273.15)))*0.000001</f>
        <v>2.4212256449653901E-3</v>
      </c>
      <c r="CD141" s="16">
        <f t="shared" si="40"/>
        <v>1.385878207485886E-3</v>
      </c>
      <c r="CE141" s="12">
        <f>-AD141</f>
        <v>-26.570000000006985</v>
      </c>
      <c r="CF141" s="12">
        <f>-AE141</f>
        <v>22.010000000707805</v>
      </c>
      <c r="CG141" s="16">
        <f>AK141</f>
        <v>10.340663907984855</v>
      </c>
      <c r="CH141" s="16">
        <f t="shared" si="52"/>
        <v>0.33380013788615032</v>
      </c>
      <c r="CI141" s="16">
        <f>EXP(-((1-M141)^2)/(2*(CA141^2)))</f>
        <v>0.98634111590397544</v>
      </c>
      <c r="CJ141" s="16">
        <f>EXP(-((1+M141)^2)/(2*(CA141^2)))</f>
        <v>0.72680951310447628</v>
      </c>
      <c r="CK141" s="16">
        <f>CD141*(2*PI()*BE141*BZ141*CA141)*CH141*(CI141+CJ141)</f>
        <v>0.39652577539476347</v>
      </c>
      <c r="CL141" s="16">
        <f t="shared" si="44"/>
        <v>1.4274927914211486</v>
      </c>
    </row>
    <row r="142" spans="1:90" s="16" customFormat="1" x14ac:dyDescent="0.25">
      <c r="A142" s="16">
        <v>29</v>
      </c>
      <c r="B142" s="16">
        <v>4</v>
      </c>
      <c r="C142" s="66">
        <v>45554</v>
      </c>
      <c r="D142" s="15">
        <f t="shared" si="48"/>
        <v>45554.474939351858</v>
      </c>
      <c r="E142" s="15">
        <f t="shared" si="48"/>
        <v>45554.478410405092</v>
      </c>
      <c r="F142" s="15">
        <v>45554.516606018522</v>
      </c>
      <c r="G142" s="15">
        <v>45554.520077071757</v>
      </c>
      <c r="H142" s="67">
        <v>3.4710532407407069E-3</v>
      </c>
      <c r="I142" s="8">
        <v>5.0457682169050448</v>
      </c>
      <c r="J142" s="8">
        <v>4.6102084089081634</v>
      </c>
      <c r="K142" s="8"/>
      <c r="L142" s="12" t="s">
        <v>83</v>
      </c>
      <c r="M142" s="84">
        <v>1.524</v>
      </c>
      <c r="N142" s="84">
        <v>1.9079999999999999</v>
      </c>
      <c r="O142" s="16">
        <v>3.9909579801324528</v>
      </c>
      <c r="P142" s="16">
        <v>4.3942380271860211</v>
      </c>
      <c r="Q142" s="16">
        <v>302</v>
      </c>
      <c r="R142" s="16">
        <v>0.99635430463574159</v>
      </c>
      <c r="S142" s="16">
        <v>1.3856297295771581E-2</v>
      </c>
      <c r="T142" s="16">
        <v>1.0036590350915293</v>
      </c>
      <c r="U142" s="16">
        <v>2.0077600000000002</v>
      </c>
      <c r="V142" s="16">
        <v>32.760899999999999</v>
      </c>
      <c r="W142" s="16">
        <v>1.92553</v>
      </c>
      <c r="Y142" s="12">
        <f t="shared" si="55"/>
        <v>488131</v>
      </c>
      <c r="Z142" s="12">
        <f t="shared" si="55"/>
        <v>4493914.0999999996</v>
      </c>
      <c r="AA142" s="12"/>
      <c r="AB142" s="12">
        <v>488096.89</v>
      </c>
      <c r="AC142" s="12" t="s">
        <v>201</v>
      </c>
      <c r="AD142" s="17">
        <f>Y142-AB142</f>
        <v>34.10999999998603</v>
      </c>
      <c r="AE142" s="17">
        <f>Z142-AC142</f>
        <v>-26.78000000026077</v>
      </c>
      <c r="AF142" s="17">
        <f>$AN$3-AB142</f>
        <v>-52.429999999993015</v>
      </c>
      <c r="AG142" s="17">
        <f>$AO$3-AC142</f>
        <v>-81.649999999441206</v>
      </c>
      <c r="AH142" s="12">
        <f t="shared" si="41"/>
        <v>-0.49722958515457971</v>
      </c>
      <c r="AI142" s="12">
        <f t="shared" si="42"/>
        <v>0.8676190060429777</v>
      </c>
      <c r="AJ142" s="12">
        <f>(-AD142*AH142)+(-AE142*AI142)</f>
        <v>40.195338131672962</v>
      </c>
      <c r="AK142" s="12">
        <f>ABS((-AE142*AH142)-(-AD142*AI142))</f>
        <v>16.27867600554454</v>
      </c>
      <c r="AL142" s="13">
        <f>SQRT((AD142^2)+(AE142^2))</f>
        <v>43.366582756922568</v>
      </c>
      <c r="AN142" s="68">
        <v>45554.474942129636</v>
      </c>
      <c r="AO142" s="68">
        <v>45554.477777777778</v>
      </c>
      <c r="AP142" s="16">
        <v>20.947601623700013</v>
      </c>
      <c r="AQ142" s="16">
        <v>0.15215391866105107</v>
      </c>
      <c r="AR142" s="16">
        <v>20.892326350000001</v>
      </c>
      <c r="AS142" s="16">
        <v>21.382677080000001</v>
      </c>
      <c r="AT142" s="16">
        <v>20.71625328</v>
      </c>
      <c r="AU142" s="16">
        <v>20.821936639233328</v>
      </c>
      <c r="AV142" s="16">
        <v>0.73809880866781719</v>
      </c>
      <c r="AW142" s="16">
        <v>20.694273090000003</v>
      </c>
      <c r="AX142" s="16">
        <v>23.635120959999998</v>
      </c>
      <c r="AY142" s="16">
        <v>19.787092779999998</v>
      </c>
      <c r="AZ142" s="16">
        <v>20.618802547333328</v>
      </c>
      <c r="BA142" s="16">
        <v>0.37421731405457981</v>
      </c>
      <c r="BB142" s="16">
        <v>20.603766444999998</v>
      </c>
      <c r="BC142" s="16">
        <v>21.295590399999998</v>
      </c>
      <c r="BD142" s="16">
        <v>19.785726069999999</v>
      </c>
      <c r="BE142" s="16">
        <v>4.3626960877799998</v>
      </c>
      <c r="BF142" s="16">
        <v>0.96244110093650392</v>
      </c>
      <c r="BG142" s="16">
        <v>4.3021258355000001</v>
      </c>
      <c r="BH142" s="16">
        <v>6.9662796020000002</v>
      </c>
      <c r="BI142" s="16">
        <v>2.246891212</v>
      </c>
      <c r="BJ142" s="16">
        <v>150.18312053166682</v>
      </c>
      <c r="BK142" s="16">
        <v>15.192146078394988</v>
      </c>
      <c r="BL142" s="16">
        <v>184.37994860000001</v>
      </c>
      <c r="BM142" s="16">
        <v>101.901545</v>
      </c>
      <c r="BN142" s="85">
        <v>827.06231641200043</v>
      </c>
      <c r="BO142" s="16">
        <v>9.3175788128691026E-2</v>
      </c>
      <c r="BP142" s="16">
        <v>827.0568657</v>
      </c>
      <c r="BQ142" s="16">
        <v>827.26511960000005</v>
      </c>
      <c r="BR142" s="16">
        <v>826.86752320000005</v>
      </c>
      <c r="BS142" s="12" t="s">
        <v>68</v>
      </c>
      <c r="BT142" s="12">
        <f>AJ142/1000</f>
        <v>4.0195338131672961E-2</v>
      </c>
      <c r="BU142" s="12">
        <f>IF(BS142="A",VLOOKUP(BT142,$CR$5:$CU$13,3,TRUE),IF(BS142="B",VLOOKUP(BT142,$CR$15:$CU$17,3,TRUE),IF(BS142="C",$CT$26,IF(BS142="D",VLOOKUP(BT142,$CR$20:$CU$25,3,TRUE),IF(BS142="E",VLOOKUP(BT142,$CR$27:$CU$35,3,TRUE),VLOOKUP(BT142,$CR$37:$CU$46,3,TRUE))))))</f>
        <v>90.673000000000002</v>
      </c>
      <c r="BV142" s="12">
        <f>IF(BS142="A",VLOOKUP(BT142,$CR$5:$CU$13,4,TRUE),IF(BS142="B",VLOOKUP(AL142,$CR$15:$CU$17,4,TRUE),IF(BS142="C",$CU$26,IF(BS142="D",VLOOKUP(BT142,$CR$20:$CU$25,4,TRUE),IF(BS142="E",VLOOKUP(BT142,$CR$27:$CU$35,4,TRUE),VLOOKUP(BT142,$CR$37:$CU$46,4,TRUE))))))</f>
        <v>0.98331999999999997</v>
      </c>
      <c r="BW142" s="12">
        <f>VLOOKUP(BS142,$CN$5:$CP$10,2,FALSE)</f>
        <v>18.332999999999998</v>
      </c>
      <c r="BX142" s="12">
        <f>VLOOKUP(BS142,$CN$5:$CP$10,3,FALSE)</f>
        <v>1.8096000000000001</v>
      </c>
      <c r="BY142" s="16">
        <f t="shared" si="47"/>
        <v>0.42148065656560857</v>
      </c>
      <c r="BZ142" s="16">
        <f t="shared" si="43"/>
        <v>8.3821238642595883</v>
      </c>
      <c r="CA142" s="16">
        <f t="shared" si="45"/>
        <v>3.8453512922561139</v>
      </c>
      <c r="CB142" s="16">
        <f>N142*(((BN142*100)*(16.04))/(8.314*(AP142+273.15)))*0.000001</f>
        <v>1.0351885620087503E-3</v>
      </c>
      <c r="CC142" s="16">
        <f>O142*(((BN142*100)*(16.04))/(8.314*(AP142+273.15)))*0.000001</f>
        <v>2.1653008660852519E-3</v>
      </c>
      <c r="CD142" s="16">
        <f t="shared" si="40"/>
        <v>1.1301123040765016E-3</v>
      </c>
      <c r="CE142" s="12">
        <f>-AD142</f>
        <v>-34.10999999998603</v>
      </c>
      <c r="CF142" s="12">
        <f>-AE142</f>
        <v>26.78000000026077</v>
      </c>
      <c r="CG142" s="16">
        <f>AK142</f>
        <v>16.27867600554454</v>
      </c>
      <c r="CH142" s="16">
        <f t="shared" si="52"/>
        <v>0.1517047571338124</v>
      </c>
      <c r="CI142" s="16">
        <f>EXP(-((1-M142)^2)/(2*(CA142^2)))</f>
        <v>0.99075842519132473</v>
      </c>
      <c r="CJ142" s="16">
        <f>EXP(-((1+M142)^2)/(2*(CA142^2)))</f>
        <v>0.80620650606991018</v>
      </c>
      <c r="CK142" s="16">
        <f>CD142*(2*PI()*BE142*BZ142*CA142)*CH142*(CI142+CJ142)</f>
        <v>0.27219824983226282</v>
      </c>
      <c r="CL142" s="16">
        <f t="shared" si="44"/>
        <v>0.97991369939614614</v>
      </c>
    </row>
    <row r="143" spans="1:90" s="16" customFormat="1" x14ac:dyDescent="0.25">
      <c r="A143" s="16">
        <v>29</v>
      </c>
      <c r="B143" s="16">
        <v>5</v>
      </c>
      <c r="C143" s="66">
        <v>45554</v>
      </c>
      <c r="D143" s="15">
        <f t="shared" si="48"/>
        <v>45554.482577395836</v>
      </c>
      <c r="E143" s="15">
        <f t="shared" si="48"/>
        <v>45554.486050439817</v>
      </c>
      <c r="F143" s="15">
        <v>45554.524244062501</v>
      </c>
      <c r="G143" s="15">
        <v>45554.527717106481</v>
      </c>
      <c r="H143" s="67">
        <v>3.4730439814815162E-3</v>
      </c>
      <c r="I143" s="8">
        <v>5.0457682169050448</v>
      </c>
      <c r="J143" s="8">
        <v>4.6102084089081634</v>
      </c>
      <c r="K143" s="8"/>
      <c r="L143" s="12" t="s">
        <v>83</v>
      </c>
      <c r="M143" s="84">
        <v>1.524</v>
      </c>
      <c r="N143" s="84">
        <v>1.9079999999999999</v>
      </c>
      <c r="O143" s="16">
        <v>4.5204028807946983</v>
      </c>
      <c r="P143" s="16">
        <v>4.6410239427462745</v>
      </c>
      <c r="Q143" s="16">
        <v>302</v>
      </c>
      <c r="R143" s="16">
        <v>0.99670198675496924</v>
      </c>
      <c r="S143" s="16">
        <v>1.3982806101086688E-2</v>
      </c>
      <c r="T143" s="16">
        <v>1.0033089261272252</v>
      </c>
      <c r="U143" s="16">
        <v>2.0294800000000004</v>
      </c>
      <c r="V143" s="16">
        <v>29.250599999999999</v>
      </c>
      <c r="W143" s="16">
        <v>1.91561</v>
      </c>
      <c r="Y143" s="12">
        <f t="shared" si="55"/>
        <v>488131</v>
      </c>
      <c r="Z143" s="12">
        <f t="shared" si="55"/>
        <v>4493914.0999999996</v>
      </c>
      <c r="AA143" s="12"/>
      <c r="AB143" s="12">
        <v>488093.9</v>
      </c>
      <c r="AC143" s="12" t="s">
        <v>202</v>
      </c>
      <c r="AD143" s="17">
        <f>Y143-AB143</f>
        <v>37.099999999976717</v>
      </c>
      <c r="AE143" s="17">
        <f>Z143-AC143</f>
        <v>-36.959999999962747</v>
      </c>
      <c r="AF143" s="17">
        <f>$AN$3-AB143</f>
        <v>-49.440000000002328</v>
      </c>
      <c r="AG143" s="17">
        <f>$AO$3-AC143</f>
        <v>-91.829999999143183</v>
      </c>
      <c r="AH143" s="12">
        <f t="shared" si="41"/>
        <v>-0.40728984554203046</v>
      </c>
      <c r="AI143" s="12">
        <f t="shared" si="42"/>
        <v>0.91329895528153815</v>
      </c>
      <c r="AJ143" s="12">
        <f>(-AD143*AH143)+(-AE143*AI143)</f>
        <v>48.865982656771479</v>
      </c>
      <c r="AK143" s="12">
        <f>ABS((-AE143*AH143)-(-AD143*AI143))</f>
        <v>18.829958549705527</v>
      </c>
      <c r="AL143" s="13">
        <f>SQRT((AD143^2)+(AE143^2))</f>
        <v>52.368421782554407</v>
      </c>
      <c r="AN143" s="68">
        <v>45554.482581018521</v>
      </c>
      <c r="AO143" s="68">
        <v>45554.48541666667</v>
      </c>
      <c r="AP143" s="16">
        <v>21.247807598033322</v>
      </c>
      <c r="AQ143" s="16">
        <v>0.14718576386909296</v>
      </c>
      <c r="AR143" s="16">
        <v>21.210391999999999</v>
      </c>
      <c r="AS143" s="16">
        <v>21.554962159999999</v>
      </c>
      <c r="AT143" s="16">
        <v>20.96994591</v>
      </c>
      <c r="AU143" s="16">
        <v>21.155511188300018</v>
      </c>
      <c r="AV143" s="16">
        <v>0.86813283797925311</v>
      </c>
      <c r="AW143" s="16">
        <v>20.936451535</v>
      </c>
      <c r="AX143" s="16">
        <v>24.223604770000001</v>
      </c>
      <c r="AY143" s="16">
        <v>20.07107792</v>
      </c>
      <c r="AZ143" s="16">
        <v>20.796457580800002</v>
      </c>
      <c r="BA143" s="16">
        <v>0.56074390519343154</v>
      </c>
      <c r="BB143" s="16">
        <v>20.883021355</v>
      </c>
      <c r="BC143" s="16">
        <v>21.58273458</v>
      </c>
      <c r="BD143" s="16">
        <v>14.89956737</v>
      </c>
      <c r="BE143" s="16">
        <v>4.0168762114666672</v>
      </c>
      <c r="BF143" s="16">
        <v>1.0555973371288623</v>
      </c>
      <c r="BG143" s="16">
        <v>3.8824557495000001</v>
      </c>
      <c r="BH143" s="16">
        <v>6.6308967589999996</v>
      </c>
      <c r="BI143" s="16">
        <v>1.624542656</v>
      </c>
      <c r="BJ143" s="16">
        <v>155.96529954566668</v>
      </c>
      <c r="BK143" s="16">
        <v>21.327427229757404</v>
      </c>
      <c r="BL143" s="16">
        <v>198.35212469999999</v>
      </c>
      <c r="BM143" s="16">
        <v>98.144388199999995</v>
      </c>
      <c r="BN143" s="85">
        <v>826.9217434880004</v>
      </c>
      <c r="BO143" s="16">
        <v>9.7355665180336837E-2</v>
      </c>
      <c r="BP143" s="16">
        <v>826.91487310000002</v>
      </c>
      <c r="BQ143" s="16">
        <v>827.11365699999999</v>
      </c>
      <c r="BR143" s="16">
        <v>826.69714929999998</v>
      </c>
      <c r="BS143" s="12" t="s">
        <v>68</v>
      </c>
      <c r="BT143" s="12">
        <f>AJ143/1000</f>
        <v>4.886598265677148E-2</v>
      </c>
      <c r="BU143" s="12">
        <f>IF(BS143="A",VLOOKUP(BT143,$CR$5:$CU$13,3,TRUE),IF(BS143="B",VLOOKUP(BT143,$CR$15:$CU$17,3,TRUE),IF(BS143="C",$CT$26,IF(BS143="D",VLOOKUP(BT143,$CR$20:$CU$25,3,TRUE),IF(BS143="E",VLOOKUP(BT143,$CR$27:$CU$35,3,TRUE),VLOOKUP(BT143,$CR$37:$CU$46,3,TRUE))))))</f>
        <v>90.673000000000002</v>
      </c>
      <c r="BV143" s="12">
        <f>IF(BS143="A",VLOOKUP(BT143,$CR$5:$CU$13,4,TRUE),IF(BS143="B",VLOOKUP(AL143,$CR$15:$CU$17,4,TRUE),IF(BS143="C",$CU$26,IF(BS143="D",VLOOKUP(BT143,$CR$20:$CU$25,4,TRUE),IF(BS143="E",VLOOKUP(BT143,$CR$27:$CU$35,4,TRUE),VLOOKUP(BT143,$CR$37:$CU$46,4,TRUE))))))</f>
        <v>0.98331999999999997</v>
      </c>
      <c r="BW143" s="12">
        <f>VLOOKUP(BS143,$CN$5:$CP$10,2,FALSE)</f>
        <v>18.332999999999998</v>
      </c>
      <c r="BX143" s="12">
        <f>VLOOKUP(BS143,$CN$5:$CP$10,3,FALSE)</f>
        <v>1.8096000000000001</v>
      </c>
      <c r="BY143" s="16">
        <f t="shared" si="47"/>
        <v>0.41531144041251022</v>
      </c>
      <c r="BZ143" s="16">
        <f t="shared" si="43"/>
        <v>10.022314650611282</v>
      </c>
      <c r="CA143" s="16">
        <f t="shared" si="45"/>
        <v>4.6596359880757765</v>
      </c>
      <c r="CB143" s="16">
        <f>N143*(((BN143*100)*(16.04))/(8.314*(AP143+273.15)))*0.000001</f>
        <v>1.0339571822342662E-3</v>
      </c>
      <c r="CC143" s="16">
        <f>O143*(((BN143*100)*(16.04))/(8.314*(AP143+273.15)))*0.000001</f>
        <v>2.4496347092191539E-3</v>
      </c>
      <c r="CD143" s="16">
        <f t="shared" si="40"/>
        <v>1.4156775269848878E-3</v>
      </c>
      <c r="CE143" s="12">
        <f>-AD143</f>
        <v>-37.099999999976717</v>
      </c>
      <c r="CF143" s="12">
        <f>-AE143</f>
        <v>36.959999999962747</v>
      </c>
      <c r="CG143" s="16">
        <f>AK143</f>
        <v>18.829958549705527</v>
      </c>
      <c r="CH143" s="16">
        <f t="shared" si="52"/>
        <v>0.17119516572908031</v>
      </c>
      <c r="CI143" s="16">
        <f>EXP(-((1-M143)^2)/(2*(CA143^2)))</f>
        <v>0.99369686975876037</v>
      </c>
      <c r="CJ143" s="16">
        <f>EXP(-((1+M143)^2)/(2*(CA143^2)))</f>
        <v>0.86354874268152582</v>
      </c>
      <c r="CK143" s="16">
        <f>CD143*(2*PI()*BE143*BZ143*CA143)*CH143*(CI143+CJ143)</f>
        <v>0.5305343603442515</v>
      </c>
      <c r="CL143" s="16">
        <f t="shared" si="44"/>
        <v>1.9099236972393054</v>
      </c>
    </row>
    <row r="144" spans="1:90" s="16" customFormat="1" x14ac:dyDescent="0.25">
      <c r="A144" s="16">
        <v>29</v>
      </c>
      <c r="B144" s="16">
        <v>6</v>
      </c>
      <c r="C144" s="66">
        <v>45554</v>
      </c>
      <c r="D144" s="15">
        <f t="shared" si="48"/>
        <v>45554.489523819444</v>
      </c>
      <c r="E144" s="15">
        <f t="shared" si="48"/>
        <v>45554.493000706017</v>
      </c>
      <c r="F144" s="15">
        <v>45554.531190486108</v>
      </c>
      <c r="G144" s="15">
        <v>45554.534667372682</v>
      </c>
      <c r="H144" s="67">
        <v>3.4768865740740784E-3</v>
      </c>
      <c r="I144" s="8">
        <v>5.0457682169050448</v>
      </c>
      <c r="J144" s="8">
        <v>4.6102084089081634</v>
      </c>
      <c r="K144" s="8"/>
      <c r="L144" s="12" t="s">
        <v>83</v>
      </c>
      <c r="M144" s="84">
        <v>1.524</v>
      </c>
      <c r="N144" s="84">
        <v>1.9079999999999999</v>
      </c>
      <c r="O144" s="16">
        <v>3.6794001986754989</v>
      </c>
      <c r="P144" s="16">
        <v>3.4131463258813994</v>
      </c>
      <c r="Q144" s="16">
        <v>302</v>
      </c>
      <c r="R144" s="16">
        <v>0.99801655629137442</v>
      </c>
      <c r="S144" s="16">
        <v>1.0915397581568778E-2</v>
      </c>
      <c r="T144" s="16">
        <v>1.0019873855760431</v>
      </c>
      <c r="U144" s="16">
        <v>1.9298500000000001</v>
      </c>
      <c r="V144" s="16">
        <v>18.609500000000001</v>
      </c>
      <c r="W144" s="16">
        <v>1.89791</v>
      </c>
      <c r="Y144" s="12">
        <f t="shared" si="55"/>
        <v>488131</v>
      </c>
      <c r="Z144" s="12">
        <f t="shared" si="55"/>
        <v>4493914.0999999996</v>
      </c>
      <c r="AA144" s="12"/>
      <c r="AB144" s="12">
        <v>488088.06</v>
      </c>
      <c r="AC144" s="12" t="s">
        <v>203</v>
      </c>
      <c r="AD144" s="17">
        <f>Y144-AB144</f>
        <v>42.940000000002328</v>
      </c>
      <c r="AE144" s="17">
        <f>Z144-AC144</f>
        <v>-44.690000000409782</v>
      </c>
      <c r="AF144" s="17">
        <f>$AN$3-AB144</f>
        <v>-43.599999999976717</v>
      </c>
      <c r="AG144" s="17">
        <f>$AO$3-AC144</f>
        <v>-99.559999999590218</v>
      </c>
      <c r="AH144" s="12">
        <f t="shared" si="41"/>
        <v>-0.52243793067331901</v>
      </c>
      <c r="AI144" s="12">
        <f t="shared" si="42"/>
        <v>0.85267731797778012</v>
      </c>
      <c r="AJ144" s="12">
        <f>(-AD144*AH144)+(-AE144*AI144)</f>
        <v>60.539634083889936</v>
      </c>
      <c r="AK144" s="12">
        <f>ABS((-AE144*AH144)-(-AD144*AI144))</f>
        <v>13.266212911963148</v>
      </c>
      <c r="AL144" s="13">
        <f>SQRT((AD144^2)+(AE144^2))</f>
        <v>61.97612201515053</v>
      </c>
      <c r="AN144" s="68">
        <v>45554.489525462966</v>
      </c>
      <c r="AO144" s="68">
        <v>45554.492361111115</v>
      </c>
      <c r="AP144" s="16">
        <v>21.739774532199998</v>
      </c>
      <c r="AQ144" s="16">
        <v>0.43362231556223524</v>
      </c>
      <c r="AR144" s="16">
        <v>21.649624825</v>
      </c>
      <c r="AS144" s="16">
        <v>22.617076869999998</v>
      </c>
      <c r="AT144" s="16">
        <v>21.13844872</v>
      </c>
      <c r="AU144" s="16">
        <v>21.807025209866676</v>
      </c>
      <c r="AV144" s="16">
        <v>1.0132509741727338</v>
      </c>
      <c r="AW144" s="16">
        <v>21.604610059999999</v>
      </c>
      <c r="AX144" s="16">
        <v>24.237804990000001</v>
      </c>
      <c r="AY144" s="16">
        <v>20.33455906</v>
      </c>
      <c r="AZ144" s="16">
        <v>19.640466467433299</v>
      </c>
      <c r="BA144" s="16">
        <v>0.42783379947287697</v>
      </c>
      <c r="BB144" s="16">
        <v>19.681596760000001</v>
      </c>
      <c r="BC144" s="16">
        <v>20.506737229999999</v>
      </c>
      <c r="BD144" s="16">
        <v>18.66397619</v>
      </c>
      <c r="BE144" s="16">
        <v>3.7704836544799982</v>
      </c>
      <c r="BF144" s="16">
        <v>0.91275885028282056</v>
      </c>
      <c r="BG144" s="16">
        <v>3.7824417114999997</v>
      </c>
      <c r="BH144" s="16">
        <v>5.9442284389999998</v>
      </c>
      <c r="BI144" s="16">
        <v>1.165821209</v>
      </c>
      <c r="BJ144" s="16">
        <v>148.50407440229992</v>
      </c>
      <c r="BK144" s="16">
        <v>19.125533939584166</v>
      </c>
      <c r="BL144" s="16">
        <v>184.3884716</v>
      </c>
      <c r="BM144" s="16">
        <v>73.735685349999997</v>
      </c>
      <c r="BN144" s="85">
        <v>826.83957509933327</v>
      </c>
      <c r="BO144" s="16">
        <v>9.3927369004350975E-2</v>
      </c>
      <c r="BP144" s="16">
        <v>826.84861179999996</v>
      </c>
      <c r="BQ144" s="16">
        <v>827.01898570000003</v>
      </c>
      <c r="BR144" s="16">
        <v>826.64032940000004</v>
      </c>
      <c r="BS144" s="120" t="s">
        <v>70</v>
      </c>
      <c r="BT144" s="12">
        <f>AJ144/1000</f>
        <v>6.0539634083889939E-2</v>
      </c>
      <c r="BU144" s="12">
        <f>IF(BS144="A",VLOOKUP(BT144,$CR$5:$CU$13,3,TRUE),IF(BS144="B",VLOOKUP(BT144,$CR$15:$CU$17,3,TRUE),IF(BS144="C",$CT$26,IF(BS144="D",VLOOKUP(BT144,$CR$20:$CU$25,3,TRUE),IF(BS144="E",VLOOKUP(BT144,$CR$27:$CU$35,3,TRUE),VLOOKUP(BT144,$CR$37:$CU$46,3,TRUE))))))</f>
        <v>44.052999999999997</v>
      </c>
      <c r="BV144" s="12">
        <f>IF(BS144="A",VLOOKUP(BT144,$CR$5:$CU$13,4,TRUE),IF(BS144="B",VLOOKUP(AL144,$CR$15:$CU$17,4,TRUE),IF(BS144="C",$CU$26,IF(BS144="D",VLOOKUP(BT144,$CR$20:$CU$25,4,TRUE),IF(BS144="E",VLOOKUP(BT144,$CR$27:$CU$35,4,TRUE),VLOOKUP(BT144,$CR$37:$CU$46,4,TRUE))))))</f>
        <v>0.51178999999999997</v>
      </c>
      <c r="BW144" s="12">
        <f>VLOOKUP(BS144,$CN$5:$CP$10,2,FALSE)</f>
        <v>12.5</v>
      </c>
      <c r="BX144" s="12">
        <f>VLOOKUP(BS144,$CN$5:$CP$10,3,FALSE)</f>
        <v>1.0857000000000001</v>
      </c>
      <c r="BY144" s="16">
        <f t="shared" si="47"/>
        <v>0.27130793133210285</v>
      </c>
      <c r="BZ144" s="16">
        <f t="shared" si="43"/>
        <v>7.8326110871169066</v>
      </c>
      <c r="CA144" s="16">
        <f t="shared" si="45"/>
        <v>10.486622491270825</v>
      </c>
      <c r="CB144" s="16">
        <f>N144*(((BN144*100)*(16.04))/(8.314*(AP144+273.15)))*0.000001</f>
        <v>1.0321296539313703E-3</v>
      </c>
      <c r="CC144" s="16">
        <f>O144*(((BN144*100)*(16.04))/(8.314*(AP144+273.15)))*0.000001</f>
        <v>1.9903658562546952E-3</v>
      </c>
      <c r="CD144" s="16">
        <f t="shared" si="40"/>
        <v>9.5823620232332487E-4</v>
      </c>
      <c r="CE144" s="12">
        <f>-AD144</f>
        <v>-42.940000000002328</v>
      </c>
      <c r="CF144" s="12">
        <f>-AE144</f>
        <v>44.690000000409782</v>
      </c>
      <c r="CG144" s="16">
        <f>AK144</f>
        <v>13.266212911963148</v>
      </c>
      <c r="CH144" s="16">
        <f t="shared" si="52"/>
        <v>0.23827359936651984</v>
      </c>
      <c r="CI144" s="16">
        <f>EXP(-((1-M144)^2)/(2*(CA144^2)))</f>
        <v>0.99875235725076517</v>
      </c>
      <c r="CJ144" s="16">
        <f>EXP(-((1+M144)^2)/(2*(CA144^2)))</f>
        <v>0.9714502116647441</v>
      </c>
      <c r="CK144" s="16">
        <f>CD144*(2*PI()*BE144*BZ144*CA144)*CH144*(CI144+CJ144)</f>
        <v>0.87534349517382781</v>
      </c>
      <c r="CL144" s="16">
        <f t="shared" si="44"/>
        <v>3.15123658262578</v>
      </c>
    </row>
    <row r="145" spans="1:91" s="16" customFormat="1" x14ac:dyDescent="0.25">
      <c r="A145" s="16">
        <v>30</v>
      </c>
      <c r="B145" s="16">
        <v>1</v>
      </c>
      <c r="C145" s="66">
        <v>45555</v>
      </c>
      <c r="D145" s="15">
        <f t="shared" si="48"/>
        <v>45555.472161585647</v>
      </c>
      <c r="E145" s="15">
        <f t="shared" si="48"/>
        <v>45555.475633784721</v>
      </c>
      <c r="F145" s="15">
        <v>45555.513828252311</v>
      </c>
      <c r="G145" s="15">
        <v>45555.517300451385</v>
      </c>
      <c r="H145" s="67">
        <v>3.4721990740740338E-3</v>
      </c>
      <c r="I145" s="8">
        <v>3.2759061662118363</v>
      </c>
      <c r="J145" s="8">
        <v>2.9928723571550395</v>
      </c>
      <c r="K145" s="8"/>
      <c r="L145" s="12" t="s">
        <v>204</v>
      </c>
      <c r="M145" s="84">
        <v>2.0830000000000002</v>
      </c>
      <c r="N145" s="84">
        <v>1.8740000000000001</v>
      </c>
      <c r="O145" s="16">
        <v>9.2289865562913818</v>
      </c>
      <c r="P145" s="16">
        <v>10.624873011835895</v>
      </c>
      <c r="Q145" s="16">
        <v>302</v>
      </c>
      <c r="R145" s="16">
        <v>0.99667880794701103</v>
      </c>
      <c r="S145" s="16">
        <v>1.2838356718188053E-2</v>
      </c>
      <c r="T145" s="16">
        <v>1.0033322591255152</v>
      </c>
      <c r="U145" s="16">
        <v>3.6466649999999996</v>
      </c>
      <c r="V145" s="16">
        <v>50.273499999999999</v>
      </c>
      <c r="W145" s="16">
        <v>1.8588100000000001</v>
      </c>
      <c r="Y145" s="12">
        <v>488127.51</v>
      </c>
      <c r="Z145" s="12">
        <v>4493881.51</v>
      </c>
      <c r="AA145" s="12"/>
      <c r="AB145" s="12">
        <v>488105.96</v>
      </c>
      <c r="AC145" s="12" t="s">
        <v>205</v>
      </c>
      <c r="AD145" s="17">
        <f>Y145-AB145</f>
        <v>21.549999999988358</v>
      </c>
      <c r="AE145" s="17">
        <f>Z145-AC145</f>
        <v>-10.350000000558794</v>
      </c>
      <c r="AF145" s="17">
        <f>$AN$3-AB145</f>
        <v>-61.5</v>
      </c>
      <c r="AG145" s="17">
        <f>$AO$3-AC145</f>
        <v>-32.629999999888241</v>
      </c>
      <c r="AH145" s="12">
        <f t="shared" si="41"/>
        <v>-0.89308322114446737</v>
      </c>
      <c r="AI145" s="12">
        <f t="shared" si="42"/>
        <v>0.44989149815285739</v>
      </c>
      <c r="AJ145" s="12">
        <f>(-AD145*AH145)+(-AE145*AI145)</f>
        <v>23.902320421786346</v>
      </c>
      <c r="AK145" s="12">
        <f>ABS((-AE145*AH145)-(-AD145*AI145))</f>
        <v>0.45175044584455293</v>
      </c>
      <c r="AL145" s="13">
        <f>SQRT((AD145^2)+(AE145^2))</f>
        <v>23.906589050114725</v>
      </c>
      <c r="AN145" s="68">
        <v>45555.472164351857</v>
      </c>
      <c r="AO145" s="68">
        <v>45555.475000000006</v>
      </c>
      <c r="AP145" s="16">
        <v>24.396771888700012</v>
      </c>
      <c r="AQ145" s="16">
        <v>0.3255075652187755</v>
      </c>
      <c r="AR145" s="16">
        <v>24.417552950000001</v>
      </c>
      <c r="AS145" s="16">
        <v>25.027179719999999</v>
      </c>
      <c r="AT145" s="16">
        <v>23.904485699999999</v>
      </c>
      <c r="AU145" s="16">
        <v>24.540581337466666</v>
      </c>
      <c r="AV145" s="16">
        <v>0.79910088503284749</v>
      </c>
      <c r="AW145" s="16">
        <v>24.46815071</v>
      </c>
      <c r="AX145" s="16">
        <v>27.172341920000001</v>
      </c>
      <c r="AY145" s="16">
        <v>23.171272850000001</v>
      </c>
      <c r="AZ145" s="16">
        <v>18.55145430109998</v>
      </c>
      <c r="BA145" s="16">
        <v>0.57854455329254972</v>
      </c>
      <c r="BB145" s="16">
        <v>18.589035275000001</v>
      </c>
      <c r="BC145" s="16">
        <v>19.583779570000001</v>
      </c>
      <c r="BD145" s="16">
        <v>17.146222590000001</v>
      </c>
      <c r="BE145" s="16">
        <v>4.5214897987333318</v>
      </c>
      <c r="BF145" s="16">
        <v>0.9659166011546636</v>
      </c>
      <c r="BG145" s="16">
        <v>4.5426187899999997</v>
      </c>
      <c r="BH145" s="16">
        <v>7.298128052</v>
      </c>
      <c r="BI145" s="16">
        <v>2.4900348280000002</v>
      </c>
      <c r="BJ145" s="16">
        <v>116.73672279826671</v>
      </c>
      <c r="BK145" s="16">
        <v>14.356254586590751</v>
      </c>
      <c r="BL145" s="16">
        <v>153.71785779999999</v>
      </c>
      <c r="BM145" s="16">
        <v>77.586556430000002</v>
      </c>
      <c r="BN145" s="85">
        <v>823.56491899499997</v>
      </c>
      <c r="BO145" s="16">
        <v>9.4423664863998238E-2</v>
      </c>
      <c r="BP145" s="16">
        <v>823.57328410000002</v>
      </c>
      <c r="BQ145" s="16">
        <v>823.75312810000003</v>
      </c>
      <c r="BR145" s="16">
        <v>823.38397029999999</v>
      </c>
      <c r="BS145" s="12" t="s">
        <v>68</v>
      </c>
      <c r="BT145" s="12">
        <f>AJ145/1000</f>
        <v>2.3902320421786347E-2</v>
      </c>
      <c r="BU145" s="12">
        <f>IF(BS145="A",VLOOKUP(BT145,$CR$5:$CU$13,3,TRUE),IF(BS145="B",VLOOKUP(BT145,$CR$15:$CU$17,3,TRUE),IF(BS145="C",$CT$26,IF(BS145="D",VLOOKUP(BT145,$CR$20:$CU$25,3,TRUE),IF(BS145="E",VLOOKUP(BT145,$CR$27:$CU$35,3,TRUE),VLOOKUP(BT145,$CR$37:$CU$46,3,TRUE))))))</f>
        <v>90.673000000000002</v>
      </c>
      <c r="BV145" s="12">
        <f>IF(BS145="A",VLOOKUP(BT145,$CR$5:$CU$13,4,TRUE),IF(BS145="B",VLOOKUP(AL145,$CR$15:$CU$17,4,TRUE),IF(BS145="C",$CU$26,IF(BS145="D",VLOOKUP(BT145,$CR$20:$CU$25,4,TRUE),IF(BS145="E",VLOOKUP(BT145,$CR$27:$CU$35,4,TRUE),VLOOKUP(BT145,$CR$37:$CU$46,4,TRUE))))))</f>
        <v>0.98331999999999997</v>
      </c>
      <c r="BW145" s="12">
        <f>VLOOKUP(BS145,$CN$5:$CP$10,2,FALSE)</f>
        <v>18.332999999999998</v>
      </c>
      <c r="BX145" s="12">
        <f>VLOOKUP(BS145,$CN$5:$CP$10,3,FALSE)</f>
        <v>1.8096000000000001</v>
      </c>
      <c r="BY145" s="16">
        <f t="shared" si="47"/>
        <v>0.43789697449873627</v>
      </c>
      <c r="BZ145" s="16">
        <f t="shared" si="43"/>
        <v>5.2053021200926537</v>
      </c>
      <c r="CA145" s="16">
        <f t="shared" si="45"/>
        <v>2.3065648461525146</v>
      </c>
      <c r="CB145" s="16">
        <f>N145*(((BN145*100)*(16.04))/(8.314*(AP145+273.15)))*0.000001</f>
        <v>1.0007060520407206E-3</v>
      </c>
      <c r="CC145" s="16">
        <f>O145*(((BN145*100)*(16.04))/(8.314*(AP145+273.15)))*0.000001</f>
        <v>4.9282298298202959E-3</v>
      </c>
      <c r="CD145" s="16">
        <f t="shared" si="40"/>
        <v>3.9275237777795756E-3</v>
      </c>
      <c r="CE145" s="12">
        <f>-AD145</f>
        <v>-21.549999999988358</v>
      </c>
      <c r="CF145" s="12">
        <f>-AE145</f>
        <v>10.350000000558794</v>
      </c>
      <c r="CG145" s="16">
        <f>AK145</f>
        <v>0.45175044584455293</v>
      </c>
      <c r="CH145" s="16">
        <f t="shared" si="52"/>
        <v>0.99624112580345447</v>
      </c>
      <c r="CI145" s="16">
        <f>EXP(-((1-M145)^2)/(2*(CA145^2)))</f>
        <v>0.89562907810518266</v>
      </c>
      <c r="CJ145" s="16">
        <f>EXP(-((1+M145)^2)/(2*(CA145^2)))</f>
        <v>0.40931260320665985</v>
      </c>
      <c r="CK145" s="16">
        <f>CD145*(2*PI()*BE145*BZ145*CA145)*CH145*(CI145+CJ145)</f>
        <v>1.7415960294445569</v>
      </c>
      <c r="CL145" s="16">
        <f t="shared" si="44"/>
        <v>6.2697457060004051</v>
      </c>
    </row>
    <row r="146" spans="1:91" s="16" customFormat="1" x14ac:dyDescent="0.25">
      <c r="A146" s="16">
        <v>30</v>
      </c>
      <c r="B146" s="16">
        <v>2</v>
      </c>
      <c r="C146" s="66">
        <v>45555</v>
      </c>
      <c r="D146" s="15">
        <f t="shared" si="48"/>
        <v>45555.475749537036</v>
      </c>
      <c r="E146" s="15">
        <f t="shared" si="48"/>
        <v>45555.47922184028</v>
      </c>
      <c r="F146" s="15">
        <v>45555.5174162037</v>
      </c>
      <c r="G146" s="15">
        <v>45555.520888506944</v>
      </c>
      <c r="H146" s="67">
        <v>3.4723032407407706E-3</v>
      </c>
      <c r="I146" s="8">
        <v>3.2759061662118363</v>
      </c>
      <c r="J146" s="8">
        <v>2.99287235715504</v>
      </c>
      <c r="K146" s="8"/>
      <c r="L146" s="12" t="s">
        <v>204</v>
      </c>
      <c r="M146" s="84">
        <v>2.0830000000000002</v>
      </c>
      <c r="N146" s="84">
        <v>1.8740000000000001</v>
      </c>
      <c r="O146" s="16">
        <v>6.0494872185430459</v>
      </c>
      <c r="P146" s="16">
        <v>7.838119426297351</v>
      </c>
      <c r="Q146" s="16">
        <v>302</v>
      </c>
      <c r="R146" s="16">
        <v>0.99670198675497002</v>
      </c>
      <c r="S146" s="16">
        <v>1.3335584101576257E-2</v>
      </c>
      <c r="T146" s="16">
        <v>1.0033089261272243</v>
      </c>
      <c r="U146" s="16">
        <v>1.86636</v>
      </c>
      <c r="V146" s="16">
        <v>41.171199999999999</v>
      </c>
      <c r="W146" s="16">
        <v>1.85517</v>
      </c>
      <c r="Y146" s="12">
        <f t="shared" ref="Y146:Z150" si="56">Y145</f>
        <v>488127.51</v>
      </c>
      <c r="Z146" s="12">
        <f t="shared" si="56"/>
        <v>4493881.51</v>
      </c>
      <c r="AA146" s="12"/>
      <c r="AB146" s="12">
        <v>488096.33</v>
      </c>
      <c r="AC146" s="12" t="s">
        <v>206</v>
      </c>
      <c r="AD146" s="17">
        <f>Y146-AB146</f>
        <v>31.179999999993015</v>
      </c>
      <c r="AE146" s="17">
        <f>Z146-AC146</f>
        <v>-13.700000000186265</v>
      </c>
      <c r="AF146" s="17">
        <f>$AN$3-AB146</f>
        <v>-51.869999999995343</v>
      </c>
      <c r="AG146" s="17">
        <f>$AO$3-AC146</f>
        <v>-35.979999999515712</v>
      </c>
      <c r="AH146" s="12">
        <f t="shared" si="41"/>
        <v>-0.61482723876781165</v>
      </c>
      <c r="AI146" s="12">
        <f t="shared" si="42"/>
        <v>0.78866182009093633</v>
      </c>
      <c r="AJ146" s="12">
        <f>(-AD146*AH146)+(-AE146*AI146)</f>
        <v>29.974980240168801</v>
      </c>
      <c r="AK146" s="12">
        <f>ABS((-AE146*AH146)-(-AD146*AI146))</f>
        <v>16.167342379196349</v>
      </c>
      <c r="AL146" s="13">
        <f>SQRT((AD146^2)+(AE146^2))</f>
        <v>34.057046260717733</v>
      </c>
      <c r="AN146" s="68">
        <v>45555.475752314815</v>
      </c>
      <c r="AO146" s="68">
        <v>45555.479166666672</v>
      </c>
      <c r="AP146" s="16">
        <v>24.603085289300012</v>
      </c>
      <c r="AQ146" s="16">
        <v>0.19434365212715651</v>
      </c>
      <c r="AR146" s="16">
        <v>24.661781309999999</v>
      </c>
      <c r="AS146" s="16">
        <v>24.962806700000002</v>
      </c>
      <c r="AT146" s="16">
        <v>24.250949859999999</v>
      </c>
      <c r="AU146" s="16">
        <v>24.651862065200014</v>
      </c>
      <c r="AV146" s="16">
        <v>0.9433416275139721</v>
      </c>
      <c r="AW146" s="16">
        <v>24.461048224999999</v>
      </c>
      <c r="AX146" s="16">
        <v>27.087140659999999</v>
      </c>
      <c r="AY146" s="16">
        <v>23.322735399999999</v>
      </c>
      <c r="AZ146" s="16">
        <v>17.683910151566682</v>
      </c>
      <c r="BA146" s="16">
        <v>0.32350152535273835</v>
      </c>
      <c r="BB146" s="16">
        <v>17.676331999999999</v>
      </c>
      <c r="BC146" s="16">
        <v>18.389455080000001</v>
      </c>
      <c r="BD146" s="16">
        <v>17.049982549999999</v>
      </c>
      <c r="BE146" s="16">
        <v>4.2274969608933359</v>
      </c>
      <c r="BF146" s="16">
        <v>0.85642574425193385</v>
      </c>
      <c r="BG146" s="16">
        <v>4.2800378800000001</v>
      </c>
      <c r="BH146" s="16">
        <v>6.6549282840000004</v>
      </c>
      <c r="BI146" s="16">
        <v>1.7743869400000001</v>
      </c>
      <c r="BJ146" s="16">
        <v>142.06063177633328</v>
      </c>
      <c r="BK146" s="16">
        <v>15.934371079314207</v>
      </c>
      <c r="BL146" s="16">
        <v>180.50353430000001</v>
      </c>
      <c r="BM146" s="16">
        <v>110.2678099</v>
      </c>
      <c r="BN146" s="85">
        <v>823.53226022766614</v>
      </c>
      <c r="BO146" s="16">
        <v>9.5000656685184925E-2</v>
      </c>
      <c r="BP146" s="16">
        <v>823.5259628</v>
      </c>
      <c r="BQ146" s="16">
        <v>823.70580670000004</v>
      </c>
      <c r="BR146" s="16">
        <v>823.35556029999998</v>
      </c>
      <c r="BS146" s="12" t="s">
        <v>68</v>
      </c>
      <c r="BT146" s="12">
        <f>AJ146/1000</f>
        <v>2.99749802401688E-2</v>
      </c>
      <c r="BU146" s="12">
        <f>IF(BS146="A",VLOOKUP(BT146,$CR$5:$CU$13,3,TRUE),IF(BS146="B",VLOOKUP(BT146,$CR$15:$CU$17,3,TRUE),IF(BS146="C",$CT$26,IF(BS146="D",VLOOKUP(BT146,$CR$20:$CU$25,3,TRUE),IF(BS146="E",VLOOKUP(BT146,$CR$27:$CU$35,3,TRUE),VLOOKUP(BT146,$CR$37:$CU$46,3,TRUE))))))</f>
        <v>90.673000000000002</v>
      </c>
      <c r="BV146" s="12">
        <f>IF(BS146="A",VLOOKUP(BT146,$CR$5:$CU$13,4,TRUE),IF(BS146="B",VLOOKUP(AL146,$CR$15:$CU$17,4,TRUE),IF(BS146="C",$CU$26,IF(BS146="D",VLOOKUP(BT146,$CR$20:$CU$25,4,TRUE),IF(BS146="E",VLOOKUP(BT146,$CR$27:$CU$35,4,TRUE),VLOOKUP(BT146,$CR$37:$CU$46,4,TRUE))))))</f>
        <v>0.98331999999999997</v>
      </c>
      <c r="BW146" s="12">
        <f>VLOOKUP(BS146,$CN$5:$CP$10,2,FALSE)</f>
        <v>18.332999999999998</v>
      </c>
      <c r="BX146" s="12">
        <f>VLOOKUP(BS146,$CN$5:$CP$10,3,FALSE)</f>
        <v>1.8096000000000001</v>
      </c>
      <c r="BY146" s="16">
        <f t="shared" si="47"/>
        <v>0.43074686968476394</v>
      </c>
      <c r="BZ146" s="16">
        <f t="shared" si="43"/>
        <v>6.4066333270182509</v>
      </c>
      <c r="CA146" s="16">
        <f t="shared" si="45"/>
        <v>2.8816720349313099</v>
      </c>
      <c r="CB146" s="16">
        <f>N146*(((BN146*100)*(16.04))/(8.314*(AP146+273.15)))*0.000001</f>
        <v>9.9997300598304406E-4</v>
      </c>
      <c r="CC146" s="16">
        <f>O146*(((BN146*100)*(16.04))/(8.314*(AP146+273.15)))*0.000001</f>
        <v>3.2280277046864963E-3</v>
      </c>
      <c r="CD146" s="16">
        <f t="shared" si="40"/>
        <v>2.228054698703452E-3</v>
      </c>
      <c r="CE146" s="12">
        <f>-AD146</f>
        <v>-31.179999999993015</v>
      </c>
      <c r="CF146" s="12">
        <f>-AE146</f>
        <v>13.700000000186265</v>
      </c>
      <c r="CG146" s="16">
        <f>AK146</f>
        <v>16.167342379196349</v>
      </c>
      <c r="CH146" s="16">
        <f t="shared" si="52"/>
        <v>4.1415248065918446E-2</v>
      </c>
      <c r="CI146" s="16">
        <f>EXP(-((1-M146)^2)/(2*(CA146^2)))</f>
        <v>0.93181438445226439</v>
      </c>
      <c r="CJ146" s="16">
        <f>EXP(-((1+M146)^2)/(2*(CA146^2)))</f>
        <v>0.56422309909067481</v>
      </c>
      <c r="CK146" s="16">
        <f>CD146*(2*PI()*BE146*BZ146*CA146)*CH146*(CI146+CJ146)</f>
        <v>6.7696494988402162E-2</v>
      </c>
      <c r="CL146" s="16">
        <f t="shared" si="44"/>
        <v>0.24370738195824779</v>
      </c>
    </row>
    <row r="147" spans="1:91" s="16" customFormat="1" x14ac:dyDescent="0.25">
      <c r="A147" s="16">
        <v>30</v>
      </c>
      <c r="B147" s="16">
        <v>3</v>
      </c>
      <c r="C147" s="66">
        <v>45555</v>
      </c>
      <c r="D147" s="15">
        <f t="shared" si="48"/>
        <v>45555.480491620372</v>
      </c>
      <c r="E147" s="15">
        <f t="shared" si="48"/>
        <v>45555.483965046296</v>
      </c>
      <c r="F147" s="15">
        <v>45555.522158287036</v>
      </c>
      <c r="G147" s="15">
        <v>45555.525631712961</v>
      </c>
      <c r="H147" s="67">
        <v>3.4734259259259215E-3</v>
      </c>
      <c r="I147" s="8">
        <v>3.2759061662118363</v>
      </c>
      <c r="J147" s="8">
        <v>2.99287235715504</v>
      </c>
      <c r="K147" s="8"/>
      <c r="L147" s="12" t="s">
        <v>204</v>
      </c>
      <c r="M147" s="84">
        <v>2.0830000000000002</v>
      </c>
      <c r="N147" s="84">
        <v>1.8740000000000001</v>
      </c>
      <c r="O147" s="16">
        <v>3.574796688741722</v>
      </c>
      <c r="P147" s="16">
        <v>3.3648628667775209</v>
      </c>
      <c r="Q147" s="16">
        <v>302</v>
      </c>
      <c r="R147" s="16">
        <v>0.99705960264899596</v>
      </c>
      <c r="S147" s="16">
        <v>1.3529950430383257E-2</v>
      </c>
      <c r="T147" s="16">
        <v>1.0029490687850475</v>
      </c>
      <c r="U147" s="16">
        <v>1.8695499999999998</v>
      </c>
      <c r="V147" s="16">
        <v>20.678599999999999</v>
      </c>
      <c r="W147" s="16">
        <v>1.85561</v>
      </c>
      <c r="Y147" s="12">
        <f t="shared" si="56"/>
        <v>488127.51</v>
      </c>
      <c r="Z147" s="12">
        <f t="shared" si="56"/>
        <v>4493881.51</v>
      </c>
      <c r="AA147" s="12"/>
      <c r="AB147" s="12">
        <v>488090.23</v>
      </c>
      <c r="AC147" s="12" t="s">
        <v>207</v>
      </c>
      <c r="AD147" s="17">
        <f>Y147-AB147</f>
        <v>37.28000000002794</v>
      </c>
      <c r="AE147" s="17">
        <f>Z147-AC147</f>
        <v>-24.320000000298023</v>
      </c>
      <c r="AF147" s="17">
        <f>$AN$3-AB147</f>
        <v>-45.769999999960419</v>
      </c>
      <c r="AG147" s="17">
        <f>$AO$3-AC147</f>
        <v>-46.599999999627471</v>
      </c>
      <c r="AH147" s="12">
        <f t="shared" si="41"/>
        <v>-0.7329672203211558</v>
      </c>
      <c r="AI147" s="12">
        <f t="shared" si="42"/>
        <v>0.68026395901493875</v>
      </c>
      <c r="AJ147" s="12">
        <f>(-AD147*AH147)+(-AE147*AI147)</f>
        <v>43.869037457039212</v>
      </c>
      <c r="AK147" s="12">
        <f>ABS((-AE147*AH147)-(-AD147*AI147))</f>
        <v>7.5344775936669706</v>
      </c>
      <c r="AL147" s="13">
        <f>SQRT((AD147^2)+(AE147^2))</f>
        <v>44.511355854619602</v>
      </c>
      <c r="AN147" s="68">
        <v>45555.480497685188</v>
      </c>
      <c r="AO147" s="68">
        <v>45555.483333333337</v>
      </c>
      <c r="AP147" s="16">
        <v>24.491402797700005</v>
      </c>
      <c r="AQ147" s="16">
        <v>0.23843556711731514</v>
      </c>
      <c r="AR147" s="16">
        <v>24.480031969999999</v>
      </c>
      <c r="AS147" s="16">
        <v>24.934408189999999</v>
      </c>
      <c r="AT147" s="16">
        <v>24.06162453</v>
      </c>
      <c r="AU147" s="16">
        <v>24.53212475736667</v>
      </c>
      <c r="AV147" s="16">
        <v>0.67567085747717703</v>
      </c>
      <c r="AW147" s="16">
        <v>24.502070525000001</v>
      </c>
      <c r="AX147" s="16">
        <v>26.822085950000002</v>
      </c>
      <c r="AY147" s="16">
        <v>23.325887300000002</v>
      </c>
      <c r="AZ147" s="16">
        <v>17.812845599900005</v>
      </c>
      <c r="BA147" s="16">
        <v>0.33062260430869306</v>
      </c>
      <c r="BB147" s="16">
        <v>17.75679469</v>
      </c>
      <c r="BC147" s="16">
        <v>18.676598070000001</v>
      </c>
      <c r="BD147" s="16">
        <v>17.248773570000001</v>
      </c>
      <c r="BE147" s="16">
        <v>5.0652266610333321</v>
      </c>
      <c r="BF147" s="16">
        <v>1.1094692067307992</v>
      </c>
      <c r="BG147" s="11">
        <v>5.0327934264999996</v>
      </c>
      <c r="BH147" s="11">
        <v>7.4635219570000002</v>
      </c>
      <c r="BI147" s="11">
        <v>1.900552979</v>
      </c>
      <c r="BJ147" s="16">
        <v>132.86427317666664</v>
      </c>
      <c r="BK147" s="16">
        <v>14.581313570556008</v>
      </c>
      <c r="BL147" s="11">
        <v>181.9774189</v>
      </c>
      <c r="BM147" s="11">
        <v>95.000654699999998</v>
      </c>
      <c r="BN147" s="85">
        <v>823.48609657233294</v>
      </c>
      <c r="BO147" s="16">
        <v>9.7917656924443985E-2</v>
      </c>
      <c r="BP147" s="16">
        <v>823.48808289999999</v>
      </c>
      <c r="BQ147" s="16">
        <v>823.68686679999996</v>
      </c>
      <c r="BR147" s="16">
        <v>823.29876899999999</v>
      </c>
      <c r="BS147" s="120" t="s">
        <v>68</v>
      </c>
      <c r="BT147" s="12">
        <f>AJ147/1000</f>
        <v>4.3869037457039212E-2</v>
      </c>
      <c r="BU147" s="12">
        <f>IF(BS147="A",VLOOKUP(BT147,$CR$5:$CU$13,3,TRUE),IF(BS147="B",VLOOKUP(BT147,$CR$15:$CU$17,3,TRUE),IF(BS147="C",$CT$26,IF(BS147="D",VLOOKUP(BT147,$CR$20:$CU$25,3,TRUE),IF(BS147="E",VLOOKUP(BT147,$CR$27:$CU$35,3,TRUE),VLOOKUP(BT147,$CR$37:$CU$46,3,TRUE))))))</f>
        <v>90.673000000000002</v>
      </c>
      <c r="BV147" s="12">
        <f>IF(BS147="A",VLOOKUP(BT147,$CR$5:$CU$13,4,TRUE),IF(BS147="B",VLOOKUP(AL147,$CR$15:$CU$17,4,TRUE),IF(BS147="C",$CU$26,IF(BS147="D",VLOOKUP(BT147,$CR$20:$CU$25,4,TRUE),IF(BS147="E",VLOOKUP(BT147,$CR$27:$CU$35,4,TRUE),VLOOKUP(BT147,$CR$37:$CU$46,4,TRUE))))))</f>
        <v>0.98331999999999997</v>
      </c>
      <c r="BW147" s="12">
        <f>VLOOKUP(BS147,$CN$5:$CP$10,2,FALSE)</f>
        <v>18.332999999999998</v>
      </c>
      <c r="BX147" s="12">
        <f>VLOOKUP(BS147,$CN$5:$CP$10,3,FALSE)</f>
        <v>1.8096000000000001</v>
      </c>
      <c r="BY147" s="16">
        <f t="shared" si="47"/>
        <v>0.41871843648735296</v>
      </c>
      <c r="BZ147" s="16">
        <f t="shared" si="43"/>
        <v>9.080610881898286</v>
      </c>
      <c r="CA147" s="16">
        <f t="shared" si="45"/>
        <v>4.1906838011512768</v>
      </c>
      <c r="CB147" s="16">
        <f>N147*(((BN147*100)*(16.04))/(8.314*(AP147+273.15)))*0.000001</f>
        <v>1.0002921456485096E-3</v>
      </c>
      <c r="CC147" s="16">
        <f>O147*(((BN147*100)*(16.04))/(8.314*(AP147+273.15)))*0.000001</f>
        <v>1.9081328975659789E-3</v>
      </c>
      <c r="CD147" s="16">
        <f t="shared" si="40"/>
        <v>9.078407519174693E-4</v>
      </c>
      <c r="CE147" s="12">
        <f>-AD147</f>
        <v>-37.28000000002794</v>
      </c>
      <c r="CF147" s="12">
        <f>-AE147</f>
        <v>24.320000000298023</v>
      </c>
      <c r="CG147" s="16">
        <f>AK147</f>
        <v>7.5344775936669706</v>
      </c>
      <c r="CH147" s="16">
        <f t="shared" si="52"/>
        <v>0.70876732731929881</v>
      </c>
      <c r="CI147" s="16">
        <f>EXP(-((1-M147)^2)/(2*(CA147^2)))</f>
        <v>0.96715826570932573</v>
      </c>
      <c r="CJ147" s="16">
        <f>EXP(-((1+M147)^2)/(2*(CA147^2)))</f>
        <v>0.76291234628341886</v>
      </c>
      <c r="CK147" s="16">
        <f>CD147*(2*PI()*BE147*BZ147*CA147)*CH147*(CI147+CJ147)</f>
        <v>1.3482049080484644</v>
      </c>
      <c r="CL147" s="16">
        <f t="shared" si="44"/>
        <v>4.8535376689744716</v>
      </c>
    </row>
    <row r="148" spans="1:91" s="16" customFormat="1" x14ac:dyDescent="0.25">
      <c r="A148" s="16">
        <v>30</v>
      </c>
      <c r="B148" s="16">
        <v>4</v>
      </c>
      <c r="C148" s="66">
        <v>45555</v>
      </c>
      <c r="D148" s="15">
        <f t="shared" si="48"/>
        <v>45555.484080706025</v>
      </c>
      <c r="E148" s="15">
        <f t="shared" si="48"/>
        <v>45555.487554016203</v>
      </c>
      <c r="F148" s="15">
        <v>45555.525747372689</v>
      </c>
      <c r="G148" s="15">
        <v>45555.529220682867</v>
      </c>
      <c r="H148" s="67">
        <v>3.4733101851852632E-3</v>
      </c>
      <c r="I148" s="8">
        <v>3.2759061662118363</v>
      </c>
      <c r="J148" s="8">
        <v>2.9928723571550395</v>
      </c>
      <c r="K148" s="8"/>
      <c r="L148" s="12" t="s">
        <v>204</v>
      </c>
      <c r="M148" s="84">
        <v>2.0830000000000002</v>
      </c>
      <c r="N148" s="84">
        <v>1.8740000000000001</v>
      </c>
      <c r="O148" s="16">
        <v>3.1157344701986744</v>
      </c>
      <c r="P148" s="16">
        <v>2.4037009277319883</v>
      </c>
      <c r="Q148" s="16">
        <v>302</v>
      </c>
      <c r="R148" s="16">
        <v>0.99702317880797187</v>
      </c>
      <c r="S148" s="16">
        <v>1.162635877783688E-2</v>
      </c>
      <c r="T148" s="16">
        <v>1.0029857091141925</v>
      </c>
      <c r="U148" s="16">
        <v>1.8604449999999999</v>
      </c>
      <c r="V148" s="16">
        <v>15.417899999999999</v>
      </c>
      <c r="W148" s="16">
        <v>1.8491200000000001</v>
      </c>
      <c r="Y148" s="12">
        <f t="shared" si="56"/>
        <v>488127.51</v>
      </c>
      <c r="Z148" s="12">
        <f t="shared" si="56"/>
        <v>4493881.51</v>
      </c>
      <c r="AA148" s="12"/>
      <c r="AB148" s="12">
        <v>488082.48</v>
      </c>
      <c r="AC148" s="12" t="s">
        <v>208</v>
      </c>
      <c r="AD148" s="17">
        <f>Y148-AB148</f>
        <v>45.03000000002794</v>
      </c>
      <c r="AE148" s="17">
        <f>Z148-AC148</f>
        <v>-27.049999999813735</v>
      </c>
      <c r="AF148" s="17">
        <f>$AN$3-AB148</f>
        <v>-38.019999999960419</v>
      </c>
      <c r="AG148" s="17">
        <f>$AO$3-AC148</f>
        <v>-49.329999999143183</v>
      </c>
      <c r="AH148" s="12">
        <f t="shared" si="41"/>
        <v>-0.72545480497343939</v>
      </c>
      <c r="AI148" s="12">
        <f t="shared" si="42"/>
        <v>0.68826980606514254</v>
      </c>
      <c r="AJ148" s="12">
        <f>(-AD148*AH148)+(-AE148*AI148)</f>
        <v>51.284928121908152</v>
      </c>
      <c r="AK148" s="12">
        <f>ABS((-AE148*AH148)-(-AD148*AI148))</f>
        <v>11.36923689273619</v>
      </c>
      <c r="AL148" s="13">
        <f>SQRT((AD148^2)+(AE148^2))</f>
        <v>52.530023795848784</v>
      </c>
      <c r="AN148" s="68">
        <v>45555.484085648146</v>
      </c>
      <c r="AO148" s="68">
        <v>45555.487500000003</v>
      </c>
      <c r="AP148" s="16">
        <v>24.726544113199996</v>
      </c>
      <c r="AQ148" s="16">
        <v>0.15618691990517147</v>
      </c>
      <c r="AR148" s="16">
        <v>24.7678051</v>
      </c>
      <c r="AS148" s="16">
        <v>24.983634949999999</v>
      </c>
      <c r="AT148" s="16">
        <v>24.296382900000001</v>
      </c>
      <c r="AU148" s="16">
        <v>24.801134268466658</v>
      </c>
      <c r="AV148" s="16">
        <v>0.79619812780409327</v>
      </c>
      <c r="AW148" s="16">
        <v>24.789212319999997</v>
      </c>
      <c r="AX148" s="16">
        <v>27.019296260000001</v>
      </c>
      <c r="AY148" s="16">
        <v>23.228068919999998</v>
      </c>
      <c r="AZ148" s="16">
        <v>17.140174559766653</v>
      </c>
      <c r="BA148" s="16">
        <v>0.30786869469509354</v>
      </c>
      <c r="BB148" s="16">
        <v>17.165155410000001</v>
      </c>
      <c r="BC148" s="16">
        <v>17.793081999999998</v>
      </c>
      <c r="BD148" s="16">
        <v>16.45360947</v>
      </c>
      <c r="BE148" s="16">
        <v>4.8293267585000015</v>
      </c>
      <c r="BF148" s="16">
        <v>0.94301313404607223</v>
      </c>
      <c r="BG148" s="11">
        <v>4.8173922349999998</v>
      </c>
      <c r="BH148" s="11">
        <v>7.5458656309999999</v>
      </c>
      <c r="BI148" s="11">
        <v>2.2228595539999998</v>
      </c>
      <c r="BJ148" s="16">
        <v>133.49330459846661</v>
      </c>
      <c r="BK148" s="16">
        <v>13.037886617246491</v>
      </c>
      <c r="BL148" s="16">
        <v>165.18525410000001</v>
      </c>
      <c r="BM148" s="16">
        <v>97.156114340000002</v>
      </c>
      <c r="BN148" s="85">
        <v>823.4576664916666</v>
      </c>
      <c r="BO148" s="16">
        <v>9.476474314543222E-2</v>
      </c>
      <c r="BP148" s="16">
        <v>823.45023160000005</v>
      </c>
      <c r="BQ148" s="16">
        <v>823.65848540000002</v>
      </c>
      <c r="BR148" s="16">
        <v>823.22303769999996</v>
      </c>
      <c r="BS148" s="12" t="s">
        <v>68</v>
      </c>
      <c r="BT148" s="12">
        <f>AJ148/1000</f>
        <v>5.1284928121908151E-2</v>
      </c>
      <c r="BU148" s="12">
        <f>IF(BS148="A",VLOOKUP(BT148,$CR$5:$CU$13,3,TRUE),IF(BS148="B",VLOOKUP(BT148,$CR$15:$CU$17,3,TRUE),IF(BS148="C",$CT$26,IF(BS148="D",VLOOKUP(BT148,$CR$20:$CU$25,3,TRUE),IF(BS148="E",VLOOKUP(BT148,$CR$27:$CU$35,3,TRUE),VLOOKUP(BT148,$CR$37:$CU$46,3,TRUE))))))</f>
        <v>90.673000000000002</v>
      </c>
      <c r="BV148" s="12">
        <f>IF(BS148="A",VLOOKUP(BT148,$CR$5:$CU$13,4,TRUE),IF(BS148="B",VLOOKUP(AL148,$CR$15:$CU$17,4,TRUE),IF(BS148="C",$CU$26,IF(BS148="D",VLOOKUP(BT148,$CR$20:$CU$25,4,TRUE),IF(BS148="E",VLOOKUP(BT148,$CR$27:$CU$35,4,TRUE),VLOOKUP(BT148,$CR$37:$CU$46,4,TRUE))))))</f>
        <v>0.98331999999999997</v>
      </c>
      <c r="BW148" s="12">
        <f>VLOOKUP(BS148,$CN$5:$CP$10,2,FALSE)</f>
        <v>18.332999999999998</v>
      </c>
      <c r="BX148" s="12">
        <f>VLOOKUP(BS148,$CN$5:$CP$10,3,FALSE)</f>
        <v>1.8096000000000001</v>
      </c>
      <c r="BY148" s="16">
        <f t="shared" si="47"/>
        <v>0.41378547176941416</v>
      </c>
      <c r="BZ148" s="16">
        <f t="shared" si="43"/>
        <v>10.474987300085314</v>
      </c>
      <c r="CA148" s="16">
        <f t="shared" si="45"/>
        <v>4.8863560270559834</v>
      </c>
      <c r="CB148" s="16">
        <f>N148*(((BN148*100)*(16.04))/(8.314*(AP148+273.15)))*0.000001</f>
        <v>9.9946801630181026E-4</v>
      </c>
      <c r="CC148" s="16">
        <f>O148*(((BN148*100)*(16.04))/(8.314*(AP148+273.15)))*0.000001</f>
        <v>1.6617272946919108E-3</v>
      </c>
      <c r="CD148" s="16">
        <f t="shared" si="40"/>
        <v>6.6225927839010058E-4</v>
      </c>
      <c r="CE148" s="12">
        <f>-AD148</f>
        <v>-45.03000000002794</v>
      </c>
      <c r="CF148" s="12">
        <f>-AE148</f>
        <v>27.049999999813735</v>
      </c>
      <c r="CG148" s="16">
        <f>AK148</f>
        <v>11.36923689273619</v>
      </c>
      <c r="CH148" s="16">
        <f t="shared" si="52"/>
        <v>0.55487411495187133</v>
      </c>
      <c r="CI148" s="16">
        <f>EXP(-((1-M148)^2)/(2*(CA148^2)))</f>
        <v>0.9757375789284285</v>
      </c>
      <c r="CJ148" s="16">
        <f>EXP(-((1+M148)^2)/(2*(CA148^2)))</f>
        <v>0.8195146794566186</v>
      </c>
      <c r="CK148" s="16">
        <f>CD148*(2*PI()*BE148*BZ148*CA148)*CH148*(CI148+CJ148)</f>
        <v>1.0245969777732304</v>
      </c>
      <c r="CL148" s="16">
        <f t="shared" si="44"/>
        <v>3.6885491199836298</v>
      </c>
    </row>
    <row r="149" spans="1:91" s="16" customFormat="1" x14ac:dyDescent="0.25">
      <c r="A149" s="16">
        <v>30</v>
      </c>
      <c r="B149" s="16">
        <v>5</v>
      </c>
      <c r="C149" s="66">
        <v>45555</v>
      </c>
      <c r="D149" s="15">
        <f t="shared" si="48"/>
        <v>45555.488835219912</v>
      </c>
      <c r="E149" s="15">
        <f t="shared" si="48"/>
        <v>45555.492306562504</v>
      </c>
      <c r="F149" s="15">
        <v>45555.530501886577</v>
      </c>
      <c r="G149" s="15">
        <v>45555.533973229169</v>
      </c>
      <c r="H149" s="67">
        <v>3.471342592592519E-3</v>
      </c>
      <c r="I149" s="8">
        <v>3.2759061662118363</v>
      </c>
      <c r="J149" s="8">
        <v>2.9928723571550395</v>
      </c>
      <c r="K149" s="8"/>
      <c r="L149" s="12" t="s">
        <v>204</v>
      </c>
      <c r="M149" s="84">
        <v>2.0830000000000002</v>
      </c>
      <c r="N149" s="84">
        <v>1.8740000000000001</v>
      </c>
      <c r="O149" s="16">
        <v>2.4606677152317884</v>
      </c>
      <c r="P149" s="16">
        <v>1.5541842679818478</v>
      </c>
      <c r="Q149" s="16">
        <v>302</v>
      </c>
      <c r="R149" s="16">
        <v>0.99643708609271708</v>
      </c>
      <c r="S149" s="16">
        <v>1.3035895323604744E-2</v>
      </c>
      <c r="T149" s="16">
        <v>1.0035756536534124</v>
      </c>
      <c r="U149" s="16">
        <v>1.84853</v>
      </c>
      <c r="V149" s="16">
        <v>11.1326</v>
      </c>
      <c r="W149" s="16">
        <v>1.8431500000000001</v>
      </c>
      <c r="Y149" s="12">
        <f t="shared" si="56"/>
        <v>488127.51</v>
      </c>
      <c r="Z149" s="12">
        <f t="shared" si="56"/>
        <v>4493881.51</v>
      </c>
      <c r="AA149" s="12"/>
      <c r="AB149" s="12">
        <v>488072.89</v>
      </c>
      <c r="AC149" s="12" t="s">
        <v>209</v>
      </c>
      <c r="AD149" s="17">
        <f>Y149-AB149</f>
        <v>54.619999999995343</v>
      </c>
      <c r="AE149" s="17">
        <f>Z149-AC149</f>
        <v>-37.930000000633299</v>
      </c>
      <c r="AF149" s="17">
        <f>$AN$3-AB149</f>
        <v>-28.429999999993015</v>
      </c>
      <c r="AG149" s="17">
        <f>$AO$3-AC149</f>
        <v>-60.209999999962747</v>
      </c>
      <c r="AH149" s="12">
        <f t="shared" si="41"/>
        <v>-0.60488186722908477</v>
      </c>
      <c r="AI149" s="12">
        <f t="shared" si="42"/>
        <v>0.79631521817522477</v>
      </c>
      <c r="AJ149" s="12">
        <f>(-AD149*AH149)+(-AE149*AI149)</f>
        <v>63.242883813940374</v>
      </c>
      <c r="AK149" s="12">
        <f>ABS((-AE149*AH149)-(-AD149*AI149))</f>
        <v>20.551567992344811</v>
      </c>
      <c r="AL149" s="13">
        <f>SQRT((AD149^2)+(AE149^2))</f>
        <v>66.498340581156853</v>
      </c>
      <c r="AN149" s="68">
        <v>45555.488842592596</v>
      </c>
      <c r="AO149" s="68">
        <v>45555.491666666669</v>
      </c>
      <c r="AP149" s="16">
        <v>24.933697071166669</v>
      </c>
      <c r="AQ149" s="16">
        <v>0.26364977880004853</v>
      </c>
      <c r="AR149" s="16">
        <v>24.874773025</v>
      </c>
      <c r="AS149" s="16">
        <v>25.441799159999999</v>
      </c>
      <c r="AT149" s="16">
        <v>24.47434998</v>
      </c>
      <c r="AU149" s="16">
        <v>24.788096968799991</v>
      </c>
      <c r="AV149" s="16">
        <v>0.83052049419877172</v>
      </c>
      <c r="AW149" s="16">
        <v>24.655895805</v>
      </c>
      <c r="AX149" s="16">
        <v>27.71191177</v>
      </c>
      <c r="AY149" s="16">
        <v>23.505745510000001</v>
      </c>
      <c r="AZ149" s="16">
        <v>16.19068419913334</v>
      </c>
      <c r="BA149" s="16">
        <v>0.3162491543733299</v>
      </c>
      <c r="BB149" s="16">
        <v>16.250084640000001</v>
      </c>
      <c r="BC149" s="16">
        <v>16.879589559999999</v>
      </c>
      <c r="BD149" s="16">
        <v>15.45176506</v>
      </c>
      <c r="BE149" s="16">
        <v>4.2932293683633311</v>
      </c>
      <c r="BF149" s="16">
        <v>0.88603708677604143</v>
      </c>
      <c r="BG149" s="16">
        <v>4.4109749219999994</v>
      </c>
      <c r="BH149" s="16">
        <v>6.3831591799999998</v>
      </c>
      <c r="BI149" s="16">
        <v>1.985017128</v>
      </c>
      <c r="BJ149" s="16">
        <v>142.77965839023332</v>
      </c>
      <c r="BK149" s="16">
        <v>21.413365585450919</v>
      </c>
      <c r="BL149" s="16">
        <v>188.6312456</v>
      </c>
      <c r="BM149" s="16">
        <v>99.456413269999999</v>
      </c>
      <c r="BN149" s="85">
        <v>823.40329866933337</v>
      </c>
      <c r="BO149" s="16">
        <v>9.230038415056302E-2</v>
      </c>
      <c r="BP149" s="16">
        <v>823.4028816</v>
      </c>
      <c r="BQ149" s="16">
        <v>823.58275409999999</v>
      </c>
      <c r="BR149" s="16">
        <v>823.22303769999996</v>
      </c>
      <c r="BS149" s="12" t="s">
        <v>68</v>
      </c>
      <c r="BT149" s="12">
        <f>AJ149/1000</f>
        <v>6.3242883813940373E-2</v>
      </c>
      <c r="BU149" s="12">
        <f>IF(BS149="A",VLOOKUP(BT149,$CR$5:$CU$13,3,TRUE),IF(BS149="B",VLOOKUP(BT149,$CR$15:$CU$17,3,TRUE),IF(BS149="C",$CT$26,IF(BS149="D",VLOOKUP(BT149,$CR$20:$CU$25,3,TRUE),IF(BS149="E",VLOOKUP(BT149,$CR$27:$CU$35,3,TRUE),VLOOKUP(BT149,$CR$37:$CU$46,3,TRUE))))))</f>
        <v>90.673000000000002</v>
      </c>
      <c r="BV149" s="12">
        <f>IF(BS149="A",VLOOKUP(BT149,$CR$5:$CU$13,4,TRUE),IF(BS149="B",VLOOKUP(AL149,$CR$15:$CU$17,4,TRUE),IF(BS149="C",$CU$26,IF(BS149="D",VLOOKUP(BT149,$CR$20:$CU$25,4,TRUE),IF(BS149="E",VLOOKUP(BT149,$CR$27:$CU$35,4,TRUE),VLOOKUP(BT149,$CR$37:$CU$46,4,TRUE))))))</f>
        <v>0.98331999999999997</v>
      </c>
      <c r="BW149" s="12">
        <f>VLOOKUP(BS149,$CN$5:$CP$10,2,FALSE)</f>
        <v>18.332999999999998</v>
      </c>
      <c r="BX149" s="12">
        <f>VLOOKUP(BS149,$CN$5:$CP$10,3,FALSE)</f>
        <v>1.8096000000000001</v>
      </c>
      <c r="BY149" s="16">
        <f t="shared" si="47"/>
        <v>0.40716602614287123</v>
      </c>
      <c r="BZ149" s="16">
        <f t="shared" si="43"/>
        <v>12.685817049831957</v>
      </c>
      <c r="CA149" s="16">
        <f t="shared" si="45"/>
        <v>6.0046648949292063</v>
      </c>
      <c r="CB149" s="16">
        <f>N149*(((BN149*100)*(16.04))/(8.314*(AP149+273.15)))*0.000001</f>
        <v>9.9870749419474713E-4</v>
      </c>
      <c r="CC149" s="16">
        <f>O149*(((BN149*100)*(16.04))/(8.314*(AP149+273.15)))*0.000001</f>
        <v>1.3113592785085663E-3</v>
      </c>
      <c r="CD149" s="16">
        <f t="shared" si="40"/>
        <v>3.1265178431381913E-4</v>
      </c>
      <c r="CE149" s="12">
        <f>-AD149</f>
        <v>-54.619999999995343</v>
      </c>
      <c r="CF149" s="12">
        <f>-AE149</f>
        <v>37.930000000633299</v>
      </c>
      <c r="CG149" s="16">
        <f>AK149</f>
        <v>20.551567992344811</v>
      </c>
      <c r="CH149" s="16">
        <f t="shared" si="52"/>
        <v>0.26920838924456553</v>
      </c>
      <c r="CI149" s="16">
        <f>EXP(-((1-M149)^2)/(2*(CA149^2)))</f>
        <v>0.98386673409041103</v>
      </c>
      <c r="CJ149" s="16">
        <f>EXP(-((1+M149)^2)/(2*(CA149^2)))</f>
        <v>0.87650987192332996</v>
      </c>
      <c r="CK149" s="16">
        <f>CD149*(2*PI()*BE149*BZ149*CA149)*CH149*(CI149+CJ149)</f>
        <v>0.32175221850588903</v>
      </c>
      <c r="CL149" s="16">
        <f t="shared" si="44"/>
        <v>1.1583079866212005</v>
      </c>
    </row>
    <row r="150" spans="1:91" s="16" customFormat="1" x14ac:dyDescent="0.25">
      <c r="A150" s="16">
        <v>30</v>
      </c>
      <c r="B150" s="16">
        <v>6</v>
      </c>
      <c r="C150" s="66">
        <v>45555</v>
      </c>
      <c r="D150" s="15">
        <f t="shared" si="48"/>
        <v>45555.492998495371</v>
      </c>
      <c r="E150" s="15">
        <f t="shared" si="48"/>
        <v>45555.496472893523</v>
      </c>
      <c r="F150" s="15">
        <v>45555.534665162035</v>
      </c>
      <c r="G150" s="15">
        <v>45555.538139560187</v>
      </c>
      <c r="H150" s="67">
        <v>3.4743981481482056E-3</v>
      </c>
      <c r="I150" s="8">
        <v>3.2759061662118363</v>
      </c>
      <c r="J150" s="8">
        <v>2.9928723571550395</v>
      </c>
      <c r="K150" s="8"/>
      <c r="L150" s="12" t="s">
        <v>204</v>
      </c>
      <c r="M150" s="84">
        <v>2.0830000000000002</v>
      </c>
      <c r="N150" s="84">
        <v>1.8740000000000001</v>
      </c>
      <c r="O150" s="16">
        <v>2.6546000993377472</v>
      </c>
      <c r="P150" s="16">
        <v>1.3401160566642107</v>
      </c>
      <c r="Q150" s="16">
        <v>302</v>
      </c>
      <c r="R150" s="16">
        <v>0.99730794701985404</v>
      </c>
      <c r="S150" s="16">
        <v>1.2366544855109371E-2</v>
      </c>
      <c r="T150" s="16">
        <v>1.0026993196917666</v>
      </c>
      <c r="U150" s="16">
        <v>1.965185</v>
      </c>
      <c r="V150" s="16">
        <v>9.3428100000000001</v>
      </c>
      <c r="W150" s="16">
        <v>1.8399700000000001</v>
      </c>
      <c r="Y150" s="12">
        <f t="shared" si="56"/>
        <v>488127.51</v>
      </c>
      <c r="Z150" s="12">
        <f t="shared" si="56"/>
        <v>4493881.51</v>
      </c>
      <c r="AA150" s="12"/>
      <c r="AB150" s="12">
        <v>488068.55</v>
      </c>
      <c r="AC150" s="12" t="s">
        <v>210</v>
      </c>
      <c r="AD150" s="17">
        <f>Y150-AB150</f>
        <v>58.960000000020955</v>
      </c>
      <c r="AE150" s="17">
        <f>Z150-AC150</f>
        <v>-46.450000000186265</v>
      </c>
      <c r="AF150" s="17">
        <f>$AN$3-AB150</f>
        <v>-24.089999999967404</v>
      </c>
      <c r="AG150" s="17">
        <f>$AO$3-AC150</f>
        <v>-68.729999999515712</v>
      </c>
      <c r="AH150" s="12">
        <f t="shared" si="41"/>
        <v>-0.71424144714621729</v>
      </c>
      <c r="AI150" s="12">
        <f t="shared" si="42"/>
        <v>0.69989938932569251</v>
      </c>
      <c r="AJ150" s="12">
        <f>(-AD150*AH150)+(-AE150*AI150)</f>
        <v>74.622002358064719</v>
      </c>
      <c r="AK150" s="12">
        <f>ABS((-AE150*AH150)-(-AD150*AI150))</f>
        <v>8.0895527745826641</v>
      </c>
      <c r="AL150" s="13">
        <f>SQRT((AD150^2)+(AE150^2))</f>
        <v>75.059203966067841</v>
      </c>
      <c r="AN150" s="68">
        <v>45555.493009259262</v>
      </c>
      <c r="AO150" s="68">
        <v>45555.495833333334</v>
      </c>
      <c r="AP150" s="16">
        <v>24.821553535233342</v>
      </c>
      <c r="AQ150" s="16">
        <v>0.36019813857799732</v>
      </c>
      <c r="AR150" s="16">
        <v>24.642847060000001</v>
      </c>
      <c r="AS150" s="16">
        <v>25.55350494</v>
      </c>
      <c r="AT150" s="16">
        <v>24.372114180000001</v>
      </c>
      <c r="AU150" s="16">
        <v>24.681197134833351</v>
      </c>
      <c r="AV150" s="16">
        <v>0.82143740457854841</v>
      </c>
      <c r="AW150" s="16">
        <v>24.442906950000001</v>
      </c>
      <c r="AX150" s="16">
        <v>27.388482669999998</v>
      </c>
      <c r="AY150" s="16">
        <v>23.546767809999999</v>
      </c>
      <c r="AZ150" s="16">
        <v>16.003915290266665</v>
      </c>
      <c r="BA150" s="16">
        <v>0.37722034279882655</v>
      </c>
      <c r="BB150" s="16">
        <v>16.148322825000001</v>
      </c>
      <c r="BC150" s="16">
        <v>16.693420410000002</v>
      </c>
      <c r="BD150" s="16">
        <v>15.052605870000001</v>
      </c>
      <c r="BE150" s="16">
        <v>5.6351886336166652</v>
      </c>
      <c r="BF150" s="16">
        <v>1.2747851951181748</v>
      </c>
      <c r="BG150" s="16">
        <v>5.5789829634999997</v>
      </c>
      <c r="BH150" s="16">
        <v>8.7633509059999994</v>
      </c>
      <c r="BI150" s="16">
        <v>2.5246687319999999</v>
      </c>
      <c r="BJ150" s="16">
        <v>134.41893254966669</v>
      </c>
      <c r="BK150" s="16">
        <v>11.276301464114242</v>
      </c>
      <c r="BL150" s="16">
        <v>164.64000179999999</v>
      </c>
      <c r="BM150" s="16">
        <v>104.6874547</v>
      </c>
      <c r="BN150" s="85">
        <v>823.29137640100032</v>
      </c>
      <c r="BO150" s="16">
        <v>0.10646953864598495</v>
      </c>
      <c r="BP150" s="16">
        <v>823.29403400000001</v>
      </c>
      <c r="BQ150" s="16">
        <v>823.5259628</v>
      </c>
      <c r="BR150" s="16">
        <v>823.07157519999998</v>
      </c>
      <c r="BS150" s="120" t="s">
        <v>68</v>
      </c>
      <c r="BT150" s="12">
        <f>AJ150/1000</f>
        <v>7.4622002358064723E-2</v>
      </c>
      <c r="BU150" s="12">
        <f>IF(BS150="A",VLOOKUP(BT150,$CR$5:$CU$13,3,TRUE),IF(BS150="B",VLOOKUP(BT150,$CR$15:$CU$17,3,TRUE),IF(BS150="C",$CT$26,IF(BS150="D",VLOOKUP(BT150,$CR$20:$CU$25,3,TRUE),IF(BS150="E",VLOOKUP(BT150,$CR$27:$CU$35,3,TRUE),VLOOKUP(BT150,$CR$37:$CU$46,3,TRUE))))))</f>
        <v>90.673000000000002</v>
      </c>
      <c r="BV150" s="12">
        <f>IF(BS150="A",VLOOKUP(BT150,$CR$5:$CU$13,4,TRUE),IF(BS150="B",VLOOKUP(AL150,$CR$15:$CU$17,4,TRUE),IF(BS150="C",$CU$26,IF(BS150="D",VLOOKUP(BT150,$CR$20:$CU$25,4,TRUE),IF(BS150="E",VLOOKUP(BT150,$CR$27:$CU$35,4,TRUE),VLOOKUP(BT150,$CR$37:$CU$46,4,TRUE))))))</f>
        <v>0.98331999999999997</v>
      </c>
      <c r="BW150" s="12">
        <f>VLOOKUP(BS150,$CN$5:$CP$10,2,FALSE)</f>
        <v>18.332999999999998</v>
      </c>
      <c r="BX150" s="12">
        <f>VLOOKUP(BS150,$CN$5:$CP$10,3,FALSE)</f>
        <v>1.8096000000000001</v>
      </c>
      <c r="BY150" s="16">
        <f t="shared" si="47"/>
        <v>0.40194045145096657</v>
      </c>
      <c r="BZ150" s="16">
        <f t="shared" si="43"/>
        <v>14.753721406229255</v>
      </c>
      <c r="CA150" s="16">
        <f t="shared" si="45"/>
        <v>7.0655416947891538</v>
      </c>
      <c r="CB150" s="16">
        <f>N150*(((BN150*100)*(16.04))/(8.314*(AP150+273.15)))*0.000001</f>
        <v>9.9894756243642342E-4</v>
      </c>
      <c r="CC150" s="16">
        <f>O150*(((BN150*100)*(16.04))/(8.314*(AP150+273.15)))*0.000001</f>
        <v>1.4150513865938792E-3</v>
      </c>
      <c r="CD150" s="16">
        <f t="shared" si="40"/>
        <v>4.1610382415745574E-4</v>
      </c>
      <c r="CE150" s="12">
        <f>-AD150</f>
        <v>-58.960000000020955</v>
      </c>
      <c r="CF150" s="12">
        <f>-AE150</f>
        <v>46.450000000186265</v>
      </c>
      <c r="CG150" s="16">
        <f>AK150</f>
        <v>8.0895527745826641</v>
      </c>
      <c r="CH150" s="16">
        <f t="shared" si="52"/>
        <v>0.86043286031299426</v>
      </c>
      <c r="CI150" s="16">
        <f>EXP(-((1-M150)^2)/(2*(CA150^2)))</f>
        <v>0.98832148545507248</v>
      </c>
      <c r="CJ150" s="16">
        <f>EXP(-((1+M150)^2)/(2*(CA150^2)))</f>
        <v>0.90919323481828873</v>
      </c>
      <c r="CK150" s="16">
        <f>CD150*(2*PI()*BE150*BZ150*CA150)*CH150*(CI150+CJ150)</f>
        <v>2.5074900446342427</v>
      </c>
      <c r="CL150" s="16">
        <f t="shared" si="44"/>
        <v>9.0269641606832742</v>
      </c>
    </row>
    <row r="151" spans="1:91" x14ac:dyDescent="0.25">
      <c r="AN151" s="102"/>
      <c r="AO151" s="102"/>
    </row>
    <row r="152" spans="1:91" x14ac:dyDescent="0.25">
      <c r="N152" s="5"/>
      <c r="X152" s="45"/>
      <c r="AN152" s="102"/>
      <c r="AO152" s="102"/>
      <c r="BS152" s="5"/>
    </row>
    <row r="153" spans="1:91" x14ac:dyDescent="0.25">
      <c r="N153" s="5"/>
      <c r="X153" s="45"/>
      <c r="AN153" s="102"/>
      <c r="AO153" s="102"/>
      <c r="BS153" s="5"/>
    </row>
    <row r="154" spans="1:91" x14ac:dyDescent="0.25">
      <c r="N154" s="5"/>
      <c r="AN154" s="102"/>
      <c r="AO154" s="102"/>
      <c r="BS154" s="5"/>
    </row>
    <row r="155" spans="1:91" x14ac:dyDescent="0.25">
      <c r="N155" s="5"/>
      <c r="AN155" s="102"/>
      <c r="AO155" s="102"/>
      <c r="BS155" s="5"/>
    </row>
    <row r="156" spans="1:91" x14ac:dyDescent="0.25">
      <c r="N156" s="5"/>
      <c r="AN156" s="102"/>
      <c r="AO156" s="102"/>
      <c r="CM156" s="23"/>
    </row>
    <row r="157" spans="1:91" x14ac:dyDescent="0.25">
      <c r="AN157" s="102"/>
      <c r="AO157" s="102"/>
    </row>
    <row r="158" spans="1:91" x14ac:dyDescent="0.25">
      <c r="AN158" s="102"/>
      <c r="AO158" s="102"/>
    </row>
    <row r="159" spans="1:91" x14ac:dyDescent="0.25">
      <c r="AN159" s="102"/>
      <c r="AO159" s="102"/>
    </row>
    <row r="160" spans="1:91" x14ac:dyDescent="0.25">
      <c r="AN160" s="102"/>
      <c r="AO160" s="102"/>
    </row>
    <row r="161" spans="1:91" x14ac:dyDescent="0.25">
      <c r="AN161" s="102"/>
      <c r="AO161" s="102"/>
    </row>
    <row r="162" spans="1:91" s="23" customForma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5"/>
      <c r="M162" s="5"/>
      <c r="N162" s="4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3"/>
      <c r="AN162" s="102"/>
      <c r="AO162" s="102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5"/>
      <c r="BU162" s="5"/>
      <c r="BV162" s="5"/>
      <c r="BW162" s="5"/>
      <c r="BX162" s="5"/>
      <c r="BY162" s="3"/>
      <c r="BZ162" s="3"/>
      <c r="CA162" s="3"/>
      <c r="CB162" s="3"/>
      <c r="CC162" s="3"/>
      <c r="CD162" s="3"/>
      <c r="CE162" s="5"/>
      <c r="CF162" s="5"/>
      <c r="CG162" s="3"/>
      <c r="CH162" s="3"/>
      <c r="CI162" s="3"/>
      <c r="CJ162" s="3"/>
      <c r="CK162" s="3"/>
      <c r="CL162" s="3"/>
      <c r="CM162" s="3"/>
    </row>
    <row r="163" spans="1:91" x14ac:dyDescent="0.25">
      <c r="AN163" s="102"/>
      <c r="AO163" s="102"/>
    </row>
    <row r="164" spans="1:91" x14ac:dyDescent="0.25">
      <c r="AN164" s="102"/>
      <c r="AO164" s="102"/>
    </row>
    <row r="165" spans="1:91" x14ac:dyDescent="0.25">
      <c r="AN165" s="102"/>
      <c r="AO165" s="102"/>
    </row>
    <row r="166" spans="1:91" x14ac:dyDescent="0.25">
      <c r="AN166" s="102"/>
      <c r="AO166" s="102"/>
    </row>
    <row r="167" spans="1:91" x14ac:dyDescent="0.25">
      <c r="AN167" s="102"/>
      <c r="AO167" s="102"/>
    </row>
    <row r="168" spans="1:91" x14ac:dyDescent="0.25">
      <c r="AN168" s="102"/>
      <c r="AO168" s="102"/>
    </row>
    <row r="169" spans="1:91" x14ac:dyDescent="0.25">
      <c r="AN169" s="102"/>
      <c r="AO169" s="102"/>
    </row>
    <row r="170" spans="1:91" x14ac:dyDescent="0.25">
      <c r="AN170" s="102"/>
      <c r="AO170" s="102"/>
    </row>
    <row r="171" spans="1:91" x14ac:dyDescent="0.25">
      <c r="AN171" s="102"/>
      <c r="AO171" s="102"/>
    </row>
    <row r="172" spans="1:91" x14ac:dyDescent="0.25">
      <c r="AN172" s="102"/>
      <c r="AO172" s="102"/>
    </row>
    <row r="173" spans="1:91" x14ac:dyDescent="0.25">
      <c r="AN173" s="102"/>
      <c r="AO173" s="102"/>
    </row>
    <row r="174" spans="1:91" x14ac:dyDescent="0.25">
      <c r="AN174" s="102"/>
      <c r="AO174" s="102"/>
    </row>
    <row r="175" spans="1:91" x14ac:dyDescent="0.25">
      <c r="AN175" s="102"/>
      <c r="AO175" s="102"/>
    </row>
    <row r="176" spans="1:91" x14ac:dyDescent="0.25">
      <c r="AN176" s="102"/>
      <c r="AO176" s="102"/>
    </row>
    <row r="177" spans="40:62" x14ac:dyDescent="0.25">
      <c r="AN177" s="102"/>
      <c r="AO177" s="102"/>
    </row>
    <row r="178" spans="40:62" x14ac:dyDescent="0.25">
      <c r="AN178" s="102"/>
      <c r="AO178" s="102"/>
    </row>
    <row r="179" spans="40:62" x14ac:dyDescent="0.25">
      <c r="AN179" s="102"/>
      <c r="AO179" s="102"/>
    </row>
    <row r="180" spans="40:62" x14ac:dyDescent="0.25">
      <c r="AN180" s="102"/>
      <c r="AO180" s="102"/>
    </row>
    <row r="182" spans="40:62" x14ac:dyDescent="0.25">
      <c r="BJ182" s="11">
        <v>160.2544200000001</v>
      </c>
    </row>
    <row r="183" spans="40:62" x14ac:dyDescent="0.25">
      <c r="BJ183" s="11">
        <v>158.34699666666671</v>
      </c>
    </row>
    <row r="184" spans="40:62" x14ac:dyDescent="0.25">
      <c r="BJ184" s="11">
        <v>157.51144333333323</v>
      </c>
    </row>
    <row r="185" spans="40:62" x14ac:dyDescent="0.25">
      <c r="BJ185" s="11">
        <v>158.95754333333346</v>
      </c>
    </row>
    <row r="186" spans="40:62" x14ac:dyDescent="0.25">
      <c r="BJ186" s="11">
        <v>136.71369666666652</v>
      </c>
    </row>
    <row r="187" spans="40:62" x14ac:dyDescent="0.25">
      <c r="BJ187" s="11">
        <v>161.81281333333339</v>
      </c>
    </row>
    <row r="188" spans="40:62" x14ac:dyDescent="0.25">
      <c r="BJ188" s="11">
        <v>148.44835333333327</v>
      </c>
    </row>
    <row r="189" spans="40:62" x14ac:dyDescent="0.25">
      <c r="BJ189" s="11">
        <v>138.62092000000004</v>
      </c>
    </row>
    <row r="190" spans="40:62" x14ac:dyDescent="0.25">
      <c r="BJ190" s="11">
        <v>149.98374999999999</v>
      </c>
    </row>
    <row r="191" spans="40:62" x14ac:dyDescent="0.25">
      <c r="BJ191" s="11">
        <v>149.75444666666667</v>
      </c>
    </row>
    <row r="192" spans="40:62" x14ac:dyDescent="0.25">
      <c r="BJ192" s="11">
        <v>149.88723666666669</v>
      </c>
    </row>
    <row r="193" spans="62:62" x14ac:dyDescent="0.25">
      <c r="BJ193" s="11">
        <v>150.19251333333332</v>
      </c>
    </row>
    <row r="194" spans="62:62" x14ac:dyDescent="0.25">
      <c r="BJ194" s="11">
        <v>135.84674438747865</v>
      </c>
    </row>
    <row r="195" spans="62:62" x14ac:dyDescent="0.25">
      <c r="BJ195" s="11">
        <v>139.83054124026998</v>
      </c>
    </row>
    <row r="196" spans="62:62" x14ac:dyDescent="0.25">
      <c r="BJ196" s="11">
        <v>144.49424040794491</v>
      </c>
    </row>
    <row r="197" spans="62:62" x14ac:dyDescent="0.25">
      <c r="BJ197" s="11">
        <v>112.76806246246568</v>
      </c>
    </row>
    <row r="198" spans="62:62" x14ac:dyDescent="0.25">
      <c r="BJ198" s="16">
        <v>166.36153412268385</v>
      </c>
    </row>
    <row r="199" spans="62:62" x14ac:dyDescent="0.25">
      <c r="BJ199" s="11">
        <v>110.16594849693327</v>
      </c>
    </row>
    <row r="200" spans="62:62" x14ac:dyDescent="0.25">
      <c r="BJ200" s="11">
        <v>105.48895311383326</v>
      </c>
    </row>
    <row r="201" spans="62:62" x14ac:dyDescent="0.25">
      <c r="BJ201" s="11">
        <v>169.40848840766665</v>
      </c>
    </row>
    <row r="202" spans="62:62" x14ac:dyDescent="0.25">
      <c r="BJ202" s="11">
        <v>134.77426988279998</v>
      </c>
    </row>
    <row r="203" spans="62:62" x14ac:dyDescent="0.25">
      <c r="BJ203" s="113">
        <v>123</v>
      </c>
    </row>
    <row r="204" spans="62:62" x14ac:dyDescent="0.25">
      <c r="BJ204" s="11">
        <v>136.12522081956669</v>
      </c>
    </row>
    <row r="205" spans="62:62" x14ac:dyDescent="0.25">
      <c r="BJ205" s="11">
        <v>152.78174860954272</v>
      </c>
    </row>
    <row r="206" spans="62:62" x14ac:dyDescent="0.25">
      <c r="BJ206" s="11">
        <v>151.95850434780107</v>
      </c>
    </row>
    <row r="207" spans="62:62" x14ac:dyDescent="0.25">
      <c r="BJ207" s="11">
        <v>155.75503845533331</v>
      </c>
    </row>
    <row r="208" spans="62:62" x14ac:dyDescent="0.25">
      <c r="BJ208" s="11">
        <v>147.70516254633324</v>
      </c>
    </row>
    <row r="209" spans="58:62" x14ac:dyDescent="0.25">
      <c r="BJ209" s="11">
        <v>150.40331568766669</v>
      </c>
    </row>
    <row r="210" spans="58:62" x14ac:dyDescent="0.25">
      <c r="BJ210" s="11">
        <v>156.82576900066661</v>
      </c>
    </row>
    <row r="211" spans="58:62" x14ac:dyDescent="0.25">
      <c r="BJ211" s="11">
        <v>138.05867514063328</v>
      </c>
    </row>
    <row r="212" spans="58:62" x14ac:dyDescent="0.25">
      <c r="BF212" s="11">
        <v>342.30665931933351</v>
      </c>
      <c r="BJ212" s="3">
        <f>BF212-360</f>
        <v>-17.693340680666495</v>
      </c>
    </row>
    <row r="213" spans="58:62" x14ac:dyDescent="0.25">
      <c r="BF213" s="11">
        <v>338.778098774</v>
      </c>
      <c r="BJ213" s="3">
        <f>BF213-360</f>
        <v>-21.221901226</v>
      </c>
    </row>
    <row r="214" spans="58:62" x14ac:dyDescent="0.25">
      <c r="BJ214" s="11">
        <v>31.05333426566666</v>
      </c>
    </row>
    <row r="215" spans="58:62" x14ac:dyDescent="0.25">
      <c r="BJ215" s="11">
        <v>69.350998621333318</v>
      </c>
    </row>
    <row r="216" spans="58:62" x14ac:dyDescent="0.25">
      <c r="BJ216" s="11">
        <v>23.325620328333347</v>
      </c>
    </row>
    <row r="217" spans="58:62" x14ac:dyDescent="0.25">
      <c r="BJ217" s="11">
        <v>18.354813508666673</v>
      </c>
    </row>
    <row r="218" spans="58:62" x14ac:dyDescent="0.25">
      <c r="BJ218" s="11">
        <v>122.34475153790005</v>
      </c>
    </row>
    <row r="219" spans="58:62" x14ac:dyDescent="0.25">
      <c r="BJ219" s="11">
        <v>109.58097390133329</v>
      </c>
    </row>
    <row r="220" spans="58:62" x14ac:dyDescent="0.25">
      <c r="BJ220" s="11">
        <v>137.15051633396658</v>
      </c>
    </row>
    <row r="221" spans="58:62" x14ac:dyDescent="0.25">
      <c r="BJ221" s="11">
        <v>109.42260480213334</v>
      </c>
    </row>
    <row r="222" spans="58:62" x14ac:dyDescent="0.25">
      <c r="BJ222" s="11">
        <v>152.56789217866651</v>
      </c>
    </row>
    <row r="223" spans="58:62" x14ac:dyDescent="0.25">
      <c r="BJ223" s="11">
        <v>99.666022989166748</v>
      </c>
    </row>
    <row r="224" spans="58:62" x14ac:dyDescent="0.25">
      <c r="BJ224" s="11">
        <v>111.93166355889997</v>
      </c>
    </row>
    <row r="225" spans="62:62" x14ac:dyDescent="0.25">
      <c r="BJ225" s="11">
        <v>74.286444085533304</v>
      </c>
    </row>
    <row r="226" spans="62:62" x14ac:dyDescent="0.25">
      <c r="BJ226" s="11">
        <v>109.86181074553335</v>
      </c>
    </row>
    <row r="227" spans="62:62" x14ac:dyDescent="0.25">
      <c r="BJ227" s="11">
        <v>89.859444290866719</v>
      </c>
    </row>
    <row r="228" spans="62:62" x14ac:dyDescent="0.25">
      <c r="BJ228" s="11">
        <v>90.036695625666638</v>
      </c>
    </row>
    <row r="229" spans="62:62" x14ac:dyDescent="0.25">
      <c r="BJ229" s="11">
        <v>176.07966107399992</v>
      </c>
    </row>
    <row r="230" spans="62:62" x14ac:dyDescent="0.25">
      <c r="BJ230" s="11">
        <v>154.4294972829999</v>
      </c>
    </row>
    <row r="231" spans="62:62" x14ac:dyDescent="0.25">
      <c r="BJ231" s="11">
        <v>159.26457827900003</v>
      </c>
    </row>
    <row r="232" spans="62:62" x14ac:dyDescent="0.25">
      <c r="BJ232" s="11">
        <v>171.97064990033334</v>
      </c>
    </row>
    <row r="233" spans="62:62" x14ac:dyDescent="0.25">
      <c r="BJ233" s="11">
        <v>170.85520500133325</v>
      </c>
    </row>
    <row r="234" spans="62:62" x14ac:dyDescent="0.25">
      <c r="BJ234" s="11">
        <v>107.49940000196669</v>
      </c>
    </row>
    <row r="235" spans="62:62" x14ac:dyDescent="0.25">
      <c r="BJ235" s="11">
        <v>119.41617119406671</v>
      </c>
    </row>
    <row r="236" spans="62:62" x14ac:dyDescent="0.25">
      <c r="BJ236" s="11">
        <v>94.355756500466711</v>
      </c>
    </row>
    <row r="237" spans="62:62" x14ac:dyDescent="0.25">
      <c r="BJ237" s="11">
        <v>95.904353741666668</v>
      </c>
    </row>
    <row r="238" spans="62:62" x14ac:dyDescent="0.25">
      <c r="BJ238" s="11">
        <v>76.105416499333344</v>
      </c>
    </row>
    <row r="239" spans="62:62" x14ac:dyDescent="0.25">
      <c r="BJ239" s="14">
        <v>118.91505092486669</v>
      </c>
    </row>
    <row r="240" spans="62:62" x14ac:dyDescent="0.25">
      <c r="BJ240" s="11">
        <v>127.66682386086671</v>
      </c>
    </row>
    <row r="241" spans="62:62" x14ac:dyDescent="0.25">
      <c r="BJ241" s="11">
        <v>124.95588151983344</v>
      </c>
    </row>
    <row r="242" spans="62:62" x14ac:dyDescent="0.25">
      <c r="BJ242" s="11">
        <v>152.5113616444666</v>
      </c>
    </row>
    <row r="243" spans="62:62" x14ac:dyDescent="0.25">
      <c r="BJ243" s="11">
        <v>123.12373763673337</v>
      </c>
    </row>
    <row r="244" spans="62:62" x14ac:dyDescent="0.25">
      <c r="BJ244" s="16">
        <v>107.78913728123328</v>
      </c>
    </row>
    <row r="245" spans="62:62" x14ac:dyDescent="0.25">
      <c r="BJ245" s="11">
        <v>121.80018723043337</v>
      </c>
    </row>
    <row r="246" spans="62:62" x14ac:dyDescent="0.25">
      <c r="BJ246" s="11">
        <v>106.07700163539999</v>
      </c>
    </row>
    <row r="247" spans="62:62" x14ac:dyDescent="0.25">
      <c r="BJ247" s="11">
        <v>156.22318862276668</v>
      </c>
    </row>
    <row r="248" spans="62:62" x14ac:dyDescent="0.25">
      <c r="BJ248" s="11">
        <v>133.15977508249992</v>
      </c>
    </row>
    <row r="249" spans="62:62" x14ac:dyDescent="0.25">
      <c r="BJ249" s="11">
        <v>132.30197807706662</v>
      </c>
    </row>
    <row r="250" spans="62:62" x14ac:dyDescent="0.25">
      <c r="BJ250" s="11">
        <v>131.63693703396669</v>
      </c>
    </row>
    <row r="251" spans="62:62" x14ac:dyDescent="0.25">
      <c r="BJ251" s="11">
        <v>133.26381458160003</v>
      </c>
    </row>
    <row r="252" spans="62:62" x14ac:dyDescent="0.25">
      <c r="BJ252" s="11">
        <v>68.645916475466663</v>
      </c>
    </row>
    <row r="253" spans="62:62" x14ac:dyDescent="0.25">
      <c r="BJ253" s="11">
        <v>76.004326143233342</v>
      </c>
    </row>
    <row r="254" spans="62:62" x14ac:dyDescent="0.25">
      <c r="BJ254" s="11">
        <v>71.318272590333351</v>
      </c>
    </row>
    <row r="255" spans="62:62" x14ac:dyDescent="0.25">
      <c r="BJ255" s="11">
        <v>99.101335330100014</v>
      </c>
    </row>
    <row r="256" spans="62:62" x14ac:dyDescent="0.25">
      <c r="BJ256" s="11">
        <v>83.316136750333328</v>
      </c>
    </row>
    <row r="257" spans="62:62" x14ac:dyDescent="0.25">
      <c r="BJ257" s="11">
        <v>132.99206010633341</v>
      </c>
    </row>
    <row r="258" spans="62:62" x14ac:dyDescent="0.25">
      <c r="BJ258" s="11">
        <v>135.99727683149996</v>
      </c>
    </row>
    <row r="259" spans="62:62" x14ac:dyDescent="0.25">
      <c r="BJ259" s="11">
        <v>135.85463847150004</v>
      </c>
    </row>
    <row r="260" spans="62:62" x14ac:dyDescent="0.25">
      <c r="BJ260" s="11">
        <v>181.45823713466658</v>
      </c>
    </row>
    <row r="261" spans="62:62" x14ac:dyDescent="0.25">
      <c r="BJ261" s="11">
        <v>140.42293374606663</v>
      </c>
    </row>
    <row r="262" spans="62:62" x14ac:dyDescent="0.25">
      <c r="BJ262" s="11">
        <v>169.54591246633333</v>
      </c>
    </row>
    <row r="263" spans="62:62" x14ac:dyDescent="0.25">
      <c r="BJ263" s="11">
        <v>150.50132821666679</v>
      </c>
    </row>
    <row r="264" spans="62:62" x14ac:dyDescent="0.25">
      <c r="BJ264" s="11">
        <v>139.38331354410008</v>
      </c>
    </row>
    <row r="265" spans="62:62" x14ac:dyDescent="0.25">
      <c r="BJ265" s="11">
        <v>148.50841947433321</v>
      </c>
    </row>
    <row r="266" spans="62:62" x14ac:dyDescent="0.25">
      <c r="BJ266" s="11">
        <v>159.12661741666676</v>
      </c>
    </row>
    <row r="267" spans="62:62" x14ac:dyDescent="0.25">
      <c r="BJ267" s="11">
        <v>149.27066993099999</v>
      </c>
    </row>
    <row r="268" spans="62:62" x14ac:dyDescent="0.25">
      <c r="BJ268" s="11">
        <v>137.71415034533331</v>
      </c>
    </row>
    <row r="269" spans="62:62" x14ac:dyDescent="0.25">
      <c r="BJ269" s="16">
        <v>165.28405672166679</v>
      </c>
    </row>
    <row r="270" spans="62:62" x14ac:dyDescent="0.25">
      <c r="BJ270" s="11">
        <v>116.56746311399998</v>
      </c>
    </row>
    <row r="271" spans="62:62" x14ac:dyDescent="0.25">
      <c r="BJ271" s="11">
        <v>119.27375139010003</v>
      </c>
    </row>
    <row r="272" spans="62:62" x14ac:dyDescent="0.25">
      <c r="BJ272" s="11">
        <v>95.997759717800008</v>
      </c>
    </row>
    <row r="273" spans="62:62" x14ac:dyDescent="0.25">
      <c r="BJ273" s="11">
        <v>131.0728245529333</v>
      </c>
    </row>
    <row r="274" spans="62:62" x14ac:dyDescent="0.25">
      <c r="BJ274" s="11">
        <v>124.6727466147334</v>
      </c>
    </row>
    <row r="275" spans="62:62" x14ac:dyDescent="0.25">
      <c r="BJ275" s="11">
        <v>124.11471129086667</v>
      </c>
    </row>
    <row r="276" spans="62:62" x14ac:dyDescent="0.25">
      <c r="BJ276" s="16">
        <v>113.11707847020004</v>
      </c>
    </row>
    <row r="277" spans="62:62" x14ac:dyDescent="0.25">
      <c r="BJ277" s="16">
        <v>111.08743110493333</v>
      </c>
    </row>
    <row r="278" spans="62:62" x14ac:dyDescent="0.25">
      <c r="BJ278" s="16">
        <v>122.78401146903339</v>
      </c>
    </row>
    <row r="279" spans="62:62" x14ac:dyDescent="0.25">
      <c r="BJ279" s="16">
        <v>114.36071544736664</v>
      </c>
    </row>
    <row r="280" spans="62:62" x14ac:dyDescent="0.25">
      <c r="BJ280" s="16">
        <v>140.95665924319991</v>
      </c>
    </row>
    <row r="281" spans="62:62" x14ac:dyDescent="0.25">
      <c r="BJ281" s="16">
        <v>95.191350123599946</v>
      </c>
    </row>
    <row r="282" spans="62:62" x14ac:dyDescent="0.25">
      <c r="BJ282" s="16">
        <v>91.942336912933285</v>
      </c>
    </row>
    <row r="283" spans="62:62" x14ac:dyDescent="0.25">
      <c r="BJ283" s="16">
        <v>129.11054973582006</v>
      </c>
    </row>
    <row r="284" spans="62:62" x14ac:dyDescent="0.25">
      <c r="BJ284" s="16">
        <v>86.13797323066666</v>
      </c>
    </row>
    <row r="285" spans="62:62" x14ac:dyDescent="0.25">
      <c r="BJ285" s="16">
        <v>92.259945973000029</v>
      </c>
    </row>
    <row r="286" spans="62:62" x14ac:dyDescent="0.25">
      <c r="BJ286" s="16">
        <v>100.28517186706658</v>
      </c>
    </row>
    <row r="287" spans="62:62" x14ac:dyDescent="0.25">
      <c r="BJ287" s="16">
        <v>141.77823426433332</v>
      </c>
    </row>
    <row r="288" spans="62:62" x14ac:dyDescent="0.25">
      <c r="BJ288" s="16">
        <v>155.05063363399995</v>
      </c>
    </row>
    <row r="289" spans="62:62" x14ac:dyDescent="0.25">
      <c r="BJ289" s="16">
        <v>145.86753697300003</v>
      </c>
    </row>
    <row r="290" spans="62:62" x14ac:dyDescent="0.25">
      <c r="BJ290" s="16">
        <v>158.13459318633323</v>
      </c>
    </row>
    <row r="291" spans="62:62" x14ac:dyDescent="0.25">
      <c r="BJ291" s="16">
        <v>144.87627974566669</v>
      </c>
    </row>
    <row r="292" spans="62:62" x14ac:dyDescent="0.25">
      <c r="BJ292" s="16">
        <v>148.71212353233329</v>
      </c>
    </row>
    <row r="293" spans="62:62" x14ac:dyDescent="0.25">
      <c r="BJ293" s="16">
        <v>141.53198897810006</v>
      </c>
    </row>
    <row r="294" spans="62:62" x14ac:dyDescent="0.25">
      <c r="BJ294" s="16">
        <v>142.14412383633334</v>
      </c>
    </row>
    <row r="295" spans="62:62" x14ac:dyDescent="0.25">
      <c r="BJ295" s="16">
        <v>147.07777699270002</v>
      </c>
    </row>
    <row r="296" spans="62:62" x14ac:dyDescent="0.25">
      <c r="BJ296" s="16">
        <v>150.18312053166682</v>
      </c>
    </row>
    <row r="297" spans="62:62" x14ac:dyDescent="0.25">
      <c r="BJ297" s="16">
        <v>155.96529954566668</v>
      </c>
    </row>
    <row r="298" spans="62:62" x14ac:dyDescent="0.25">
      <c r="BJ298" s="16">
        <v>148.50407440229992</v>
      </c>
    </row>
    <row r="299" spans="62:62" x14ac:dyDescent="0.25">
      <c r="BJ299" s="16">
        <v>116.73672279826671</v>
      </c>
    </row>
    <row r="300" spans="62:62" x14ac:dyDescent="0.25">
      <c r="BJ300" s="16">
        <v>142.06063177633328</v>
      </c>
    </row>
    <row r="301" spans="62:62" x14ac:dyDescent="0.25">
      <c r="BJ301" s="16">
        <v>132.86427317666664</v>
      </c>
    </row>
    <row r="302" spans="62:62" x14ac:dyDescent="0.25">
      <c r="BJ302" s="16">
        <v>133.49330459846661</v>
      </c>
    </row>
    <row r="303" spans="62:62" x14ac:dyDescent="0.25">
      <c r="BJ303" s="16">
        <v>142.77965839023332</v>
      </c>
    </row>
    <row r="304" spans="62:62" x14ac:dyDescent="0.25">
      <c r="BJ304" s="16">
        <v>134.41893254966669</v>
      </c>
    </row>
    <row r="306" spans="62:63" x14ac:dyDescent="0.25">
      <c r="BJ306" s="3">
        <f>AVERAGE(BJ182:BJ304)</f>
        <v>125.95916789270581</v>
      </c>
    </row>
    <row r="307" spans="62:63" x14ac:dyDescent="0.25">
      <c r="BJ307" s="3">
        <f>STDEV(BJ182:BJ304)</f>
        <v>35.587039841410792</v>
      </c>
    </row>
    <row r="308" spans="62:63" x14ac:dyDescent="0.25">
      <c r="BJ308" s="3">
        <f>MAX(BJ182:BJ304)</f>
        <v>181.45823713466658</v>
      </c>
    </row>
    <row r="309" spans="62:63" x14ac:dyDescent="0.25">
      <c r="BJ309" s="3">
        <f>MIN(BJ182:BJ304)</f>
        <v>-21.221901226</v>
      </c>
    </row>
    <row r="310" spans="62:63" x14ac:dyDescent="0.25">
      <c r="BJ310" s="3">
        <f>MEDIAN(BJ182:BJ304)</f>
        <v>134.77426988279998</v>
      </c>
    </row>
    <row r="312" spans="62:63" x14ac:dyDescent="0.25">
      <c r="BJ312" s="3">
        <f>COUNT(BJ182:BJ304)</f>
        <v>123</v>
      </c>
    </row>
    <row r="313" spans="62:63" x14ac:dyDescent="0.25">
      <c r="BJ313" s="3">
        <f>COUNTIF(BJ182:BJ304,"&lt;22.5")</f>
        <v>3</v>
      </c>
      <c r="BK313" s="3">
        <v>22.5</v>
      </c>
    </row>
    <row r="314" spans="62:63" x14ac:dyDescent="0.25">
      <c r="BJ314" s="3">
        <f>COUNTIF(BJ182:BJ304,"&lt;67.5")-COUNTIF(BJ182:BJ304,"&lt;22.5")</f>
        <v>2</v>
      </c>
      <c r="BK314" s="3">
        <v>67.5</v>
      </c>
    </row>
    <row r="315" spans="62:63" x14ac:dyDescent="0.25">
      <c r="BJ315" s="3">
        <f>COUNTIF(BJ182:BJ304,"&lt;112.5")-COUNTIF(BJ182:BJ304,"&lt;67.5")</f>
        <v>29</v>
      </c>
      <c r="BK315" s="3">
        <v>112.5</v>
      </c>
    </row>
    <row r="316" spans="62:63" x14ac:dyDescent="0.25">
      <c r="BJ316" s="3">
        <f>COUNTIF(BJ182:BJ304,"&lt;157.5")-COUNTIF(BJ182:BJ304,"&lt;112.5")</f>
        <v>73</v>
      </c>
      <c r="BK316" s="3">
        <v>157.5</v>
      </c>
    </row>
    <row r="317" spans="62:63" x14ac:dyDescent="0.25">
      <c r="BJ317" s="3">
        <f>COUNTIF(BJ182:BJ304,"&lt;202.5")-COUNTIF(BJ182:BJ304,"&lt;157.5")</f>
        <v>16</v>
      </c>
      <c r="BK317" s="3">
        <v>202.5</v>
      </c>
    </row>
  </sheetData>
  <mergeCells count="26">
    <mergeCell ref="CN3:CP3"/>
    <mergeCell ref="CQ3:CU3"/>
    <mergeCell ref="AU3:AY3"/>
    <mergeCell ref="AZ3:BD3"/>
    <mergeCell ref="BE3:BI3"/>
    <mergeCell ref="BJ3:BM3"/>
    <mergeCell ref="BN3:BR3"/>
    <mergeCell ref="Y3:Z3"/>
    <mergeCell ref="AB3:AC3"/>
    <mergeCell ref="AD3:AE3"/>
    <mergeCell ref="AF3:AG3"/>
    <mergeCell ref="AJ3:AL3"/>
    <mergeCell ref="AP3:AT3"/>
    <mergeCell ref="AJ2:AL2"/>
    <mergeCell ref="AP2:BR2"/>
    <mergeCell ref="F3:G3"/>
    <mergeCell ref="N3"/>
    <mergeCell ref="B1:B4"/>
    <mergeCell ref="O1:W1"/>
    <mergeCell ref="Y1:AL1"/>
    <mergeCell ref="CN1:CV1"/>
    <mergeCell ref="I2:J2"/>
    <mergeCell ref="Y2:Z2"/>
    <mergeCell ref="AB2:AC2"/>
    <mergeCell ref="AD2:AE2"/>
    <mergeCell ref="AF2:A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WindTrax</vt:lpstr>
      <vt:lpstr>Simplified</vt:lpstr>
      <vt:lpstr>SRDT</vt:lpstr>
    </vt:vector>
  </TitlesOfParts>
  <Company>Colorado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Upreti,Aashish</dc:creator>
  <cp:lastModifiedBy>Upreti,Aashish</cp:lastModifiedBy>
  <dcterms:created xsi:type="dcterms:W3CDTF">2025-11-08T03:23:40Z</dcterms:created>
  <dcterms:modified xsi:type="dcterms:W3CDTF">2025-11-08T04:38:12Z</dcterms:modified>
</cp:coreProperties>
</file>